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kamlar\Desktop\ASPE\Soutěže Esticon\TYČASO 2026\TYČASO - SZ+ZZ\ZM00\DO SOUTĚŽE\"/>
    </mc:Choice>
  </mc:AlternateContent>
  <bookViews>
    <workbookView xWindow="0" yWindow="0" windowWidth="0" windowHeight="0"/>
  </bookViews>
  <sheets>
    <sheet name="Rekapitulace" sheetId="26" r:id="rId1"/>
    <sheet name="D.1.1PS030120112" sheetId="2" r:id="rId2"/>
    <sheet name="D.1.1PS03012321" sheetId="3" r:id="rId3"/>
    <sheet name="D.1.1PS03012421" sheetId="4" r:id="rId4"/>
    <sheet name="D.1.2PS030212512" sheetId="5" r:id="rId5"/>
    <sheet name="D.1.2PS030212522" sheetId="6" r:id="rId6"/>
    <sheet name="D.1.2PS030220112" sheetId="7" r:id="rId7"/>
    <sheet name="D.1.2PS03022021" sheetId="8" r:id="rId8"/>
    <sheet name="D.1.2PS03022031" sheetId="9" r:id="rId9"/>
    <sheet name="D.1.2PS030220414" sheetId="10" r:id="rId10"/>
    <sheet name="D.1.2PS030220415" sheetId="11" r:id="rId11"/>
    <sheet name="D.1.2PS03022071" sheetId="12" r:id="rId12"/>
    <sheet name="D.1.2PS030220912" sheetId="13" r:id="rId13"/>
    <sheet name="D.1.2PS030220922" sheetId="14" r:id="rId14"/>
    <sheet name="D.1.2PS03022351" sheetId="15" r:id="rId15"/>
    <sheet name="D.1.2PS03022352" sheetId="16" r:id="rId16"/>
    <sheet name="D.1.2PS03022451" sheetId="17" r:id="rId17"/>
    <sheet name="D.1.2PS03022452" sheetId="18" r:id="rId18"/>
    <sheet name="D.1.2PS030252512" sheetId="19" r:id="rId19"/>
    <sheet name="D.1.2PS030252522" sheetId="20" r:id="rId20"/>
    <sheet name="D.1.2PS030252532" sheetId="21" r:id="rId21"/>
    <sheet name="D.1.2PS030252812" sheetId="22" r:id="rId22"/>
    <sheet name="D.1.2PS030252912" sheetId="23" r:id="rId23"/>
    <sheet name="D.9.9SO90903" sheetId="24" r:id="rId24"/>
    <sheet name="D.999SO98983" sheetId="25" r:id="rId25"/>
  </sheets>
  <calcPr/>
</workbook>
</file>

<file path=xl/calcChain.xml><?xml version="1.0" encoding="utf-8"?>
<calcChain xmlns="http://schemas.openxmlformats.org/spreadsheetml/2006/main">
  <c i="26" l="1" r="C7"/>
  <c r="C6"/>
  <c r="E36"/>
  <c r="D36"/>
  <c r="C36"/>
  <c r="E37"/>
  <c r="D37"/>
  <c r="C37"/>
  <c r="E34"/>
  <c r="D34"/>
  <c r="C34"/>
  <c r="E35"/>
  <c r="D35"/>
  <c r="C35"/>
  <c r="E14"/>
  <c r="D14"/>
  <c r="C14"/>
  <c r="E33"/>
  <c r="D33"/>
  <c r="C33"/>
  <c r="E32"/>
  <c r="D32"/>
  <c r="C32"/>
  <c r="E31"/>
  <c r="D31"/>
  <c r="C31"/>
  <c r="E30"/>
  <c r="D30"/>
  <c r="C30"/>
  <c r="E29"/>
  <c r="D29"/>
  <c r="C29"/>
  <c r="E28"/>
  <c r="D28"/>
  <c r="C28"/>
  <c r="E27"/>
  <c r="D27"/>
  <c r="C27"/>
  <c r="E26"/>
  <c r="D26"/>
  <c r="C26"/>
  <c r="E25"/>
  <c r="D25"/>
  <c r="C25"/>
  <c r="E24"/>
  <c r="D24"/>
  <c r="C24"/>
  <c r="E23"/>
  <c r="D23"/>
  <c r="C23"/>
  <c r="E22"/>
  <c r="D22"/>
  <c r="C22"/>
  <c r="E21"/>
  <c r="D21"/>
  <c r="C21"/>
  <c r="E20"/>
  <c r="D20"/>
  <c r="C20"/>
  <c r="E19"/>
  <c r="D19"/>
  <c r="C19"/>
  <c r="E18"/>
  <c r="D18"/>
  <c r="C18"/>
  <c r="E17"/>
  <c r="D17"/>
  <c r="C17"/>
  <c r="E16"/>
  <c r="D16"/>
  <c r="C16"/>
  <c r="E15"/>
  <c r="D15"/>
  <c r="C15"/>
  <c r="E10"/>
  <c r="D10"/>
  <c r="C10"/>
  <c r="E13"/>
  <c r="D13"/>
  <c r="C13"/>
  <c r="E12"/>
  <c r="D12"/>
  <c r="C12"/>
  <c r="E11"/>
  <c r="D11"/>
  <c r="C11"/>
  <c i="25" r="I3"/>
  <c r="I39"/>
  <c r="O40"/>
  <c r="I40"/>
  <c r="I22"/>
  <c r="O35"/>
  <c r="I35"/>
  <c r="O31"/>
  <c r="I31"/>
  <c r="O27"/>
  <c r="I27"/>
  <c r="O23"/>
  <c r="I23"/>
  <c r="I9"/>
  <c r="O18"/>
  <c r="I18"/>
  <c r="O14"/>
  <c r="I14"/>
  <c r="O10"/>
  <c r="I10"/>
  <c i="24" r="I3"/>
  <c r="I9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23" r="I3"/>
  <c r="I686"/>
  <c r="O695"/>
  <c r="I695"/>
  <c r="O691"/>
  <c r="I691"/>
  <c r="O687"/>
  <c r="I687"/>
  <c r="I649"/>
  <c r="O682"/>
  <c r="I682"/>
  <c r="O678"/>
  <c r="I678"/>
  <c r="O674"/>
  <c r="I674"/>
  <c r="O670"/>
  <c r="I670"/>
  <c r="O666"/>
  <c r="I666"/>
  <c r="O662"/>
  <c r="I662"/>
  <c r="O658"/>
  <c r="I658"/>
  <c r="O654"/>
  <c r="I654"/>
  <c r="O650"/>
  <c r="I650"/>
  <c r="I220"/>
  <c r="O645"/>
  <c r="I645"/>
  <c r="O641"/>
  <c r="I641"/>
  <c r="O637"/>
  <c r="I637"/>
  <c r="O633"/>
  <c r="I633"/>
  <c r="O629"/>
  <c r="I629"/>
  <c r="O625"/>
  <c r="I625"/>
  <c r="O621"/>
  <c r="I621"/>
  <c r="O617"/>
  <c r="I617"/>
  <c r="O613"/>
  <c r="I613"/>
  <c r="O609"/>
  <c r="I609"/>
  <c r="O605"/>
  <c r="I605"/>
  <c r="O601"/>
  <c r="I601"/>
  <c r="O597"/>
  <c r="I597"/>
  <c r="O593"/>
  <c r="I593"/>
  <c r="O589"/>
  <c r="I589"/>
  <c r="O585"/>
  <c r="I585"/>
  <c r="O581"/>
  <c r="I581"/>
  <c r="O577"/>
  <c r="I577"/>
  <c r="O573"/>
  <c r="I573"/>
  <c r="O569"/>
  <c r="I569"/>
  <c r="O565"/>
  <c r="I565"/>
  <c r="O561"/>
  <c r="I561"/>
  <c r="O557"/>
  <c r="I557"/>
  <c r="O553"/>
  <c r="I553"/>
  <c r="O549"/>
  <c r="I549"/>
  <c r="O545"/>
  <c r="I545"/>
  <c r="O541"/>
  <c r="I541"/>
  <c r="O537"/>
  <c r="I537"/>
  <c r="O533"/>
  <c r="I533"/>
  <c r="O529"/>
  <c r="I529"/>
  <c r="O525"/>
  <c r="I525"/>
  <c r="O521"/>
  <c r="I521"/>
  <c r="O517"/>
  <c r="I517"/>
  <c r="O513"/>
  <c r="I513"/>
  <c r="O509"/>
  <c r="I509"/>
  <c r="O505"/>
  <c r="I505"/>
  <c r="O501"/>
  <c r="I501"/>
  <c r="O497"/>
  <c r="I497"/>
  <c r="O493"/>
  <c r="I493"/>
  <c r="O489"/>
  <c r="I489"/>
  <c r="O485"/>
  <c r="I485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O433"/>
  <c r="I433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O317"/>
  <c r="I317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O233"/>
  <c r="I233"/>
  <c r="O229"/>
  <c r="I229"/>
  <c r="O225"/>
  <c r="I225"/>
  <c r="O221"/>
  <c r="I221"/>
  <c r="I87"/>
  <c r="O216"/>
  <c r="I216"/>
  <c r="O212"/>
  <c r="I212"/>
  <c r="O208"/>
  <c r="I208"/>
  <c r="O204"/>
  <c r="I204"/>
  <c r="O200"/>
  <c r="I200"/>
  <c r="O196"/>
  <c r="I196"/>
  <c r="O192"/>
  <c r="I192"/>
  <c r="O188"/>
  <c r="I188"/>
  <c r="O184"/>
  <c r="I184"/>
  <c r="O180"/>
  <c r="I180"/>
  <c r="O176"/>
  <c r="I176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O108"/>
  <c r="I108"/>
  <c r="O104"/>
  <c r="I104"/>
  <c r="O100"/>
  <c r="I100"/>
  <c r="O96"/>
  <c r="I96"/>
  <c r="O92"/>
  <c r="I92"/>
  <c r="O88"/>
  <c r="I88"/>
  <c r="I14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O39"/>
  <c r="I39"/>
  <c r="O35"/>
  <c r="I35"/>
  <c r="O31"/>
  <c r="I31"/>
  <c r="O27"/>
  <c r="I27"/>
  <c r="O23"/>
  <c r="I23"/>
  <c r="O19"/>
  <c r="I19"/>
  <c r="O15"/>
  <c r="I15"/>
  <c r="I9"/>
  <c r="O10"/>
  <c r="I10"/>
  <c i="22" r="I3"/>
  <c r="I674"/>
  <c r="O695"/>
  <c r="I695"/>
  <c r="O691"/>
  <c r="I691"/>
  <c r="O687"/>
  <c r="I687"/>
  <c r="O683"/>
  <c r="I683"/>
  <c r="O679"/>
  <c r="I679"/>
  <c r="O675"/>
  <c r="I675"/>
  <c r="I629"/>
  <c r="O670"/>
  <c r="I670"/>
  <c r="O666"/>
  <c r="I666"/>
  <c r="O662"/>
  <c r="I662"/>
  <c r="O658"/>
  <c r="I658"/>
  <c r="O654"/>
  <c r="I654"/>
  <c r="O650"/>
  <c r="I650"/>
  <c r="O646"/>
  <c r="I646"/>
  <c r="O642"/>
  <c r="I642"/>
  <c r="O638"/>
  <c r="I638"/>
  <c r="O634"/>
  <c r="I634"/>
  <c r="O630"/>
  <c r="I630"/>
  <c r="I236"/>
  <c r="O625"/>
  <c r="I625"/>
  <c r="O621"/>
  <c r="I621"/>
  <c r="O617"/>
  <c r="I617"/>
  <c r="O613"/>
  <c r="I613"/>
  <c r="O609"/>
  <c r="I609"/>
  <c r="O605"/>
  <c r="I605"/>
  <c r="O601"/>
  <c r="I601"/>
  <c r="O597"/>
  <c r="I597"/>
  <c r="O593"/>
  <c r="I593"/>
  <c r="O589"/>
  <c r="I589"/>
  <c r="O585"/>
  <c r="I585"/>
  <c r="O581"/>
  <c r="I581"/>
  <c r="O577"/>
  <c r="I577"/>
  <c r="O573"/>
  <c r="I573"/>
  <c r="O569"/>
  <c r="I569"/>
  <c r="O565"/>
  <c r="I565"/>
  <c r="O561"/>
  <c r="I561"/>
  <c r="O557"/>
  <c r="I557"/>
  <c r="O553"/>
  <c r="I553"/>
  <c r="O549"/>
  <c r="I549"/>
  <c r="O545"/>
  <c r="I545"/>
  <c r="O541"/>
  <c r="I541"/>
  <c r="O537"/>
  <c r="I537"/>
  <c r="O533"/>
  <c r="I533"/>
  <c r="O529"/>
  <c r="I529"/>
  <c r="O525"/>
  <c r="I525"/>
  <c r="O521"/>
  <c r="I521"/>
  <c r="O517"/>
  <c r="I517"/>
  <c r="O513"/>
  <c r="I513"/>
  <c r="O509"/>
  <c r="I509"/>
  <c r="O505"/>
  <c r="I505"/>
  <c r="O501"/>
  <c r="I501"/>
  <c r="O497"/>
  <c r="I497"/>
  <c r="O493"/>
  <c r="I493"/>
  <c r="O489"/>
  <c r="I489"/>
  <c r="O485"/>
  <c r="I485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O433"/>
  <c r="I433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O317"/>
  <c r="I317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I99"/>
  <c r="O232"/>
  <c r="I232"/>
  <c r="O228"/>
  <c r="I228"/>
  <c r="O224"/>
  <c r="I224"/>
  <c r="O220"/>
  <c r="I220"/>
  <c r="O216"/>
  <c r="I216"/>
  <c r="O212"/>
  <c r="I212"/>
  <c r="O208"/>
  <c r="I208"/>
  <c r="O204"/>
  <c r="I204"/>
  <c r="O200"/>
  <c r="I200"/>
  <c r="O196"/>
  <c r="I196"/>
  <c r="O192"/>
  <c r="I192"/>
  <c r="O188"/>
  <c r="I188"/>
  <c r="O184"/>
  <c r="I184"/>
  <c r="O180"/>
  <c r="I180"/>
  <c r="O176"/>
  <c r="I176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O108"/>
  <c r="I108"/>
  <c r="O104"/>
  <c r="I104"/>
  <c r="O100"/>
  <c r="I100"/>
  <c r="I42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21" r="I3"/>
  <c r="I361"/>
  <c r="O378"/>
  <c r="I378"/>
  <c r="O374"/>
  <c r="I374"/>
  <c r="O370"/>
  <c r="I370"/>
  <c r="O366"/>
  <c r="I366"/>
  <c r="O362"/>
  <c r="I362"/>
  <c r="I320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I111"/>
  <c r="O316"/>
  <c r="I316"/>
  <c r="O312"/>
  <c r="I312"/>
  <c r="O308"/>
  <c r="I308"/>
  <c r="O304"/>
  <c r="I304"/>
  <c r="O300"/>
  <c r="I300"/>
  <c r="O296"/>
  <c r="I296"/>
  <c r="O292"/>
  <c r="I292"/>
  <c r="O288"/>
  <c r="I288"/>
  <c r="O284"/>
  <c r="I284"/>
  <c r="O280"/>
  <c r="I280"/>
  <c r="O276"/>
  <c r="I276"/>
  <c r="O272"/>
  <c r="I272"/>
  <c r="O268"/>
  <c r="I268"/>
  <c r="O264"/>
  <c r="I264"/>
  <c r="O260"/>
  <c r="I260"/>
  <c r="O256"/>
  <c r="I256"/>
  <c r="O252"/>
  <c r="I252"/>
  <c r="O248"/>
  <c r="I248"/>
  <c r="O244"/>
  <c r="I244"/>
  <c r="O240"/>
  <c r="I240"/>
  <c r="O236"/>
  <c r="I236"/>
  <c r="O232"/>
  <c r="I232"/>
  <c r="O228"/>
  <c r="I228"/>
  <c r="O224"/>
  <c r="I224"/>
  <c r="O220"/>
  <c r="I220"/>
  <c r="O216"/>
  <c r="I216"/>
  <c r="O212"/>
  <c r="I212"/>
  <c r="O208"/>
  <c r="I208"/>
  <c r="O204"/>
  <c r="I204"/>
  <c r="O200"/>
  <c r="I200"/>
  <c r="O196"/>
  <c r="I196"/>
  <c r="O192"/>
  <c r="I192"/>
  <c r="O188"/>
  <c r="I188"/>
  <c r="O184"/>
  <c r="I184"/>
  <c r="O180"/>
  <c r="I180"/>
  <c r="O176"/>
  <c r="I176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I102"/>
  <c r="O107"/>
  <c r="I107"/>
  <c r="O103"/>
  <c r="I103"/>
  <c r="I37"/>
  <c r="O98"/>
  <c r="I98"/>
  <c r="O94"/>
  <c r="I94"/>
  <c r="O90"/>
  <c r="I90"/>
  <c r="O86"/>
  <c r="I86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20" r="I3"/>
  <c r="I184"/>
  <c r="O201"/>
  <c r="I201"/>
  <c r="O197"/>
  <c r="I197"/>
  <c r="O193"/>
  <c r="I193"/>
  <c r="O189"/>
  <c r="I189"/>
  <c r="O185"/>
  <c r="I185"/>
  <c r="I151"/>
  <c r="O180"/>
  <c r="I180"/>
  <c r="O176"/>
  <c r="I176"/>
  <c r="O172"/>
  <c r="I172"/>
  <c r="O168"/>
  <c r="I168"/>
  <c r="O164"/>
  <c r="I164"/>
  <c r="O160"/>
  <c r="I160"/>
  <c r="O156"/>
  <c r="I156"/>
  <c r="O152"/>
  <c r="I152"/>
  <c r="I86"/>
  <c r="O147"/>
  <c r="I147"/>
  <c r="O143"/>
  <c r="I143"/>
  <c r="O139"/>
  <c r="I139"/>
  <c r="O135"/>
  <c r="I135"/>
  <c r="O131"/>
  <c r="I131"/>
  <c r="O127"/>
  <c r="I127"/>
  <c r="O123"/>
  <c r="I123"/>
  <c r="O119"/>
  <c r="I119"/>
  <c r="O115"/>
  <c r="I115"/>
  <c r="O111"/>
  <c r="I111"/>
  <c r="O107"/>
  <c r="I107"/>
  <c r="O103"/>
  <c r="I103"/>
  <c r="O99"/>
  <c r="I99"/>
  <c r="O95"/>
  <c r="I95"/>
  <c r="O91"/>
  <c r="I91"/>
  <c r="O87"/>
  <c r="I87"/>
  <c r="I37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19" r="I3"/>
  <c r="I542"/>
  <c r="O567"/>
  <c r="I567"/>
  <c r="O563"/>
  <c r="I563"/>
  <c r="O559"/>
  <c r="I559"/>
  <c r="O555"/>
  <c r="I555"/>
  <c r="O551"/>
  <c r="I551"/>
  <c r="O547"/>
  <c r="I547"/>
  <c r="O543"/>
  <c r="I543"/>
  <c r="I493"/>
  <c r="O538"/>
  <c r="I538"/>
  <c r="O534"/>
  <c r="I534"/>
  <c r="O530"/>
  <c r="I530"/>
  <c r="O526"/>
  <c r="I526"/>
  <c r="O522"/>
  <c r="I522"/>
  <c r="O518"/>
  <c r="I518"/>
  <c r="O514"/>
  <c r="I514"/>
  <c r="O510"/>
  <c r="I510"/>
  <c r="O506"/>
  <c r="I506"/>
  <c r="O502"/>
  <c r="I502"/>
  <c r="O498"/>
  <c r="I498"/>
  <c r="O494"/>
  <c r="I494"/>
  <c r="I144"/>
  <c r="O489"/>
  <c r="I489"/>
  <c r="O485"/>
  <c r="I485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O433"/>
  <c r="I433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O317"/>
  <c r="I317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O145"/>
  <c r="I145"/>
  <c r="I127"/>
  <c r="O140"/>
  <c r="I140"/>
  <c r="O136"/>
  <c r="I136"/>
  <c r="O132"/>
  <c r="I132"/>
  <c r="O128"/>
  <c r="I128"/>
  <c r="I42"/>
  <c r="O123"/>
  <c r="I123"/>
  <c r="O119"/>
  <c r="I119"/>
  <c r="O115"/>
  <c r="I115"/>
  <c r="O111"/>
  <c r="I111"/>
  <c r="O107"/>
  <c r="I107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18" r="I3"/>
  <c r="I295"/>
  <c r="O312"/>
  <c r="I312"/>
  <c r="O308"/>
  <c r="I308"/>
  <c r="O304"/>
  <c r="I304"/>
  <c r="O300"/>
  <c r="I300"/>
  <c r="O296"/>
  <c r="I296"/>
  <c r="I254"/>
  <c r="O291"/>
  <c r="I291"/>
  <c r="O287"/>
  <c r="I287"/>
  <c r="O283"/>
  <c r="I283"/>
  <c r="O279"/>
  <c r="I279"/>
  <c r="O275"/>
  <c r="I275"/>
  <c r="O271"/>
  <c r="I271"/>
  <c r="O267"/>
  <c r="I267"/>
  <c r="O263"/>
  <c r="I263"/>
  <c r="O259"/>
  <c r="I259"/>
  <c r="O255"/>
  <c r="I255"/>
  <c r="I249"/>
  <c r="O250"/>
  <c r="I250"/>
  <c r="I112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O145"/>
  <c r="I145"/>
  <c r="O141"/>
  <c r="I141"/>
  <c r="O137"/>
  <c r="I137"/>
  <c r="O133"/>
  <c r="I133"/>
  <c r="O129"/>
  <c r="I129"/>
  <c r="O125"/>
  <c r="I125"/>
  <c r="O121"/>
  <c r="I121"/>
  <c r="O117"/>
  <c r="I117"/>
  <c r="O113"/>
  <c r="I113"/>
  <c r="I95"/>
  <c r="O108"/>
  <c r="I108"/>
  <c r="O104"/>
  <c r="I104"/>
  <c r="O100"/>
  <c r="I100"/>
  <c r="O96"/>
  <c r="I96"/>
  <c r="I42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17" r="I3"/>
  <c r="I538"/>
  <c r="O563"/>
  <c r="I563"/>
  <c r="O559"/>
  <c r="I559"/>
  <c r="O555"/>
  <c r="I555"/>
  <c r="O551"/>
  <c r="I551"/>
  <c r="O547"/>
  <c r="I547"/>
  <c r="O543"/>
  <c r="I543"/>
  <c r="O539"/>
  <c r="I539"/>
  <c r="I489"/>
  <c r="O534"/>
  <c r="I534"/>
  <c r="O530"/>
  <c r="I530"/>
  <c r="O526"/>
  <c r="I526"/>
  <c r="O522"/>
  <c r="I522"/>
  <c r="O518"/>
  <c r="I518"/>
  <c r="O514"/>
  <c r="I514"/>
  <c r="O510"/>
  <c r="I510"/>
  <c r="O506"/>
  <c r="I506"/>
  <c r="O502"/>
  <c r="I502"/>
  <c r="O498"/>
  <c r="I498"/>
  <c r="O494"/>
  <c r="I494"/>
  <c r="O490"/>
  <c r="I490"/>
  <c r="I140"/>
  <c r="O485"/>
  <c r="I485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O433"/>
  <c r="I433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O317"/>
  <c r="I317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O145"/>
  <c r="I145"/>
  <c r="O141"/>
  <c r="I141"/>
  <c r="I119"/>
  <c r="O136"/>
  <c r="I136"/>
  <c r="O132"/>
  <c r="I132"/>
  <c r="O128"/>
  <c r="I128"/>
  <c r="O124"/>
  <c r="I124"/>
  <c r="O120"/>
  <c r="I120"/>
  <c r="I42"/>
  <c r="O115"/>
  <c r="I115"/>
  <c r="O111"/>
  <c r="I111"/>
  <c r="O107"/>
  <c r="I107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16" r="I3"/>
  <c r="I299"/>
  <c r="O316"/>
  <c r="I316"/>
  <c r="O312"/>
  <c r="I312"/>
  <c r="O308"/>
  <c r="I308"/>
  <c r="O304"/>
  <c r="I304"/>
  <c r="O300"/>
  <c r="I300"/>
  <c r="I254"/>
  <c r="O295"/>
  <c r="I295"/>
  <c r="O291"/>
  <c r="I291"/>
  <c r="O287"/>
  <c r="I287"/>
  <c r="O283"/>
  <c r="I283"/>
  <c r="O279"/>
  <c r="I279"/>
  <c r="O275"/>
  <c r="I275"/>
  <c r="O271"/>
  <c r="I271"/>
  <c r="O267"/>
  <c r="I267"/>
  <c r="O263"/>
  <c r="I263"/>
  <c r="O259"/>
  <c r="I259"/>
  <c r="O255"/>
  <c r="I255"/>
  <c r="I249"/>
  <c r="O250"/>
  <c r="I250"/>
  <c r="I112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O145"/>
  <c r="I145"/>
  <c r="O141"/>
  <c r="I141"/>
  <c r="O137"/>
  <c r="I137"/>
  <c r="O133"/>
  <c r="I133"/>
  <c r="O129"/>
  <c r="I129"/>
  <c r="O125"/>
  <c r="I125"/>
  <c r="O121"/>
  <c r="I121"/>
  <c r="O117"/>
  <c r="I117"/>
  <c r="O113"/>
  <c r="I113"/>
  <c r="I95"/>
  <c r="O108"/>
  <c r="I108"/>
  <c r="O104"/>
  <c r="I104"/>
  <c r="O100"/>
  <c r="I100"/>
  <c r="O96"/>
  <c r="I96"/>
  <c r="I42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15" r="I3"/>
  <c r="I562"/>
  <c r="O587"/>
  <c r="I587"/>
  <c r="O583"/>
  <c r="I583"/>
  <c r="O579"/>
  <c r="I579"/>
  <c r="O575"/>
  <c r="I575"/>
  <c r="O571"/>
  <c r="I571"/>
  <c r="O567"/>
  <c r="I567"/>
  <c r="O563"/>
  <c r="I563"/>
  <c r="I517"/>
  <c r="O558"/>
  <c r="I558"/>
  <c r="O554"/>
  <c r="I554"/>
  <c r="O550"/>
  <c r="I550"/>
  <c r="O546"/>
  <c r="I546"/>
  <c r="O542"/>
  <c r="I542"/>
  <c r="O538"/>
  <c r="I538"/>
  <c r="O534"/>
  <c r="I534"/>
  <c r="O530"/>
  <c r="I530"/>
  <c r="O526"/>
  <c r="I526"/>
  <c r="O522"/>
  <c r="I522"/>
  <c r="O518"/>
  <c r="I518"/>
  <c r="I148"/>
  <c r="O513"/>
  <c r="I513"/>
  <c r="O509"/>
  <c r="I509"/>
  <c r="O505"/>
  <c r="I505"/>
  <c r="O501"/>
  <c r="I501"/>
  <c r="O497"/>
  <c r="I497"/>
  <c r="O493"/>
  <c r="I493"/>
  <c r="O489"/>
  <c r="I489"/>
  <c r="O485"/>
  <c r="I485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O433"/>
  <c r="I433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O317"/>
  <c r="I317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I127"/>
  <c r="O144"/>
  <c r="I144"/>
  <c r="O140"/>
  <c r="I140"/>
  <c r="O136"/>
  <c r="I136"/>
  <c r="O132"/>
  <c r="I132"/>
  <c r="O128"/>
  <c r="I128"/>
  <c r="I42"/>
  <c r="O123"/>
  <c r="I123"/>
  <c r="O119"/>
  <c r="I119"/>
  <c r="O115"/>
  <c r="I115"/>
  <c r="O111"/>
  <c r="I111"/>
  <c r="O107"/>
  <c r="I107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14" r="I3"/>
  <c r="I485"/>
  <c r="O494"/>
  <c r="I494"/>
  <c r="O490"/>
  <c r="I490"/>
  <c r="O486"/>
  <c r="I486"/>
  <c r="I436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I183"/>
  <c r="O432"/>
  <c r="I432"/>
  <c r="O428"/>
  <c r="I428"/>
  <c r="O424"/>
  <c r="I424"/>
  <c r="O420"/>
  <c r="I420"/>
  <c r="O416"/>
  <c r="I416"/>
  <c r="O412"/>
  <c r="I412"/>
  <c r="O408"/>
  <c r="I408"/>
  <c r="O404"/>
  <c r="I404"/>
  <c r="O400"/>
  <c r="I400"/>
  <c r="O396"/>
  <c r="I396"/>
  <c r="O392"/>
  <c r="I392"/>
  <c r="O388"/>
  <c r="I388"/>
  <c r="O384"/>
  <c r="I384"/>
  <c r="O380"/>
  <c r="I380"/>
  <c r="O376"/>
  <c r="I376"/>
  <c r="O372"/>
  <c r="I372"/>
  <c r="O368"/>
  <c r="I368"/>
  <c r="O364"/>
  <c r="I364"/>
  <c r="O360"/>
  <c r="I360"/>
  <c r="O356"/>
  <c r="I356"/>
  <c r="O352"/>
  <c r="I352"/>
  <c r="O348"/>
  <c r="I348"/>
  <c r="O344"/>
  <c r="I344"/>
  <c r="O340"/>
  <c r="I340"/>
  <c r="O336"/>
  <c r="I336"/>
  <c r="O332"/>
  <c r="I332"/>
  <c r="O328"/>
  <c r="I328"/>
  <c r="O324"/>
  <c r="I324"/>
  <c r="O320"/>
  <c r="I320"/>
  <c r="O316"/>
  <c r="I316"/>
  <c r="O312"/>
  <c r="I312"/>
  <c r="O308"/>
  <c r="I308"/>
  <c r="O304"/>
  <c r="I304"/>
  <c r="O300"/>
  <c r="I300"/>
  <c r="O296"/>
  <c r="I296"/>
  <c r="O292"/>
  <c r="I292"/>
  <c r="O288"/>
  <c r="I288"/>
  <c r="O284"/>
  <c r="I284"/>
  <c r="O280"/>
  <c r="I280"/>
  <c r="O276"/>
  <c r="I276"/>
  <c r="O272"/>
  <c r="I272"/>
  <c r="O268"/>
  <c r="I268"/>
  <c r="O264"/>
  <c r="I264"/>
  <c r="O260"/>
  <c r="I260"/>
  <c r="O256"/>
  <c r="I256"/>
  <c r="O252"/>
  <c r="I252"/>
  <c r="O248"/>
  <c r="I248"/>
  <c r="O244"/>
  <c r="I244"/>
  <c r="O240"/>
  <c r="I240"/>
  <c r="O236"/>
  <c r="I236"/>
  <c r="O232"/>
  <c r="I232"/>
  <c r="O228"/>
  <c r="I228"/>
  <c r="O224"/>
  <c r="I224"/>
  <c r="O220"/>
  <c r="I220"/>
  <c r="O216"/>
  <c r="I216"/>
  <c r="O212"/>
  <c r="I212"/>
  <c r="O208"/>
  <c r="I208"/>
  <c r="O204"/>
  <c r="I204"/>
  <c r="O200"/>
  <c r="I200"/>
  <c r="O196"/>
  <c r="I196"/>
  <c r="O192"/>
  <c r="I192"/>
  <c r="O188"/>
  <c r="I188"/>
  <c r="O184"/>
  <c r="I184"/>
  <c r="I54"/>
  <c r="O179"/>
  <c r="I179"/>
  <c r="O175"/>
  <c r="I175"/>
  <c r="O171"/>
  <c r="I171"/>
  <c r="O167"/>
  <c r="I167"/>
  <c r="O163"/>
  <c r="I163"/>
  <c r="O159"/>
  <c r="I159"/>
  <c r="O155"/>
  <c r="I155"/>
  <c r="O151"/>
  <c r="I151"/>
  <c r="O147"/>
  <c r="I147"/>
  <c r="O143"/>
  <c r="I143"/>
  <c r="O139"/>
  <c r="I139"/>
  <c r="O135"/>
  <c r="I135"/>
  <c r="O131"/>
  <c r="I131"/>
  <c r="O127"/>
  <c r="I127"/>
  <c r="O123"/>
  <c r="I123"/>
  <c r="O119"/>
  <c r="I119"/>
  <c r="O115"/>
  <c r="I115"/>
  <c r="O111"/>
  <c r="I111"/>
  <c r="O107"/>
  <c r="I107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I9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O14"/>
  <c r="I14"/>
  <c r="O10"/>
  <c r="I10"/>
  <c i="13" r="I3"/>
  <c r="I129"/>
  <c r="O134"/>
  <c r="I134"/>
  <c r="O130"/>
  <c r="I130"/>
  <c r="I108"/>
  <c r="O125"/>
  <c r="I125"/>
  <c r="O121"/>
  <c r="I121"/>
  <c r="O117"/>
  <c r="I117"/>
  <c r="O113"/>
  <c r="I113"/>
  <c r="O109"/>
  <c r="I109"/>
  <c r="I43"/>
  <c r="O104"/>
  <c r="I104"/>
  <c r="O100"/>
  <c r="I100"/>
  <c r="O96"/>
  <c r="I96"/>
  <c r="O92"/>
  <c r="I92"/>
  <c r="O88"/>
  <c r="I88"/>
  <c r="O84"/>
  <c r="I84"/>
  <c r="O80"/>
  <c r="I80"/>
  <c r="O76"/>
  <c r="I76"/>
  <c r="O72"/>
  <c r="I72"/>
  <c r="O68"/>
  <c r="I68"/>
  <c r="O64"/>
  <c r="I64"/>
  <c r="O60"/>
  <c r="I60"/>
  <c r="O56"/>
  <c r="I56"/>
  <c r="O52"/>
  <c r="I52"/>
  <c r="O48"/>
  <c r="I48"/>
  <c r="O44"/>
  <c r="I44"/>
  <c r="I14"/>
  <c r="O39"/>
  <c r="I39"/>
  <c r="O35"/>
  <c r="I35"/>
  <c r="O31"/>
  <c r="I31"/>
  <c r="O27"/>
  <c r="I27"/>
  <c r="O23"/>
  <c r="I23"/>
  <c r="O19"/>
  <c r="I19"/>
  <c r="O15"/>
  <c r="I15"/>
  <c r="I9"/>
  <c r="O10"/>
  <c r="I10"/>
  <c i="12" r="I3"/>
  <c r="I227"/>
  <c r="O244"/>
  <c r="I244"/>
  <c r="O240"/>
  <c r="I240"/>
  <c r="O236"/>
  <c r="I236"/>
  <c r="O232"/>
  <c r="I232"/>
  <c r="O228"/>
  <c r="I228"/>
  <c r="I198"/>
  <c r="O223"/>
  <c r="I223"/>
  <c r="O219"/>
  <c r="I219"/>
  <c r="O215"/>
  <c r="I215"/>
  <c r="O211"/>
  <c r="I211"/>
  <c r="O207"/>
  <c r="I207"/>
  <c r="O203"/>
  <c r="I203"/>
  <c r="O199"/>
  <c r="I199"/>
  <c r="I85"/>
  <c r="O194"/>
  <c r="I194"/>
  <c r="O190"/>
  <c r="I190"/>
  <c r="O186"/>
  <c r="I186"/>
  <c r="O182"/>
  <c r="I182"/>
  <c r="O178"/>
  <c r="I178"/>
  <c r="O174"/>
  <c r="I174"/>
  <c r="O170"/>
  <c r="I170"/>
  <c r="O166"/>
  <c r="I166"/>
  <c r="O162"/>
  <c r="I162"/>
  <c r="O158"/>
  <c r="I158"/>
  <c r="O154"/>
  <c r="I154"/>
  <c r="O150"/>
  <c r="I150"/>
  <c r="O146"/>
  <c r="I146"/>
  <c r="O142"/>
  <c r="I142"/>
  <c r="O138"/>
  <c r="I138"/>
  <c r="O134"/>
  <c r="I134"/>
  <c r="O130"/>
  <c r="I130"/>
  <c r="O126"/>
  <c r="I126"/>
  <c r="O122"/>
  <c r="I122"/>
  <c r="O118"/>
  <c r="I118"/>
  <c r="O114"/>
  <c r="I114"/>
  <c r="O110"/>
  <c r="I110"/>
  <c r="O106"/>
  <c r="I106"/>
  <c r="O102"/>
  <c r="I102"/>
  <c r="O98"/>
  <c r="I98"/>
  <c r="O94"/>
  <c r="I94"/>
  <c r="O90"/>
  <c r="I90"/>
  <c r="O86"/>
  <c r="I86"/>
  <c r="I76"/>
  <c r="O81"/>
  <c r="I81"/>
  <c r="O77"/>
  <c r="I77"/>
  <c r="I23"/>
  <c r="O72"/>
  <c r="I72"/>
  <c r="O68"/>
  <c r="I68"/>
  <c r="O64"/>
  <c r="I64"/>
  <c r="O60"/>
  <c r="I60"/>
  <c r="O56"/>
  <c r="I56"/>
  <c r="O52"/>
  <c r="I52"/>
  <c r="O48"/>
  <c r="I48"/>
  <c r="O44"/>
  <c r="I44"/>
  <c r="O40"/>
  <c r="I40"/>
  <c r="O36"/>
  <c r="I36"/>
  <c r="O32"/>
  <c r="I32"/>
  <c r="O28"/>
  <c r="I28"/>
  <c r="O24"/>
  <c r="I24"/>
  <c r="I18"/>
  <c r="O19"/>
  <c r="I19"/>
  <c r="I9"/>
  <c r="O14"/>
  <c r="I14"/>
  <c r="O10"/>
  <c r="I10"/>
  <c i="11" r="I3"/>
  <c r="I339"/>
  <c r="O348"/>
  <c r="I348"/>
  <c r="O344"/>
  <c r="I344"/>
  <c r="O340"/>
  <c r="I340"/>
  <c r="I294"/>
  <c r="O335"/>
  <c r="I335"/>
  <c r="O331"/>
  <c r="I331"/>
  <c r="O327"/>
  <c r="I327"/>
  <c r="O323"/>
  <c r="I323"/>
  <c r="O319"/>
  <c r="I319"/>
  <c r="O315"/>
  <c r="I315"/>
  <c r="O311"/>
  <c r="I311"/>
  <c r="O307"/>
  <c r="I307"/>
  <c r="O303"/>
  <c r="I303"/>
  <c r="O299"/>
  <c r="I299"/>
  <c r="O295"/>
  <c r="I295"/>
  <c r="I89"/>
  <c r="O290"/>
  <c r="I290"/>
  <c r="O286"/>
  <c r="I286"/>
  <c r="O282"/>
  <c r="I282"/>
  <c r="O278"/>
  <c r="I278"/>
  <c r="O274"/>
  <c r="I274"/>
  <c r="O270"/>
  <c r="I270"/>
  <c r="O266"/>
  <c r="I266"/>
  <c r="O262"/>
  <c r="I262"/>
  <c r="O258"/>
  <c r="I258"/>
  <c r="O254"/>
  <c r="I254"/>
  <c r="O250"/>
  <c r="I250"/>
  <c r="O246"/>
  <c r="I246"/>
  <c r="O242"/>
  <c r="I242"/>
  <c r="O238"/>
  <c r="I238"/>
  <c r="O234"/>
  <c r="I234"/>
  <c r="O230"/>
  <c r="I230"/>
  <c r="O226"/>
  <c r="I226"/>
  <c r="O222"/>
  <c r="I222"/>
  <c r="O218"/>
  <c r="I218"/>
  <c r="O214"/>
  <c r="I214"/>
  <c r="O210"/>
  <c r="I210"/>
  <c r="O206"/>
  <c r="I206"/>
  <c r="O202"/>
  <c r="I202"/>
  <c r="O198"/>
  <c r="I198"/>
  <c r="O194"/>
  <c r="I194"/>
  <c r="O190"/>
  <c r="I190"/>
  <c r="O186"/>
  <c r="I186"/>
  <c r="O182"/>
  <c r="I182"/>
  <c r="O178"/>
  <c r="I178"/>
  <c r="O174"/>
  <c r="I174"/>
  <c r="O170"/>
  <c r="I170"/>
  <c r="O166"/>
  <c r="I166"/>
  <c r="O162"/>
  <c r="I162"/>
  <c r="O158"/>
  <c r="I158"/>
  <c r="O154"/>
  <c r="I154"/>
  <c r="O150"/>
  <c r="I150"/>
  <c r="O146"/>
  <c r="I146"/>
  <c r="O142"/>
  <c r="I142"/>
  <c r="O138"/>
  <c r="I138"/>
  <c r="O134"/>
  <c r="I134"/>
  <c r="O130"/>
  <c r="I130"/>
  <c r="O126"/>
  <c r="I126"/>
  <c r="O122"/>
  <c r="I122"/>
  <c r="O118"/>
  <c r="I118"/>
  <c r="O114"/>
  <c r="I114"/>
  <c r="O110"/>
  <c r="I110"/>
  <c r="O106"/>
  <c r="I106"/>
  <c r="O102"/>
  <c r="I102"/>
  <c r="O98"/>
  <c r="I98"/>
  <c r="O94"/>
  <c r="I94"/>
  <c r="O90"/>
  <c r="I90"/>
  <c r="I76"/>
  <c r="O85"/>
  <c r="I85"/>
  <c r="O81"/>
  <c r="I81"/>
  <c r="O77"/>
  <c r="I77"/>
  <c r="I23"/>
  <c r="O72"/>
  <c r="I72"/>
  <c r="O68"/>
  <c r="I68"/>
  <c r="O64"/>
  <c r="I64"/>
  <c r="O60"/>
  <c r="I60"/>
  <c r="O56"/>
  <c r="I56"/>
  <c r="O52"/>
  <c r="I52"/>
  <c r="O48"/>
  <c r="I48"/>
  <c r="O44"/>
  <c r="I44"/>
  <c r="O40"/>
  <c r="I40"/>
  <c r="O36"/>
  <c r="I36"/>
  <c r="O32"/>
  <c r="I32"/>
  <c r="O28"/>
  <c r="I28"/>
  <c r="O24"/>
  <c r="I24"/>
  <c r="I18"/>
  <c r="O19"/>
  <c r="I19"/>
  <c r="I9"/>
  <c r="O14"/>
  <c r="I14"/>
  <c r="O10"/>
  <c r="I10"/>
  <c i="10" r="I3"/>
  <c r="I197"/>
  <c r="O206"/>
  <c r="I206"/>
  <c r="O202"/>
  <c r="I202"/>
  <c r="O198"/>
  <c r="I198"/>
  <c r="I184"/>
  <c r="O193"/>
  <c r="I193"/>
  <c r="O189"/>
  <c r="I189"/>
  <c r="O185"/>
  <c r="I185"/>
  <c r="I43"/>
  <c r="O180"/>
  <c r="I180"/>
  <c r="O176"/>
  <c r="I176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O108"/>
  <c r="I108"/>
  <c r="O104"/>
  <c r="I104"/>
  <c r="O100"/>
  <c r="I100"/>
  <c r="O96"/>
  <c r="I96"/>
  <c r="O92"/>
  <c r="I92"/>
  <c r="O88"/>
  <c r="I88"/>
  <c r="O84"/>
  <c r="I84"/>
  <c r="O80"/>
  <c r="I80"/>
  <c r="O76"/>
  <c r="I76"/>
  <c r="O72"/>
  <c r="I72"/>
  <c r="O68"/>
  <c r="I68"/>
  <c r="O64"/>
  <c r="I64"/>
  <c r="O60"/>
  <c r="I60"/>
  <c r="O56"/>
  <c r="I56"/>
  <c r="O52"/>
  <c r="I52"/>
  <c r="O48"/>
  <c r="I48"/>
  <c r="O44"/>
  <c r="I44"/>
  <c r="I30"/>
  <c r="O39"/>
  <c r="I39"/>
  <c r="O35"/>
  <c r="I35"/>
  <c r="O31"/>
  <c r="I31"/>
  <c r="I9"/>
  <c r="O26"/>
  <c r="I26"/>
  <c r="O22"/>
  <c r="I22"/>
  <c r="O18"/>
  <c r="I18"/>
  <c r="O14"/>
  <c r="I14"/>
  <c r="O10"/>
  <c r="I10"/>
  <c i="9" r="I3"/>
  <c r="I229"/>
  <c r="O230"/>
  <c r="I230"/>
  <c r="I196"/>
  <c r="O225"/>
  <c r="I225"/>
  <c r="O221"/>
  <c r="I221"/>
  <c r="O217"/>
  <c r="I217"/>
  <c r="O213"/>
  <c r="I213"/>
  <c r="O209"/>
  <c r="I209"/>
  <c r="O205"/>
  <c r="I205"/>
  <c r="O201"/>
  <c r="I201"/>
  <c r="O197"/>
  <c r="I197"/>
  <c r="I47"/>
  <c r="O192"/>
  <c r="I192"/>
  <c r="O188"/>
  <c r="I188"/>
  <c r="O184"/>
  <c r="I184"/>
  <c r="O180"/>
  <c r="I180"/>
  <c r="O176"/>
  <c r="I176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O108"/>
  <c r="I108"/>
  <c r="O104"/>
  <c r="I104"/>
  <c r="O100"/>
  <c r="I100"/>
  <c r="O96"/>
  <c r="I96"/>
  <c r="O92"/>
  <c r="I92"/>
  <c r="O88"/>
  <c r="I88"/>
  <c r="O84"/>
  <c r="I84"/>
  <c r="O80"/>
  <c r="I80"/>
  <c r="O76"/>
  <c r="I76"/>
  <c r="O72"/>
  <c r="I72"/>
  <c r="O68"/>
  <c r="I68"/>
  <c r="O64"/>
  <c r="I64"/>
  <c r="O60"/>
  <c r="I60"/>
  <c r="O56"/>
  <c r="I56"/>
  <c r="O52"/>
  <c r="I52"/>
  <c r="O48"/>
  <c r="I48"/>
  <c r="I18"/>
  <c r="O43"/>
  <c r="I43"/>
  <c r="O39"/>
  <c r="I39"/>
  <c r="O35"/>
  <c r="I35"/>
  <c r="O31"/>
  <c r="I31"/>
  <c r="O27"/>
  <c r="I27"/>
  <c r="O23"/>
  <c r="I23"/>
  <c r="O19"/>
  <c r="I19"/>
  <c r="I9"/>
  <c r="O14"/>
  <c r="I14"/>
  <c r="O10"/>
  <c r="I10"/>
  <c i="8" r="I3"/>
  <c r="I267"/>
  <c r="O284"/>
  <c r="I284"/>
  <c r="O280"/>
  <c r="I280"/>
  <c r="O276"/>
  <c r="I276"/>
  <c r="O272"/>
  <c r="I272"/>
  <c r="O268"/>
  <c r="I268"/>
  <c r="I238"/>
  <c r="O263"/>
  <c r="I263"/>
  <c r="O259"/>
  <c r="I259"/>
  <c r="O255"/>
  <c r="I255"/>
  <c r="O251"/>
  <c r="I251"/>
  <c r="O247"/>
  <c r="I247"/>
  <c r="O243"/>
  <c r="I243"/>
  <c r="O239"/>
  <c r="I239"/>
  <c r="I121"/>
  <c r="O234"/>
  <c r="I234"/>
  <c r="O230"/>
  <c r="I230"/>
  <c r="O226"/>
  <c r="I226"/>
  <c r="O222"/>
  <c r="I222"/>
  <c r="O218"/>
  <c r="I218"/>
  <c r="O214"/>
  <c r="I214"/>
  <c r="O210"/>
  <c r="I210"/>
  <c r="O206"/>
  <c r="I206"/>
  <c r="O202"/>
  <c r="I202"/>
  <c r="O198"/>
  <c r="I198"/>
  <c r="O194"/>
  <c r="I194"/>
  <c r="O190"/>
  <c r="I190"/>
  <c r="O186"/>
  <c r="I186"/>
  <c r="O182"/>
  <c r="I182"/>
  <c r="O178"/>
  <c r="I178"/>
  <c r="O174"/>
  <c r="I174"/>
  <c r="O170"/>
  <c r="I170"/>
  <c r="O166"/>
  <c r="I166"/>
  <c r="O162"/>
  <c r="I162"/>
  <c r="O158"/>
  <c r="I158"/>
  <c r="O154"/>
  <c r="I154"/>
  <c r="O150"/>
  <c r="I150"/>
  <c r="O146"/>
  <c r="I146"/>
  <c r="O142"/>
  <c r="I142"/>
  <c r="O138"/>
  <c r="I138"/>
  <c r="O134"/>
  <c r="I134"/>
  <c r="O130"/>
  <c r="I130"/>
  <c r="O126"/>
  <c r="I126"/>
  <c r="O122"/>
  <c r="I122"/>
  <c r="I76"/>
  <c r="O117"/>
  <c r="I117"/>
  <c r="O113"/>
  <c r="I113"/>
  <c r="O109"/>
  <c r="I109"/>
  <c r="O105"/>
  <c r="I105"/>
  <c r="O101"/>
  <c r="I101"/>
  <c r="O97"/>
  <c r="I97"/>
  <c r="O93"/>
  <c r="I93"/>
  <c r="O89"/>
  <c r="I89"/>
  <c r="O85"/>
  <c r="I85"/>
  <c r="O81"/>
  <c r="I81"/>
  <c r="O77"/>
  <c r="I77"/>
  <c r="I23"/>
  <c r="O72"/>
  <c r="I72"/>
  <c r="O68"/>
  <c r="I68"/>
  <c r="O64"/>
  <c r="I64"/>
  <c r="O60"/>
  <c r="I60"/>
  <c r="O56"/>
  <c r="I56"/>
  <c r="O52"/>
  <c r="I52"/>
  <c r="O48"/>
  <c r="I48"/>
  <c r="O44"/>
  <c r="I44"/>
  <c r="O40"/>
  <c r="I40"/>
  <c r="O36"/>
  <c r="I36"/>
  <c r="O32"/>
  <c r="I32"/>
  <c r="O28"/>
  <c r="I28"/>
  <c r="O24"/>
  <c r="I24"/>
  <c r="I18"/>
  <c r="O19"/>
  <c r="I19"/>
  <c r="I9"/>
  <c r="O14"/>
  <c r="I14"/>
  <c r="O10"/>
  <c r="I10"/>
  <c i="7" r="I3"/>
  <c r="I654"/>
  <c r="O679"/>
  <c r="I679"/>
  <c r="O675"/>
  <c r="I675"/>
  <c r="O671"/>
  <c r="I671"/>
  <c r="O667"/>
  <c r="I667"/>
  <c r="O663"/>
  <c r="I663"/>
  <c r="O659"/>
  <c r="I659"/>
  <c r="O655"/>
  <c r="I655"/>
  <c r="I613"/>
  <c r="O650"/>
  <c r="I650"/>
  <c r="O646"/>
  <c r="I646"/>
  <c r="O642"/>
  <c r="I642"/>
  <c r="O638"/>
  <c r="I638"/>
  <c r="O634"/>
  <c r="I634"/>
  <c r="O630"/>
  <c r="I630"/>
  <c r="O626"/>
  <c r="I626"/>
  <c r="O622"/>
  <c r="I622"/>
  <c r="O618"/>
  <c r="I618"/>
  <c r="O614"/>
  <c r="I614"/>
  <c r="I160"/>
  <c r="O609"/>
  <c r="I609"/>
  <c r="O605"/>
  <c r="I605"/>
  <c r="O601"/>
  <c r="I601"/>
  <c r="O597"/>
  <c r="I597"/>
  <c r="O593"/>
  <c r="I593"/>
  <c r="O589"/>
  <c r="I589"/>
  <c r="O585"/>
  <c r="I585"/>
  <c r="O581"/>
  <c r="I581"/>
  <c r="O577"/>
  <c r="I577"/>
  <c r="O573"/>
  <c r="I573"/>
  <c r="O569"/>
  <c r="I569"/>
  <c r="O565"/>
  <c r="I565"/>
  <c r="O561"/>
  <c r="I561"/>
  <c r="O557"/>
  <c r="I557"/>
  <c r="O553"/>
  <c r="I553"/>
  <c r="O549"/>
  <c r="I549"/>
  <c r="O545"/>
  <c r="I545"/>
  <c r="O541"/>
  <c r="I541"/>
  <c r="O537"/>
  <c r="I537"/>
  <c r="O533"/>
  <c r="I533"/>
  <c r="O529"/>
  <c r="I529"/>
  <c r="O525"/>
  <c r="I525"/>
  <c r="O521"/>
  <c r="I521"/>
  <c r="O517"/>
  <c r="I517"/>
  <c r="O513"/>
  <c r="I513"/>
  <c r="O509"/>
  <c r="I509"/>
  <c r="O505"/>
  <c r="I505"/>
  <c r="O501"/>
  <c r="I501"/>
  <c r="O497"/>
  <c r="I497"/>
  <c r="O493"/>
  <c r="I493"/>
  <c r="O489"/>
  <c r="I489"/>
  <c r="O485"/>
  <c r="I485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O433"/>
  <c r="I433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O317"/>
  <c r="I317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I143"/>
  <c r="O156"/>
  <c r="I156"/>
  <c r="O152"/>
  <c r="I152"/>
  <c r="O148"/>
  <c r="I148"/>
  <c r="O144"/>
  <c r="I144"/>
  <c r="I42"/>
  <c r="O139"/>
  <c r="I139"/>
  <c r="O135"/>
  <c r="I135"/>
  <c r="O131"/>
  <c r="I131"/>
  <c r="O127"/>
  <c r="I127"/>
  <c r="O123"/>
  <c r="I123"/>
  <c r="O119"/>
  <c r="I119"/>
  <c r="O115"/>
  <c r="I115"/>
  <c r="O111"/>
  <c r="I111"/>
  <c r="O107"/>
  <c r="I107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6" r="I3"/>
  <c r="I291"/>
  <c r="O308"/>
  <c r="I308"/>
  <c r="O304"/>
  <c r="I304"/>
  <c r="O300"/>
  <c r="I300"/>
  <c r="O296"/>
  <c r="I296"/>
  <c r="O292"/>
  <c r="I292"/>
  <c r="I250"/>
  <c r="O287"/>
  <c r="I287"/>
  <c r="O283"/>
  <c r="I283"/>
  <c r="O279"/>
  <c r="I279"/>
  <c r="O275"/>
  <c r="I275"/>
  <c r="O271"/>
  <c r="I271"/>
  <c r="O267"/>
  <c r="I267"/>
  <c r="O263"/>
  <c r="I263"/>
  <c r="O259"/>
  <c r="I259"/>
  <c r="O255"/>
  <c r="I255"/>
  <c r="O251"/>
  <c r="I251"/>
  <c r="I245"/>
  <c r="O246"/>
  <c r="I246"/>
  <c r="I108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O145"/>
  <c r="I145"/>
  <c r="O141"/>
  <c r="I141"/>
  <c r="O137"/>
  <c r="I137"/>
  <c r="O133"/>
  <c r="I133"/>
  <c r="O129"/>
  <c r="I129"/>
  <c r="O125"/>
  <c r="I125"/>
  <c r="O121"/>
  <c r="I121"/>
  <c r="O117"/>
  <c r="I117"/>
  <c r="O113"/>
  <c r="I113"/>
  <c r="O109"/>
  <c r="I109"/>
  <c r="I91"/>
  <c r="O104"/>
  <c r="I104"/>
  <c r="O100"/>
  <c r="I100"/>
  <c r="O96"/>
  <c r="I96"/>
  <c r="O92"/>
  <c r="I92"/>
  <c r="I42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5" r="I3"/>
  <c r="I534"/>
  <c r="O559"/>
  <c r="I559"/>
  <c r="O555"/>
  <c r="I555"/>
  <c r="O551"/>
  <c r="I551"/>
  <c r="O547"/>
  <c r="I547"/>
  <c r="O543"/>
  <c r="I543"/>
  <c r="O539"/>
  <c r="I539"/>
  <c r="O535"/>
  <c r="I535"/>
  <c r="I489"/>
  <c r="O530"/>
  <c r="I530"/>
  <c r="O526"/>
  <c r="I526"/>
  <c r="O522"/>
  <c r="I522"/>
  <c r="O518"/>
  <c r="I518"/>
  <c r="O514"/>
  <c r="I514"/>
  <c r="O510"/>
  <c r="I510"/>
  <c r="O506"/>
  <c r="I506"/>
  <c r="O502"/>
  <c r="I502"/>
  <c r="O498"/>
  <c r="I498"/>
  <c r="O494"/>
  <c r="I494"/>
  <c r="O490"/>
  <c r="I490"/>
  <c r="I132"/>
  <c r="O485"/>
  <c r="I485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O433"/>
  <c r="I433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O317"/>
  <c r="I317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O145"/>
  <c r="I145"/>
  <c r="O141"/>
  <c r="I141"/>
  <c r="O137"/>
  <c r="I137"/>
  <c r="O133"/>
  <c r="I133"/>
  <c r="I115"/>
  <c r="O128"/>
  <c r="I128"/>
  <c r="O124"/>
  <c r="I124"/>
  <c r="O120"/>
  <c r="I120"/>
  <c r="O116"/>
  <c r="I116"/>
  <c r="I38"/>
  <c r="O111"/>
  <c r="I111"/>
  <c r="O107"/>
  <c r="I107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O39"/>
  <c r="I39"/>
  <c r="I33"/>
  <c r="O34"/>
  <c r="I34"/>
  <c r="I28"/>
  <c r="O29"/>
  <c r="I29"/>
  <c r="I23"/>
  <c r="O24"/>
  <c r="I24"/>
  <c r="I14"/>
  <c r="O19"/>
  <c r="I19"/>
  <c r="O15"/>
  <c r="I15"/>
  <c r="I9"/>
  <c r="O10"/>
  <c r="I10"/>
  <c i="4" r="I3"/>
  <c r="I238"/>
  <c r="O257"/>
  <c r="I257"/>
  <c r="O254"/>
  <c r="I254"/>
  <c r="O251"/>
  <c r="I251"/>
  <c r="O248"/>
  <c r="I248"/>
  <c r="O245"/>
  <c r="I245"/>
  <c r="O242"/>
  <c r="I242"/>
  <c r="O239"/>
  <c r="I239"/>
  <c r="I9"/>
  <c r="O235"/>
  <c r="I235"/>
  <c r="O232"/>
  <c r="I232"/>
  <c r="O229"/>
  <c r="I229"/>
  <c r="O226"/>
  <c r="I226"/>
  <c r="O223"/>
  <c r="I223"/>
  <c r="O220"/>
  <c r="I220"/>
  <c r="O217"/>
  <c r="I217"/>
  <c r="O214"/>
  <c r="I214"/>
  <c r="O211"/>
  <c r="I211"/>
  <c r="O208"/>
  <c r="I208"/>
  <c r="O205"/>
  <c r="I205"/>
  <c r="O202"/>
  <c r="I202"/>
  <c r="O199"/>
  <c r="I199"/>
  <c r="O196"/>
  <c r="I196"/>
  <c r="O193"/>
  <c r="I193"/>
  <c r="O190"/>
  <c r="I190"/>
  <c r="O187"/>
  <c r="I187"/>
  <c r="O184"/>
  <c r="I184"/>
  <c r="O181"/>
  <c r="I181"/>
  <c r="O178"/>
  <c r="I178"/>
  <c r="O175"/>
  <c r="I175"/>
  <c r="O172"/>
  <c r="I172"/>
  <c r="O169"/>
  <c r="I169"/>
  <c r="O166"/>
  <c r="I166"/>
  <c r="O163"/>
  <c r="I163"/>
  <c r="O160"/>
  <c r="I160"/>
  <c r="O157"/>
  <c r="I157"/>
  <c r="O154"/>
  <c r="I154"/>
  <c r="O151"/>
  <c r="I151"/>
  <c r="O148"/>
  <c r="I148"/>
  <c r="O145"/>
  <c r="I145"/>
  <c r="O142"/>
  <c r="I142"/>
  <c r="O139"/>
  <c r="I139"/>
  <c r="O136"/>
  <c r="I136"/>
  <c r="O133"/>
  <c r="I133"/>
  <c r="O130"/>
  <c r="I130"/>
  <c r="O127"/>
  <c r="I127"/>
  <c r="O124"/>
  <c r="I124"/>
  <c r="O121"/>
  <c r="I121"/>
  <c r="O118"/>
  <c r="I118"/>
  <c r="O115"/>
  <c r="I115"/>
  <c r="O112"/>
  <c r="I112"/>
  <c r="O109"/>
  <c r="I109"/>
  <c r="O106"/>
  <c r="I106"/>
  <c r="O103"/>
  <c r="I103"/>
  <c r="O100"/>
  <c r="I100"/>
  <c r="O97"/>
  <c r="I97"/>
  <c r="O94"/>
  <c r="I94"/>
  <c r="O91"/>
  <c r="I91"/>
  <c r="O88"/>
  <c r="I88"/>
  <c r="O85"/>
  <c r="I85"/>
  <c r="O82"/>
  <c r="I82"/>
  <c r="O79"/>
  <c r="I79"/>
  <c r="O76"/>
  <c r="I76"/>
  <c r="O73"/>
  <c r="I73"/>
  <c r="O70"/>
  <c r="I70"/>
  <c r="O67"/>
  <c r="I67"/>
  <c r="O64"/>
  <c r="I64"/>
  <c r="O61"/>
  <c r="I61"/>
  <c r="O58"/>
  <c r="I58"/>
  <c r="O55"/>
  <c r="I55"/>
  <c r="O52"/>
  <c r="I52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3" r="I3"/>
  <c r="I313"/>
  <c r="O341"/>
  <c r="I341"/>
  <c r="O338"/>
  <c r="I338"/>
  <c r="O335"/>
  <c r="I335"/>
  <c r="O332"/>
  <c r="I332"/>
  <c r="O329"/>
  <c r="I329"/>
  <c r="O326"/>
  <c r="I326"/>
  <c r="O323"/>
  <c r="I323"/>
  <c r="O320"/>
  <c r="I320"/>
  <c r="O317"/>
  <c r="I317"/>
  <c r="O314"/>
  <c r="I314"/>
  <c r="I9"/>
  <c r="O310"/>
  <c r="I310"/>
  <c r="O307"/>
  <c r="I307"/>
  <c r="O304"/>
  <c r="I304"/>
  <c r="O301"/>
  <c r="I301"/>
  <c r="O298"/>
  <c r="I298"/>
  <c r="O295"/>
  <c r="I295"/>
  <c r="O292"/>
  <c r="I292"/>
  <c r="O289"/>
  <c r="I289"/>
  <c r="O286"/>
  <c r="I286"/>
  <c r="O283"/>
  <c r="I283"/>
  <c r="O280"/>
  <c r="I280"/>
  <c r="O277"/>
  <c r="I277"/>
  <c r="O274"/>
  <c r="I274"/>
  <c r="O271"/>
  <c r="I271"/>
  <c r="O268"/>
  <c r="I268"/>
  <c r="O265"/>
  <c r="I265"/>
  <c r="O262"/>
  <c r="I262"/>
  <c r="O259"/>
  <c r="I259"/>
  <c r="O256"/>
  <c r="I256"/>
  <c r="O253"/>
  <c r="I253"/>
  <c r="O250"/>
  <c r="I250"/>
  <c r="O247"/>
  <c r="I247"/>
  <c r="O244"/>
  <c r="I244"/>
  <c r="O241"/>
  <c r="I241"/>
  <c r="O238"/>
  <c r="I238"/>
  <c r="O235"/>
  <c r="I235"/>
  <c r="O232"/>
  <c r="I232"/>
  <c r="O229"/>
  <c r="I229"/>
  <c r="O226"/>
  <c r="I226"/>
  <c r="O223"/>
  <c r="I223"/>
  <c r="O220"/>
  <c r="I220"/>
  <c r="O217"/>
  <c r="I217"/>
  <c r="O214"/>
  <c r="I214"/>
  <c r="O211"/>
  <c r="I211"/>
  <c r="O208"/>
  <c r="I208"/>
  <c r="O205"/>
  <c r="I205"/>
  <c r="O202"/>
  <c r="I202"/>
  <c r="O199"/>
  <c r="I199"/>
  <c r="O196"/>
  <c r="I196"/>
  <c r="O193"/>
  <c r="I193"/>
  <c r="O190"/>
  <c r="I190"/>
  <c r="O187"/>
  <c r="I187"/>
  <c r="O184"/>
  <c r="I184"/>
  <c r="O181"/>
  <c r="I181"/>
  <c r="O178"/>
  <c r="I178"/>
  <c r="O175"/>
  <c r="I175"/>
  <c r="O172"/>
  <c r="I172"/>
  <c r="O169"/>
  <c r="I169"/>
  <c r="O166"/>
  <c r="I166"/>
  <c r="O163"/>
  <c r="I163"/>
  <c r="O160"/>
  <c r="I160"/>
  <c r="O157"/>
  <c r="I157"/>
  <c r="O154"/>
  <c r="I154"/>
  <c r="O151"/>
  <c r="I151"/>
  <c r="O148"/>
  <c r="I148"/>
  <c r="O145"/>
  <c r="I145"/>
  <c r="O142"/>
  <c r="I142"/>
  <c r="O139"/>
  <c r="I139"/>
  <c r="O136"/>
  <c r="I136"/>
  <c r="O133"/>
  <c r="I133"/>
  <c r="O130"/>
  <c r="I130"/>
  <c r="O127"/>
  <c r="I127"/>
  <c r="O124"/>
  <c r="I124"/>
  <c r="O121"/>
  <c r="I121"/>
  <c r="O118"/>
  <c r="I118"/>
  <c r="O115"/>
  <c r="I115"/>
  <c r="O112"/>
  <c r="I112"/>
  <c r="O109"/>
  <c r="I109"/>
  <c r="O106"/>
  <c r="I106"/>
  <c r="O103"/>
  <c r="I103"/>
  <c r="O100"/>
  <c r="I100"/>
  <c r="O97"/>
  <c r="I97"/>
  <c r="O94"/>
  <c r="I94"/>
  <c r="O91"/>
  <c r="I91"/>
  <c r="O88"/>
  <c r="I88"/>
  <c r="O85"/>
  <c r="I85"/>
  <c r="O82"/>
  <c r="I82"/>
  <c r="O79"/>
  <c r="I79"/>
  <c r="O76"/>
  <c r="I76"/>
  <c r="O73"/>
  <c r="I73"/>
  <c r="O70"/>
  <c r="I70"/>
  <c r="O67"/>
  <c r="I67"/>
  <c r="O64"/>
  <c r="I64"/>
  <c r="O61"/>
  <c r="I61"/>
  <c r="O58"/>
  <c r="I58"/>
  <c r="O55"/>
  <c r="I55"/>
  <c r="O52"/>
  <c r="I52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2" r="I3"/>
  <c r="I688"/>
  <c r="O716"/>
  <c r="I716"/>
  <c r="O713"/>
  <c r="I713"/>
  <c r="O710"/>
  <c r="I710"/>
  <c r="O707"/>
  <c r="I707"/>
  <c r="O704"/>
  <c r="I704"/>
  <c r="O701"/>
  <c r="I701"/>
  <c r="O698"/>
  <c r="I698"/>
  <c r="O695"/>
  <c r="I695"/>
  <c r="O692"/>
  <c r="I692"/>
  <c r="O689"/>
  <c r="I689"/>
  <c r="I444"/>
  <c r="O685"/>
  <c r="I685"/>
  <c r="O682"/>
  <c r="I682"/>
  <c r="O679"/>
  <c r="I679"/>
  <c r="O676"/>
  <c r="I676"/>
  <c r="O673"/>
  <c r="I673"/>
  <c r="O670"/>
  <c r="I670"/>
  <c r="O667"/>
  <c r="I667"/>
  <c r="O664"/>
  <c r="I664"/>
  <c r="O661"/>
  <c r="I661"/>
  <c r="O658"/>
  <c r="I658"/>
  <c r="O655"/>
  <c r="I655"/>
  <c r="O652"/>
  <c r="I652"/>
  <c r="O649"/>
  <c r="I649"/>
  <c r="O646"/>
  <c r="I646"/>
  <c r="O643"/>
  <c r="I643"/>
  <c r="O640"/>
  <c r="I640"/>
  <c r="O637"/>
  <c r="I637"/>
  <c r="O634"/>
  <c r="I634"/>
  <c r="O631"/>
  <c r="I631"/>
  <c r="O628"/>
  <c r="I628"/>
  <c r="O625"/>
  <c r="I625"/>
  <c r="O622"/>
  <c r="I622"/>
  <c r="O619"/>
  <c r="I619"/>
  <c r="O616"/>
  <c r="I616"/>
  <c r="O613"/>
  <c r="I613"/>
  <c r="O610"/>
  <c r="I610"/>
  <c r="O607"/>
  <c r="I607"/>
  <c r="O604"/>
  <c r="I604"/>
  <c r="O601"/>
  <c r="I601"/>
  <c r="O598"/>
  <c r="I598"/>
  <c r="O595"/>
  <c r="I595"/>
  <c r="O592"/>
  <c r="I592"/>
  <c r="O589"/>
  <c r="I589"/>
  <c r="O586"/>
  <c r="I586"/>
  <c r="O583"/>
  <c r="I583"/>
  <c r="O580"/>
  <c r="I580"/>
  <c r="O577"/>
  <c r="I577"/>
  <c r="O574"/>
  <c r="I574"/>
  <c r="O571"/>
  <c r="I571"/>
  <c r="O568"/>
  <c r="I568"/>
  <c r="O565"/>
  <c r="I565"/>
  <c r="O562"/>
  <c r="I562"/>
  <c r="O559"/>
  <c r="I559"/>
  <c r="O556"/>
  <c r="I556"/>
  <c r="O553"/>
  <c r="I553"/>
  <c r="O550"/>
  <c r="I550"/>
  <c r="O547"/>
  <c r="I547"/>
  <c r="O544"/>
  <c r="I544"/>
  <c r="O541"/>
  <c r="I541"/>
  <c r="O538"/>
  <c r="I538"/>
  <c r="O535"/>
  <c r="I535"/>
  <c r="O532"/>
  <c r="I532"/>
  <c r="O529"/>
  <c r="I529"/>
  <c r="O526"/>
  <c r="I526"/>
  <c r="O523"/>
  <c r="I523"/>
  <c r="O520"/>
  <c r="I520"/>
  <c r="O517"/>
  <c r="I517"/>
  <c r="O514"/>
  <c r="I514"/>
  <c r="O511"/>
  <c r="I511"/>
  <c r="O508"/>
  <c r="I508"/>
  <c r="O505"/>
  <c r="I505"/>
  <c r="O502"/>
  <c r="I502"/>
  <c r="O499"/>
  <c r="I499"/>
  <c r="O496"/>
  <c r="I496"/>
  <c r="O493"/>
  <c r="I493"/>
  <c r="O490"/>
  <c r="I490"/>
  <c r="O487"/>
  <c r="I487"/>
  <c r="O484"/>
  <c r="I484"/>
  <c r="O481"/>
  <c r="I481"/>
  <c r="O478"/>
  <c r="I478"/>
  <c r="O475"/>
  <c r="I475"/>
  <c r="O472"/>
  <c r="I472"/>
  <c r="O469"/>
  <c r="I469"/>
  <c r="O466"/>
  <c r="I466"/>
  <c r="O463"/>
  <c r="I463"/>
  <c r="O460"/>
  <c r="I460"/>
  <c r="O457"/>
  <c r="I457"/>
  <c r="O454"/>
  <c r="I454"/>
  <c r="O451"/>
  <c r="I451"/>
  <c r="O448"/>
  <c r="I448"/>
  <c r="O445"/>
  <c r="I445"/>
  <c r="I9"/>
  <c r="O441"/>
  <c r="I441"/>
  <c r="O438"/>
  <c r="I438"/>
  <c r="O435"/>
  <c r="I435"/>
  <c r="O432"/>
  <c r="I432"/>
  <c r="O429"/>
  <c r="I429"/>
  <c r="O426"/>
  <c r="I426"/>
  <c r="O423"/>
  <c r="I423"/>
  <c r="O420"/>
  <c r="I420"/>
  <c r="O417"/>
  <c r="I417"/>
  <c r="O414"/>
  <c r="I414"/>
  <c r="O411"/>
  <c r="I411"/>
  <c r="O408"/>
  <c r="I408"/>
  <c r="O405"/>
  <c r="I405"/>
  <c r="O402"/>
  <c r="I402"/>
  <c r="O399"/>
  <c r="I399"/>
  <c r="O396"/>
  <c r="I396"/>
  <c r="O393"/>
  <c r="I393"/>
  <c r="O390"/>
  <c r="I390"/>
  <c r="O387"/>
  <c r="I387"/>
  <c r="O384"/>
  <c r="I384"/>
  <c r="O381"/>
  <c r="I381"/>
  <c r="O378"/>
  <c r="I378"/>
  <c r="O375"/>
  <c r="I375"/>
  <c r="O372"/>
  <c r="I372"/>
  <c r="O369"/>
  <c r="I369"/>
  <c r="O366"/>
  <c r="I366"/>
  <c r="O363"/>
  <c r="I363"/>
  <c r="O360"/>
  <c r="I360"/>
  <c r="O357"/>
  <c r="I357"/>
  <c r="O354"/>
  <c r="I354"/>
  <c r="O351"/>
  <c r="I351"/>
  <c r="O348"/>
  <c r="I348"/>
  <c r="O345"/>
  <c r="I345"/>
  <c r="O342"/>
  <c r="I342"/>
  <c r="O339"/>
  <c r="I339"/>
  <c r="O336"/>
  <c r="I336"/>
  <c r="O333"/>
  <c r="I333"/>
  <c r="O330"/>
  <c r="I330"/>
  <c r="O327"/>
  <c r="I327"/>
  <c r="O324"/>
  <c r="I324"/>
  <c r="O321"/>
  <c r="I321"/>
  <c r="O318"/>
  <c r="I318"/>
  <c r="O315"/>
  <c r="I315"/>
  <c r="O311"/>
  <c r="I311"/>
  <c r="O307"/>
  <c r="I307"/>
  <c r="O304"/>
  <c r="I304"/>
  <c r="O301"/>
  <c r="I301"/>
  <c r="O298"/>
  <c r="I298"/>
  <c r="O295"/>
  <c r="I295"/>
  <c r="O292"/>
  <c r="I292"/>
  <c r="O289"/>
  <c r="I289"/>
  <c r="O286"/>
  <c r="I286"/>
  <c r="O283"/>
  <c r="I283"/>
  <c r="O280"/>
  <c r="I280"/>
  <c r="O277"/>
  <c r="I277"/>
  <c r="O274"/>
  <c r="I274"/>
  <c r="O271"/>
  <c r="I271"/>
  <c r="O268"/>
  <c r="I268"/>
  <c r="O265"/>
  <c r="I265"/>
  <c r="O262"/>
  <c r="I262"/>
  <c r="O259"/>
  <c r="I259"/>
  <c r="O256"/>
  <c r="I256"/>
  <c r="O253"/>
  <c r="I253"/>
  <c r="O250"/>
  <c r="I250"/>
  <c r="O247"/>
  <c r="I247"/>
  <c r="O244"/>
  <c r="I244"/>
  <c r="O241"/>
  <c r="I241"/>
  <c r="O238"/>
  <c r="I238"/>
  <c r="O235"/>
  <c r="I235"/>
  <c r="O232"/>
  <c r="I232"/>
  <c r="O229"/>
  <c r="I229"/>
  <c r="O226"/>
  <c r="I226"/>
  <c r="O223"/>
  <c r="I223"/>
  <c r="O220"/>
  <c r="I220"/>
  <c r="O217"/>
  <c r="I217"/>
  <c r="O214"/>
  <c r="I214"/>
  <c r="O211"/>
  <c r="I211"/>
  <c r="O208"/>
  <c r="I208"/>
  <c r="O205"/>
  <c r="I205"/>
  <c r="O202"/>
  <c r="I202"/>
  <c r="O199"/>
  <c r="I199"/>
  <c r="O196"/>
  <c r="I196"/>
  <c r="O193"/>
  <c r="I193"/>
  <c r="O190"/>
  <c r="I190"/>
  <c r="O187"/>
  <c r="I187"/>
  <c r="O184"/>
  <c r="I184"/>
  <c r="O181"/>
  <c r="I181"/>
  <c r="O178"/>
  <c r="I178"/>
  <c r="O175"/>
  <c r="I175"/>
  <c r="O172"/>
  <c r="I172"/>
  <c r="O169"/>
  <c r="I169"/>
  <c r="O166"/>
  <c r="I166"/>
  <c r="O163"/>
  <c r="I163"/>
  <c r="O160"/>
  <c r="I160"/>
  <c r="O157"/>
  <c r="I157"/>
  <c r="O154"/>
  <c r="I154"/>
  <c r="O151"/>
  <c r="I151"/>
  <c r="O148"/>
  <c r="I148"/>
  <c r="O145"/>
  <c r="I145"/>
  <c r="O142"/>
  <c r="I142"/>
  <c r="O139"/>
  <c r="I139"/>
  <c r="O136"/>
  <c r="I136"/>
  <c r="O133"/>
  <c r="I133"/>
  <c r="O130"/>
  <c r="I130"/>
  <c r="O127"/>
  <c r="I127"/>
  <c r="O124"/>
  <c r="I124"/>
  <c r="O121"/>
  <c r="I121"/>
  <c r="O118"/>
  <c r="I118"/>
  <c r="O115"/>
  <c r="I115"/>
  <c r="O112"/>
  <c r="I112"/>
  <c r="O109"/>
  <c r="I109"/>
  <c r="O106"/>
  <c r="I106"/>
  <c r="O103"/>
  <c r="I103"/>
  <c r="O100"/>
  <c r="I100"/>
  <c r="O97"/>
  <c r="I97"/>
  <c r="O94"/>
  <c r="I94"/>
  <c r="O91"/>
  <c r="I91"/>
  <c r="O88"/>
  <c r="I88"/>
  <c r="O85"/>
  <c r="I85"/>
  <c r="O82"/>
  <c r="I82"/>
  <c r="O79"/>
  <c r="I79"/>
  <c r="O76"/>
  <c r="I76"/>
  <c r="O73"/>
  <c r="I73"/>
  <c r="O70"/>
  <c r="I70"/>
  <c r="O67"/>
  <c r="I67"/>
  <c r="O64"/>
  <c r="I64"/>
  <c r="O61"/>
  <c r="I61"/>
  <c r="O58"/>
  <c r="I58"/>
  <c r="O55"/>
  <c r="I55"/>
  <c r="O52"/>
  <c r="I52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</calcChain>
</file>

<file path=xl/sharedStrings.xml><?xml version="1.0" encoding="utf-8"?>
<sst xmlns="http://schemas.openxmlformats.org/spreadsheetml/2006/main">
  <si>
    <t>EstiCon</t>
  </si>
  <si>
    <t xml:space="preserve">Firma: </t>
  </si>
  <si>
    <t>Rekapitulace ceny</t>
  </si>
  <si>
    <t>Stavba: H-05_SZ+ZZ_ZM00 - Zvýšení kapacity trati Týniště n. O. - Častolovice - Solnice, 3. část, II. etapa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</si>
  <si>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</si>
  <si>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</si>
  <si>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</si>
  <si>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</si>
  <si>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</si>
  <si>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</si>
  <si>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</si>
  <si>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D.1.1</t>
  </si>
  <si>
    <t>Zabezpečovací zařízení</t>
  </si>
  <si>
    <t xml:space="preserve">    PS030120112</t>
  </si>
  <si>
    <t>ŽST Týniště n. O., SZZ - II.etapa</t>
  </si>
  <si>
    <t xml:space="preserve">    PS03012321</t>
  </si>
  <si>
    <t>Týniště n. O. – Třebechovice p. O., TZZ</t>
  </si>
  <si>
    <t xml:space="preserve">    PS03012421</t>
  </si>
  <si>
    <t>Týniště n. O. – Bolehošť, TZZ</t>
  </si>
  <si>
    <t>D.1.2</t>
  </si>
  <si>
    <t>Sdělovací zařízení</t>
  </si>
  <si>
    <t xml:space="preserve">    PS030212512</t>
  </si>
  <si>
    <t>Borohrádek – Týniště n. O., TK, HDPE - II.etapa</t>
  </si>
  <si>
    <t xml:space="preserve">    PS030212522</t>
  </si>
  <si>
    <t>Borohrádek – Týniště n. O., úpravy stávajících kabelů SŽDC - II.etapa</t>
  </si>
  <si>
    <t xml:space="preserve">    PS030220112</t>
  </si>
  <si>
    <t>ŽST Týniště n. O., místní kabelizace - II.etapa</t>
  </si>
  <si>
    <t xml:space="preserve">    PS03022021</t>
  </si>
  <si>
    <t>ŽST Týniště n. O., úprava rozhlasového zařízení</t>
  </si>
  <si>
    <t xml:space="preserve">    PS03022031</t>
  </si>
  <si>
    <t>ŽST Týniště n. O., telefonní zapojovač</t>
  </si>
  <si>
    <t xml:space="preserve">    PS030220414</t>
  </si>
  <si>
    <t>ŽST Týniště n. O., EZS - II.etapa</t>
  </si>
  <si>
    <t xml:space="preserve">    PS030220415</t>
  </si>
  <si>
    <t>ŽST Týniště n. O., kamerový systém - II.etapa</t>
  </si>
  <si>
    <t xml:space="preserve">    PS03022071</t>
  </si>
  <si>
    <t>ŽST Týniště n. O., informační systém pro cestující</t>
  </si>
  <si>
    <t xml:space="preserve">    PS030220912</t>
  </si>
  <si>
    <t>ŽST Týniště n. O., Sdělovací zařízení - II.etapa</t>
  </si>
  <si>
    <t xml:space="preserve">    PS030220922</t>
  </si>
  <si>
    <t>ŽST Týniště n. O., DDTS ŽDC - II.etapa</t>
  </si>
  <si>
    <t xml:space="preserve">    PS03022351</t>
  </si>
  <si>
    <t>Týniště n. O. – Třebechovice p. O., TK, HDPE</t>
  </si>
  <si>
    <t xml:space="preserve">    PS03022352</t>
  </si>
  <si>
    <t>Týniště n. O. – Třebechovice p. O., úpravy stávajících kabelů SŽDC</t>
  </si>
  <si>
    <t xml:space="preserve">    PS03022451</t>
  </si>
  <si>
    <t>Týniště n. O. – Bolehošť, TK, HDPE</t>
  </si>
  <si>
    <t xml:space="preserve">    PS03022452</t>
  </si>
  <si>
    <t>Týniště n. O. – Bolehošť, úpravy stávajících kabelů SŽDC</t>
  </si>
  <si>
    <t xml:space="preserve">    PS030252512</t>
  </si>
  <si>
    <t>Týniště n. O. – Častolovice, DOK, HDPE, TK - II.etapa</t>
  </si>
  <si>
    <t xml:space="preserve">    PS030252522</t>
  </si>
  <si>
    <t>Týniště n. O. – Častolovice, úpravy stávajících kabelů SŽDC - II.etapa</t>
  </si>
  <si>
    <t xml:space="preserve">    PS030252532</t>
  </si>
  <si>
    <t>Týniště n. O. – Častolovice, ochrana stávajících kabelů ČD-T - II.etapa</t>
  </si>
  <si>
    <t xml:space="preserve">    PS030252812</t>
  </si>
  <si>
    <t>Týniště n. O. – Častolovice, úpravy TRS, MRS - II.etapa</t>
  </si>
  <si>
    <t xml:space="preserve">    PS030252912</t>
  </si>
  <si>
    <t>Týniště n. O. – Častolovice, přenosový systém - II.etapa</t>
  </si>
  <si>
    <t>D.9.9</t>
  </si>
  <si>
    <t>SO 90-90 – Odpady</t>
  </si>
  <si>
    <t xml:space="preserve">    SO90903</t>
  </si>
  <si>
    <t>LIKVIDACE ODPADŮ - ZZ_SZ</t>
  </si>
  <si>
    <t>D.999</t>
  </si>
  <si>
    <t>SO 999.98.98 – Všeobecný objekt</t>
  </si>
  <si>
    <t xml:space="preserve">    SO98983</t>
  </si>
  <si>
    <t>Všeobecný objekt - ZZ_SZ</t>
  </si>
  <si>
    <t>Soupis prací objektu</t>
  </si>
  <si>
    <t>S</t>
  </si>
  <si>
    <t>Stavba:</t>
  </si>
  <si>
    <t>H-05_SZ+ZZ_ZM00</t>
  </si>
  <si>
    <t>Zvýšení kapacity trati Týniště n. O. - Častolovice - Solnice, 3. část, II. etapa</t>
  </si>
  <si>
    <t>PS030120112</t>
  </si>
  <si>
    <t>O</t>
  </si>
  <si>
    <t>Objekt:</t>
  </si>
  <si>
    <t>O1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</si>
  <si>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</si>
  <si>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</si>
  <si>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</si>
  <si>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</si>
  <si>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</si>
  <si>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</si>
  <si>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</si>
  <si>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</si>
  <si>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</si>
  <si>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</si>
  <si>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</si>
  <si>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</si>
  <si>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</si>
  <si>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d01</t>
  </si>
  <si>
    <t>DEFINITIVNÍ ZABEZPEČOVACÍ ZAŘÍZENÍ</t>
  </si>
  <si>
    <t>P</t>
  </si>
  <si>
    <t>13173</t>
  </si>
  <si>
    <t>0</t>
  </si>
  <si>
    <t>HLOUBENÍ JAM ZAPAŽ I NEPAŽ TŘ. I</t>
  </si>
  <si>
    <t>M3</t>
  </si>
  <si>
    <t>PP</t>
  </si>
  <si>
    <t/>
  </si>
  <si>
    <t>TS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</si>
  <si>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</t>
  </si>
  <si>
    <t>13273</t>
  </si>
  <si>
    <t>1</t>
  </si>
  <si>
    <t>HLOUBENÍ RÝH ŠÍŘ DO 2M PAŽ I NEPAŽ TŘ. I</t>
  </si>
  <si>
    <t>14173</t>
  </si>
  <si>
    <t>PROTLAČOVÁNÍ POTRUBÍ Z PLAST HMOT DN DO 200MM</t>
  </si>
  <si>
    <t>M</t>
  </si>
  <si>
    <t>Položka zahrnuje:
- dodávku protlačovaného potrubí 
- veškeré pomocné práce (startovací zařízení, startovací a cílová jáma, opěrné a vodící bloky a pod.)
Položka nezahrnuje:
- x</t>
  </si>
  <si>
    <t>17411</t>
  </si>
  <si>
    <t>ZÁSYP JAM A RÝH ZEMINOU SE ZHUTNĚNÍM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</si>
  <si>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</t>
  </si>
  <si>
    <t>701004</t>
  </si>
  <si>
    <t>VYHLEDÁVACÍ MARKER ZEMNÍ</t>
  </si>
  <si>
    <t>KUS</t>
  </si>
  <si>
    <t>1. Položka obsahuje:
 – veškeré práce a materiál obsažený v názvu položky
2. Položka neobsahuje:
 X
3. Způsob měření:
Udává se počet kusů kompletní konstrukce nebo práce.</t>
  </si>
  <si>
    <t>702111</t>
  </si>
  <si>
    <t>KABELOVÝ ŽLAB ZEMNÍ VČETNĚ KRYTU SVĚTLÉ ŠÍŘKY DO 120 MM</t>
  </si>
  <si>
    <t>1. Položka obsahuje:
 – přípravu podkladu pro osazení
2. Položka neobsahuje:
 X
3. Způsob měření:
Měří se metr délkový.</t>
  </si>
  <si>
    <t>702112</t>
  </si>
  <si>
    <t>KABELOVÝ ŽLAB ZEMNÍ VČETNĚ KRYTU SVĚTLÉ ŠÍŘKY PŘES 120 DO 250 MM</t>
  </si>
  <si>
    <t>702212</t>
  </si>
  <si>
    <t>KABELOVÁ CHRÁNIČKA ZEMNÍ DN PŘES 100 DO 200 MM</t>
  </si>
  <si>
    <t>702312</t>
  </si>
  <si>
    <t>ZAKRYTÍ KABELŮ VÝSTRAŽNOU FÓLIÍ ŠÍŘKY PŘES 20 DO 40 CM</t>
  </si>
  <si>
    <t>1. Položka obsahuje:
 – dodávku a montáž fólie
 – přípravu podkladu pro osazení
2. Položka neobsahuje:
 X
3. Způsob měření:
Měří se metr délkový.</t>
  </si>
  <si>
    <t>709400</t>
  </si>
  <si>
    <t>ZATAŽENÍ LANKA DO CHRÁNIČKY NEBO ŽLABU</t>
  </si>
  <si>
    <t>1. Položka obsahuje:
 – odvinutí, napojení a zatažení lana do kanálku nebo tvárnicové trasy
 – pomocné mechanismy
2. Položka neobsahuje:
 X
3. Způsob měření:
Měří se metr délkový.</t>
  </si>
  <si>
    <t>742G12</t>
  </si>
  <si>
    <t>KABEL NN DVOU- A TŘÍŽÍLOVÝ CU S PLASTOVOU IZOLACÍ OD 4 DO 16 MM2</t>
  </si>
  <si>
    <t>1. Položka obsahuje:
 – manipulace a uložení kabelu (do země, chráničky, kanálu, na rošty, na TV a pod.)
2. Položka neobsahuje:
 – příchytky, spojky, koncovky, chráničky apod.
3. Způsob měření:
Měří se metr délkový.</t>
  </si>
  <si>
    <t>742H12</t>
  </si>
  <si>
    <t>KABEL NN ČTYŘ- A PĚTIŽÍLOVÝ CU S PLASTOVOU IZOLACÍ OD 4 DO 16 MM2</t>
  </si>
  <si>
    <t>742I11</t>
  </si>
  <si>
    <t>KABEL NN CU OVLÁDACÍ 7-12ŽÍLOVÝ DO 2,5 MM2</t>
  </si>
  <si>
    <t>742I21</t>
  </si>
  <si>
    <t>KABEL NN CU OVLÁDACÍ 19-24ŽÍLOVÝ DO 2,5 MM2</t>
  </si>
  <si>
    <t>742I31</t>
  </si>
  <si>
    <t>KABEL NN CU OVLÁDACÍ 37-48ŽÍLOVÝ DO 2,5 MM2</t>
  </si>
  <si>
    <t>742L22</t>
  </si>
  <si>
    <t>UKONČENÍ DVOU AŽ PĚTIŽÍLOVÉHO KABELU KABELOVOU SPOJKOU OD 4 DO 16 MM2</t>
  </si>
  <si>
    <t>1. Položka obsahuje:
 – všechny práce spojené s úpravou kabelů pro montáž včetně veškerého příslušentsví
2. Položka neobsahuje:
 X
3. Způsob měření:
Udává se počet kusů kompletní konstrukce nebo práce.</t>
  </si>
  <si>
    <t>742M11</t>
  </si>
  <si>
    <t>UKONČENÍ 7-12ŽÍLOVÉHO KABELU V ROZVADĚČI NEBO NA PŘÍSTROJI DO 2,5 MM2</t>
  </si>
  <si>
    <t>742N11</t>
  </si>
  <si>
    <t>UKONČENÍ 19-24ŽÍLOVÉHO KABELU V ROZVADĚČI NEBO NA PŘÍSTROJI DO 2,5 MM2</t>
  </si>
  <si>
    <t>742O11</t>
  </si>
  <si>
    <t>UKONČENÍ 37-48ŽÍLOVÉHO KABELU V ROZVADĚČI NEBO NA PŘÍSTROJI DO 2,5 MM2</t>
  </si>
  <si>
    <t>742P15</t>
  </si>
  <si>
    <t>OZNAČOVACÍ ŠTÍTEK NA KABEL</t>
  </si>
  <si>
    <t>1. Položka obsahuje:
 – veškeré příslušentsví
2. Položka neobsahuje:
 X
3. Způsob měření:
Udává se počet kusů kompletní konstrukce nebo práce.</t>
  </si>
  <si>
    <t>75A131</t>
  </si>
  <si>
    <t>KABEL METALICKÝ DVOUPLÁŠŤOVÝ DO 12 PÁRŮ - DODÁVKA</t>
  </si>
  <si>
    <t>KMPÁR</t>
  </si>
  <si>
    <t>1. Položka obsahuje:
 – dodání kabelů podle typu od výrobců včetně mimostaveništní dopravy
2. Položka neobsahuje:
 X
3. Způsob měření:
Měří se n-násobky páru vodičů na kilometr.</t>
  </si>
  <si>
    <t>75A141</t>
  </si>
  <si>
    <t>KABEL METALICKÝ DVOUPLÁŠŤOVÝ PŘES 12 PÁRŮ - DODÁVKA</t>
  </si>
  <si>
    <t>75A151</t>
  </si>
  <si>
    <t>KABEL METALICKÝ SE STÍNĚNÍM DO 12 PÁRŮ - DODÁVKA</t>
  </si>
  <si>
    <t>75A161</t>
  </si>
  <si>
    <t>KABEL METALICKÝ SE STÍNĚNÍM PŘES 12 PÁRŮ - DODÁVKA</t>
  </si>
  <si>
    <t>75A217</t>
  </si>
  <si>
    <t>ZATAŽENÍ A SPOJKOVÁNÍ KABELŮ DO 12 PÁRŮ - MONTÁŽ</t>
  </si>
  <si>
    <t>1. Položka obsahuje:
 – uložení kabelu zatažením, dodávka a zhotovení plastové spojky včetně dodávky v počtu 3 kusy na 1 km kabelu, příprava spojovacího přípravku, spojení žil kabelu, kontrola správnosti spojení žil, vysušení, zajištění přívodu el. energi</t>
  </si>
  <si>
    <t>75A227</t>
  </si>
  <si>
    <t>ZATAŽENÍ A SPOJKOVÁNÍ KABELŮ PŘES 12 PÁRŮ - MONTÁŽ</t>
  </si>
  <si>
    <t>75A237</t>
  </si>
  <si>
    <t>ZATAŽENÍ A SPOJKOVÁNÍ KABELŮ SE STÍNĚNÍM DO 12 PÁRŮ - MONTÁŽ</t>
  </si>
  <si>
    <t>75A247</t>
  </si>
  <si>
    <t>ZATAŽENÍ A SPOJKOVÁNÍ KABELŮ SE STÍNĚNÍM PŘES 12 PÁRŮ - MONTÁŽ</t>
  </si>
  <si>
    <t>75A331</t>
  </si>
  <si>
    <t>SPOJKA ROVNÁ PRO PLASTOVÉ KABELY SE STÍNĚNÍM S JÁDRY O PRŮMĚRU 1 MM2 DO 12 PÁRŮ</t>
  </si>
  <si>
    <t>1. Položka obsahuje:
 – dodávku spojky
 – úplná montáž plastové spojky, příprava spojovacího přípravku, spojení žil kabelu, kontrola správnosti spojení žil, vysušení, zajištění přívodu el. energie, zatavení konců kabelu a svaření středu spojky
 – veškeré</t>
  </si>
  <si>
    <t>75B118</t>
  </si>
  <si>
    <t>VNITŘNÍ KABELOVÉ ROZVODY DO 20 KABELŮ - DEMONTÁŽ</t>
  </si>
  <si>
    <t>1. Položka obsahuje:
 – demontáž kabelů v rozvodném žlabu, odpojení ve stojanech nebo ve skříních
 – demontáž kabelů ze žlabů, se všemi pomocnými a doplňujícími pracemi a součástmi, případné použití mechanizmů
 – naložení vybouraného materiálu na dopravní</t>
  </si>
  <si>
    <t>75B128</t>
  </si>
  <si>
    <t>VNITŘNÍ KABELOVÉ ROZVODY PŘES 20 DO 50 KABELŮ - DEMONTÁŽ</t>
  </si>
  <si>
    <t>75B131</t>
  </si>
  <si>
    <t>VNITŘNÍ KABELOVÉ ROZVODY PŘES 50 KABELŮ - DODÁVKA</t>
  </si>
  <si>
    <t>1. Položka obsahuje:
 – dodávka kabelů vč. eventuálních konektorů a potřebného pomocného materiálu a jeho dopravy na místo určení
 – kabely včetně pomocného materiálu
 – dopravu do místa určení
2. Položka neobsahuje:
 X
3. Způsob měření:
Měří se v metrech</t>
  </si>
  <si>
    <t>75B137</t>
  </si>
  <si>
    <t>VNITŘNÍ KABELOVÉ ROZVODY PŘES 50 KABELŮ - MONTÁŽ</t>
  </si>
  <si>
    <t>1. Položka obsahuje:
 – položení kabelu do rozvodného žlabu, vyformování, vyvázání vč. zapojení na stojany nebo skříně
 – montáž vnitřních kabelových rozvodů obsahuje všechny pomocné a doplňující práce a součásti, případné použití mechanizmů
2. Položka ne</t>
  </si>
  <si>
    <t>75B211</t>
  </si>
  <si>
    <t>JEDNOTNÉ OVLÁDACÍ PRACOVIŠTĚ (JOP), TECHNOLOGIE, NEZÁLOHOVANÉ - DODÁVKA</t>
  </si>
  <si>
    <t>1. Položka obsahuje:
 – výroba a dodávka počítačového vybavení pracoviště a jejich doprava na místo určení, dodání výpočetní techniky včetně propojovacích vedení a monitorů
 – výrobu a dodání výpočetní techniky, náklady na dopravu do místa určení, případn</t>
  </si>
  <si>
    <t>75B217</t>
  </si>
  <si>
    <t>JEDNOTNÉ OVLÁDACÍ PRACOVIŠTĚ (JOP), TECHNOLOGIE, NEZÁLOHOVANÉ - MONTÁŽ</t>
  </si>
  <si>
    <t>1. Položka obsahuje:
 – montáž počítačového vybavení kanceláře
 – montáž výpočetní techniky, včetně propojovacích vedení a monitorů
 – dodávku a montáž vybavení pro jednotné obslužné pracoviště (JOP) se všemi pomocnými a doplňujícími pracemi a součástmi,</t>
  </si>
  <si>
    <t>75B221</t>
  </si>
  <si>
    <t>SERVISNÍ A DIAGNOSTICKÉ PRACOVIŠTĚ, TECHNOLOGIE - DODÁVKA</t>
  </si>
  <si>
    <t>1. Položka obsahuje:
 – dodání výpočetní techniky a programového vybavení, spojovacího a pomocného materiálu, včetně dopravy
 – dodávku vybavení pro servisní pracoviště diagnostiky se všemi pomocnými a doplňujícími pracemi a součástmi, případné použití me</t>
  </si>
  <si>
    <t>75B227</t>
  </si>
  <si>
    <t>SERVISNÍ A DIAGNOSTICKÉ PRACOVIŠTĚ, TECHNOLOGIE - MONTÁŽ</t>
  </si>
  <si>
    <t>1. Položka obsahuje:
 – montáž výpočetní techniky, včetně propojovacích vedení a monitorů
 – umístění zařízení, zapojení, připojení na komunikační linku, přezkoušení funkce
 – dodávku a montáž vybavení pro servisní pracoviště diagnostiky se všemi pomocným</t>
  </si>
  <si>
    <t>75B231</t>
  </si>
  <si>
    <t>GRAFICKO-TECHNOLOGICKÁ NADSTAVBA - DODÁVKA</t>
  </si>
  <si>
    <t>1. Položka obsahuje:
 – dodání počítačového vybavení pracoviště bez programového vybavení, včetně propojovacích vedení a potřebného materiálu a jejich doprava na místo určení
 – dodání veškerého zařízení daného položkou, na dopravu do místa určení, případ</t>
  </si>
  <si>
    <t>75B237</t>
  </si>
  <si>
    <t>GRAFICKO-TECHNOLOGICKÁ NADSTAVBA - MONTÁŽ</t>
  </si>
  <si>
    <t>1. Položka obsahuje:
 – montáž výpočetní techniky, včetně propojovacích vedení
 – montáž dodaného zařízení se všemi pomocnými a doplňujícími pracemi a součástmi, případné použití mechanizmů
2. Položka neobsahuje:
 X
3. Způsob měření:
Udává se počet kusů k</t>
  </si>
  <si>
    <t>75B271</t>
  </si>
  <si>
    <t>NÁBYTEK PRO JOP A SERVISNÍ A DIAGNOSTICKÉ PRACOVIŠTĚ - STOLY VÝŠKOVĚ STAVITELNÉ PRO JEDNO PRACOVIŠTĚ - DODÁVKA</t>
  </si>
  <si>
    <t>1. Položka obsahuje:
 – výroba a dodávka stolů včetně matice do rozměru 4x2, židle a boxu pro umístění počítačového vybavení jednoho pracoviště a jejich doprava na místo určení
 – výrobu stolů, náklady na dopravu do místa určení, případně na použití mecha</t>
  </si>
  <si>
    <t>75B277</t>
  </si>
  <si>
    <t>NÁBYTEK PRO JOP A SERVISNÍ A DIAGNOSTICKÉ PRACOVIŠTĚ - STOLY VÝŠKOVĚ STAVITELNÉ PRO JEDNO PRACOVIŠTĚ - MONTÁŽ</t>
  </si>
  <si>
    <t>1. Položka obsahuje:
 – montáž stolů pro umístění počítačového vybavení kanceláře
 – dodávku a montáž nábytkového vybavení pro jednotné obslužné pracoviště (JOP) se všemi pomocnými a doplňujícími pracemi a součástmi, případné použití mechanizmů, včetně do</t>
  </si>
  <si>
    <t>75B368</t>
  </si>
  <si>
    <t>KOLEJOVÁ DESKA - DEMONTÁŽ</t>
  </si>
  <si>
    <t>1. Položka obsahuje:
 – demontáž kolejové desky, odpojení
 – demontáž zařízení se všemi pomocnými a doplňujícími pracemi a součástmi, případné použití mechanizmů, včetně dopravy z místa demontáže do skladu
 – naložení vybouraného materiálu na dopravní pro</t>
  </si>
  <si>
    <t>75B378</t>
  </si>
  <si>
    <t>HRADLOVÝ PŘÍSTROJ (1 POLE) - DEMONTÁŽ</t>
  </si>
  <si>
    <t>1. Položka obsahuje:
 – demontáž hradlového přístroje, odpojení
 – demontáž zařízení se všemi pomocnými a doplňujícími pracemi a součástmi, případné použití mechanizmů, včetně dopravy z místa demontáže do skladu
 – odvoz vybouraného materiálu do skladu ne</t>
  </si>
  <si>
    <t>75B428</t>
  </si>
  <si>
    <t>STOJANOVÁ ŘADA PRO 2 STOJANY - DEMONTÁŽ</t>
  </si>
  <si>
    <t>1. Položka obsahuje:
 – demontáž stojanové řady
 – demontáž zařízení se všemi pomocnými a doplňujícími pracemi a součástmi, případné použití mechanizmů, včetně dopravy z místa demontáže do skladu
 – naložení vybouraného materiálu na dopravní prostředek
 –</t>
  </si>
  <si>
    <t>75B471</t>
  </si>
  <si>
    <t>KABELOVÝ ROŠT VODOROVNÝ - DODÁVKA</t>
  </si>
  <si>
    <t>1. Položka obsahuje:
 – dodání kompletního vnitřního zařízení podle typu určeného položkou včetně potřebného pomocného materiálu a jeho dopravy na místo určení
 – pořízení příslušného roštu vodorovného ocelového včetně pomocného materiálu a jeho dopravu d</t>
  </si>
  <si>
    <t>75B477</t>
  </si>
  <si>
    <t>KABELOVÝ ROŠT VODOROVNÝ - MONTÁŽ</t>
  </si>
  <si>
    <t>1. Položka obsahuje:
 – sestavení kabelového roštu vodorovného ocelového na místě určení
 – montáž dodaného zařízení se všemi pomocnými a doplňujícími pracemi a součástmi, případné použití mechanizmů
2. Položka neobsahuje:
 X
3. Způsob měření:
Udává se po</t>
  </si>
  <si>
    <t>75B491</t>
  </si>
  <si>
    <t>SKŘÍŇ KABELOVÁ - DODÁVKA</t>
  </si>
  <si>
    <t>1. Položka obsahuje:
 – dodání kompletního vnitřního zařízení podle typu určeného položkou včetně potřebného pomocného materiálu a jeho dopravy na místo určení
 – pořízení příslušné skříně včetně pomocného materiálu a její dopravu do místa určení
2. Polož</t>
  </si>
  <si>
    <t>75B497</t>
  </si>
  <si>
    <t>SKŘÍŇ KABELOVÁ - MONTÁŽ</t>
  </si>
  <si>
    <t>1. Položka obsahuje:
 – usazení skříně kabelové vnitřní na místě určení
 – montáž a dodaného zařízení se všemi pomocnými a doplňujícími pracemi a součástmi, případné použití mechanizmů
2. Položka neobsahuje:
3. Způsob měření:
Udává se počet kusů komplet</t>
  </si>
  <si>
    <t>75B498</t>
  </si>
  <si>
    <t>SKŘÍŇ KABELOVÁ - DEMONTÁŽ</t>
  </si>
  <si>
    <t>1. Položka obsahuje:
 – demontáž skříně kabelové
 – demontáž a zařízení se všemi pomocnými a doplňujícími pracemi a součástmi, případné použití mechanizmů, včetně dopravy z místa demontáže do skladu
 – naložení vybouraného materiálu na dopravní prostředek</t>
  </si>
  <si>
    <t>75B511</t>
  </si>
  <si>
    <t>SKŘÍŇ TECHNOLOGICKÝCH POČÍTAČŮ - DODÁVKA</t>
  </si>
  <si>
    <t xml:space="preserve">1. Položka obsahuje:
 – dodání kompletního vnitřního zařízení podle typu určeného položkou včetně servisního pracoviště v SU,  potřebného pomocného materiálu a jeho dopravy na místo určení
 – pořízení příslušné skříně technologických počítačů včetně pomoc</t>
  </si>
  <si>
    <t>75B517</t>
  </si>
  <si>
    <t>SKŘÍŇ TECHNOLOGICKÝCH POČÍTAČŮ - MONTÁŽ</t>
  </si>
  <si>
    <t>1. Položka obsahuje:
 – usazení skříně technologických počítačů na místě určení, zapojení
 – montáž dodaného zařízení se všemi pomocnými a doplňujícími pracemi a součástmi, případné použití mechanizmů
2. Položka neobsahuje:
 X
3. Způsob měření:
Udává se p</t>
  </si>
  <si>
    <t>75B521</t>
  </si>
  <si>
    <t>ELEKTRONICKÁ VAZBA S PROVÁDĚCÍMI POČÍTAČI PRO ZABEZPEČENÍ VÝHYBKOVÉ JEDNOTKY - DODÁVKA</t>
  </si>
  <si>
    <t>V.J.</t>
  </si>
  <si>
    <t>1. Položka obsahuje:
 – dodání kompletního vnitřního zařízení pro zabezpečení výhybkové jednotky vč. přepěťových ochran,souvisejících prvků a potřebného pomocného materiálu a jeho dopravy na místo určení, dodávka základního SW
 – pořízení zařízení včetně</t>
  </si>
  <si>
    <t>75B527</t>
  </si>
  <si>
    <t>ELEKTRONICKÁ VAZBA S PROVÁDĚCÍMI POČÍTAČI PRO ZABEZPEČENÍ VÝHYBKOVÉ JEDNOTKY - MONTÁŽ</t>
  </si>
  <si>
    <t>1. Položka obsahuje:
 – upevnění zařízení do stojanu (skříně), osazení vnitřních prvků, instalace individuálního SW
 – montáž dodaného zařízení se všemi pomocnými a doplňujícími pracemi a součástmi, případné použití mechanizmů
2. Položka neobsahuje:
 X
3.</t>
  </si>
  <si>
    <t>75B541</t>
  </si>
  <si>
    <t>SKŘÍŇ (STOJAN) VOLNÉ VAZBY - DODÁVKA</t>
  </si>
  <si>
    <t>1. Položka obsahuje:
 – dodání kompletního vnitřního zařízení podle typu určeného položkou včetně přepěťových ochran, potřebného pomocného materiálu a jeho dopravy na místo určení
 – pořízení příslušné skříně (stojanu) volné vazby vystrojené včetně pomocn</t>
  </si>
  <si>
    <t>75B547</t>
  </si>
  <si>
    <t>SKŘÍŇ (STOJAN) VOLNÉ VAZBY - MONTÁŽ</t>
  </si>
  <si>
    <t>1. Položka obsahuje:
 – usazení skříně (stojanu) volné vazby vystrojené na místě určení, osazení vnitřních prvků skříně
 – montáž dodaného zařízení se všemi pomocnými a doplňujícími pracemi a součástmi, případné použití mechanizmů
2. Položka neobsahuje:</t>
  </si>
  <si>
    <t>75B548</t>
  </si>
  <si>
    <t>SKŘÍŇ (STOJAN) VOLNÉ VAZBY - DEMONTÁŽ</t>
  </si>
  <si>
    <t>1. Položka obsahuje:
 – demontáž skříně (stojanu) volné vazby vystrojené, odpojení
 – demontáž zařízení se všemi pomocnými a doplňujícími pracemi a součástmi, případné použití mechanizmů, včetně dopravy z místa demontáže do skladu
 – naložení vybouraného</t>
  </si>
  <si>
    <t>75B569</t>
  </si>
  <si>
    <t>ÚPRAVA RELÉOVÝCH, NAPÁJECÍCH NEBO KABELOVÝCH STOJANŮ NEBO SKŘÍNÍ</t>
  </si>
  <si>
    <t>1. Položka obsahuje:
 – demontáž a montáž úprav reléových napájecích nebo kabelových stojanů, odpojení
 – demontáž a montáž zařízení se všemi pomocnými a doplňujícími pracemi a součástmi a potřebným materiálem, případné použití mechanizmů
 – naložení vybo</t>
  </si>
  <si>
    <t>75B648</t>
  </si>
  <si>
    <t>NAPÁJECÍ ZDROJ - DEMONTÁŽ</t>
  </si>
  <si>
    <t>1. Položka obsahuje:
 – demontáž skříní a jejich propojení, včetně demontáže baterií
 – demontáž napájecího zdroje se všemi pomocnými a doplňujícími pracemi a součástmi, případné použití mechanizmů, včetně dopravy z místa demontáže do skladu
 – naložení v</t>
  </si>
  <si>
    <t>75B661</t>
  </si>
  <si>
    <t>SKŘÍŇ NAPÁJECÍ - DODÁVKA</t>
  </si>
  <si>
    <t>1. Položka obsahuje:
 – dodání skříně napájecí a dalšího potřebného pomocného materiálu a jeho dopravy na místo určení
 – pořízení kompletního zařízení podle položky, na dopravu do místa určení
2. Položka neobsahuje:
 X
3. Způsob měření:
Udává se počet ku</t>
  </si>
  <si>
    <t>75B667</t>
  </si>
  <si>
    <t>SKŘÍŇ NAPÁJECÍ - MONTÁŽ</t>
  </si>
  <si>
    <t>1. Položka obsahuje:
 – osazení skříně napájecí na místě určení, osazení vnitřních prvků skříně, regulace obvodů a přezkoušení funkce
 – montáž dodaného zařízení se všemi pomocnými a doplňujícími pracemi a součástmi, případné použití mechanizmů
2. Položka</t>
  </si>
  <si>
    <t>75B668</t>
  </si>
  <si>
    <t>SKŘÍŇ NAPÁJECÍ - DEMONTÁŽ</t>
  </si>
  <si>
    <t>1. Položka obsahuje:
 – demontáž skříně napájecí, odpojení
 – demontáž zařízení se všemi pomocnými a doplňujícími pracemi a součástmi, případné použití mechanizmů, včetně dopravy z místa demontáže do skladu
 – naložení vybouraného materiálu na dopravní pr</t>
  </si>
  <si>
    <t>75B6T8</t>
  </si>
  <si>
    <t>BATERIE - DEMONTÁŽ</t>
  </si>
  <si>
    <t>1. Položka obsahuje:
 – demontáž baterie, odpojení
 – demontáž zařízení se všemi pomocnými a doplňujícími pracemi a součástmi, případné použití mechanizmů, včetně dopravy z místa demontáže do skladu
 – naložení vybouraného materiálu na dopravní prostředek</t>
  </si>
  <si>
    <t>75B711</t>
  </si>
  <si>
    <t>PŘEPĚŤOVÁ OCHRANA PRO PRVEK V KOLEJIŠTI - DODÁVKA</t>
  </si>
  <si>
    <t>1. Položka obsahuje:
 – dodávka přepěťové ochrany včetně potřebného pomocného materiálu a dopravy do staveništního skladu
 – dodávku přepěťové ochrany včetně dopravy ze skladu k místu montáže
2. Položka neobsahuje:
 X
3. Způsob měření:
Udává se počet kusů</t>
  </si>
  <si>
    <t>75B717</t>
  </si>
  <si>
    <t>PŘEPĚŤOVÁ OCHRANA PRO PRVEK V KOLEJIŠTI - MONTÁŽ</t>
  </si>
  <si>
    <t>1. Položka obsahuje:
 – montáž ochrany dle předpisu dodavatele pro montáž
 – montáž dodaného zařízení se všemi pomocnými a doplňujícími pracemi a součástmi, případné použití mechanizmů
2. Položka neobsahuje:
 X
3. Způsob měření:
Udává se počet kusů komple</t>
  </si>
  <si>
    <t>75B851</t>
  </si>
  <si>
    <t>SKŘÍŇ DOZ - DODÁVKA</t>
  </si>
  <si>
    <t>1. Položka obsahuje:
 – dodání kompletní skříně DOZ pro jednu stanici podle typu určeného položkou včetně potřebného pomocného materiálu a jeho dopravy na místo určení
 – pořízení příslušné skříně včetně pomocného materiálu a její dopravu do místa určení</t>
  </si>
  <si>
    <t>75B857</t>
  </si>
  <si>
    <t>SKŘÍŇ DOZ - MONTÁŽ</t>
  </si>
  <si>
    <t>1. Položka obsahuje:
 – usazení skříně DOZ na místě určení, osazení vnitřních prvků skříně
 – montáž dodaného zařízení se všemi pomocnými a doplňujícími pracemi a součástmi, případné použití mechanizmů
2. Položka neobsahuje:
 X
3. Způsob měření:
Udává se</t>
  </si>
  <si>
    <t>75B921</t>
  </si>
  <si>
    <t>ZÁKLADNÍ SW ELEKTRONICKÉHO STAVĚDLA S ELEKTRONICKÝM ROZHRANÍM - DODÁVKA</t>
  </si>
  <si>
    <t>1. Položka obsahuje:
 – dodání základního SW elektronického stavědla podle typu určeného položkou
2. Položka neobsahuje:
 X
3. Způsob měření:
Udává se počet kusů kompletní konstrukce nebo práce.</t>
  </si>
  <si>
    <t>75B947</t>
  </si>
  <si>
    <t>INDIVIDUÁLNÍ SW ELEKTRONICKÉHO STAVĚDLA S ELEKTRONICKÝM ROZHRANÍM - MONTÁŽ</t>
  </si>
  <si>
    <t>1. Položka obsahuje:
 – tvorba a instalace individuálního SW elektronického stavědla podle specifikace místa použití
 – tvorbu a instalaci příslušného programového vybavení
2. Položka neobsahuje:
 X
3. Způsob měření:
Měří se ve výhybkových jednotkách, tj.</t>
  </si>
  <si>
    <t>75B981</t>
  </si>
  <si>
    <t>SW PRO GRAFICKO-TECHNOLOGICKOU NADSTAVBU - DODÁVKA</t>
  </si>
  <si>
    <t>1. Položka obsahuje:
 – dodání základního základního SW pro graficko-technologickou nadstavbu podle typu určeného položkou
2. Položka neobsahuje:
 X
3. Způsob měření:
Udává se počet kusů kompletní konstrukce nebo práce.</t>
  </si>
  <si>
    <t>75B987</t>
  </si>
  <si>
    <t>SW PRO GRAFICKO-TECHNOLOGICKOU NADSTAVBU - MONTÁŽ</t>
  </si>
  <si>
    <t>1. Položka obsahuje:
 – tvorba a instalace individuálního SW pro DOZ jedné stanice podle specifikace místa použití
2. Položka neobsahuje:
 X
3. Způsob měření:
Udává se počet kusů kompletní konstrukce nebo práce.</t>
  </si>
  <si>
    <t>75C111</t>
  </si>
  <si>
    <t>PŘESTAVNÍK ELEKTROMOTORICKÝ - DODÁVKA</t>
  </si>
  <si>
    <t>1. Položka obsahuje:
 – dodání elektromotorického přestavníku podle typu výhybky včetně potřebného pomocného materiálu a jeho dopravy do staveništního skladu
 – dodání elektromotorického přestavníku podle typu výhybky včetně pomocného materiálu, na doprav</t>
  </si>
  <si>
    <t>75C117</t>
  </si>
  <si>
    <t>PŘESTAVNÍK ELEKTROMOTORICKÝ - MONTÁŽ</t>
  </si>
  <si>
    <t>1. Položka obsahuje:
 – vyměření místa připevnění upevňovací soupravy přestavníku a její montáž, připevnění přestavníku na upevňovací soupravu, připevnění kabelového závěru, zapojení dvou kabelových forem (včetně měření a zapojení po měření)
 – přezkoušen</t>
  </si>
  <si>
    <t>75C151</t>
  </si>
  <si>
    <t>PŘESTAVNÍK PRO POHYBLIVOU SRDCOVKU - DODÁVKA</t>
  </si>
  <si>
    <t>1. Položka obsahuje:
 – dodání elektromotorického přestavníku podle typu včetně potřebného pomocného materiálu a jeho dopravy do staveništního skladu
 – dodání elektromotorického přestavníku podle typu včetně pomocného materiálu, na dopravu do staveništní</t>
  </si>
  <si>
    <t>75C157</t>
  </si>
  <si>
    <t>PŘESTAVNÍK PRO POHYBLIVOU SRDCOVKU - MONTÁŽ</t>
  </si>
  <si>
    <t>75C161</t>
  </si>
  <si>
    <t>SNÍMAČ POLOHY JAZYKŮ - DODÁVKA</t>
  </si>
  <si>
    <t>1. Položka obsahuje:
 – dodání snímače polohy jazyků podle typu včetně potřebného pomocného materiálu a jeho dopravy do staveništního skladu
 – dodání snímače polohy jazyků podle typu včetně pomocného materiálu, na dopravu do staveništního skladu
2. Polož</t>
  </si>
  <si>
    <t>75C167</t>
  </si>
  <si>
    <t>SNÍMAČ POLOHY JAZYKŮ - MONTÁŽ</t>
  </si>
  <si>
    <t>1. Položka obsahuje:
 – vyměření místa montáže snímače polohy jazyků a kabelového závěru, připevnění snímače, montáž kabelového závěru, zapojení 2 kusů kabelové formy (včetně měření a zapojení po měření), přezkoušení
 – montáž snímače polohy jazyků se vše</t>
  </si>
  <si>
    <t>75C178</t>
  </si>
  <si>
    <t>PŘESTAVNÍK ELEKTROMOTORICKÝ - DEMONTÁŽ</t>
  </si>
  <si>
    <t>1. Položka obsahuje:
 – demontáž připevnění upevňovací soupravy přestavníku a přestavníku, demontáž kabelového závěru, odpojení kabelových forem
 – demontáž přestavníku se všemi pomocnými a doplňujícími pracemi a součástmi, případné použití mechanizmů, vč</t>
  </si>
  <si>
    <t>75C211</t>
  </si>
  <si>
    <t>VÝKOLEJKA S PŘESTAVNÍKEM - DODÁVKA</t>
  </si>
  <si>
    <t>1. Položka obsahuje:
 – dodávka výkolejky s přestavníkem podle typu včetně potřebného pomocného materiálu a jeho dopravy do staveništního skladu
 – dodávku výkolejky s přestavníkem podle typu včetně pomocného materiálu, na dopravu do staveništního skladu</t>
  </si>
  <si>
    <t>75C217</t>
  </si>
  <si>
    <t>VÝKOLEJKA S PŘESTAVNÍKEM - MONTÁŽ</t>
  </si>
  <si>
    <t>1. Položka obsahuje:
 – vyměření místa připevnění upevňovací soupravy výkolejky s přestavníkem a její montáž, připevnění přestavníku na upevňovací soupravu, připevnění kabelového závěru, zapojení kabelových forem (včetně měření a zapojení po měření)
 – př</t>
  </si>
  <si>
    <t>75C218</t>
  </si>
  <si>
    <t>VÝKOLEJKA S PŘESTAVNÍKEM - DEMONTÁŽ</t>
  </si>
  <si>
    <t>1. Položka obsahuje:
 – demontáž upevňovací soupravy a výkolejky s přestavníkem, demontáž kabelového závěru, odpojení kabelových forem
 – demontáž výkolejky s přestavníkem se všemi pomocnými a doplňujícími pracemi a součástmi, případné použití mechanizmů,</t>
  </si>
  <si>
    <t>75C221</t>
  </si>
  <si>
    <t>VÝKOLEJKA SE ZÁMKEM - DODÁVKA</t>
  </si>
  <si>
    <t>75C227</t>
  </si>
  <si>
    <t>VÝKOLEJKA SE ZÁMKEM - MONTÁŽ</t>
  </si>
  <si>
    <t>1. Položka obsahuje:
 – vyměření místa připevnění upevňovací soupravy výkolejky s přestavníkem a její montáž, připevnění přestavníku na upevňovací soupravu
 – přezkoušení chodu a nátěr výkolejky s přestavníkem
 – montáž výkolejky s přestavníkem se všemi p</t>
  </si>
  <si>
    <t>75C228</t>
  </si>
  <si>
    <t>VÝKOLEJKA SE ZÁMKEM - DEMONTÁŽ</t>
  </si>
  <si>
    <t>1. Položka obsahuje:
 – demontáž upevňovací soupravy a výkolejky s přestavníkem, demontáž kabelového závěru
 – demontáž výkolejky s přestavníkem se všemi pomocnými a doplňujícími pracemi a součástmi, případné použití mechanizmů, včetně dopravy z místa dem</t>
  </si>
  <si>
    <t>75C231</t>
  </si>
  <si>
    <t>NÁVĚSTNÍ TĚLESO PRO VÝHYBKU A VÝKOLEJKU - DODÁVKA</t>
  </si>
  <si>
    <t>1. Položka obsahuje:
 – dodávka návěstního tělesa pro výhybku včetně potřebného pomocného materiálu a dopravy do staveništního skladu
 – dodávku návěstního tělesa pro výhybku včetně pomocného materiálu, dopravu do místa určení
2. Položka neobsahuje:
 X
3.</t>
  </si>
  <si>
    <t>75C237</t>
  </si>
  <si>
    <t>NÁVĚSTNÍ TĚLESO PRO VÝHYBKU A VÝKOLEJKU - MONTÁŽ</t>
  </si>
  <si>
    <t>1. Položka obsahuje:
 – vyměření místa umístění, sestavení a usazení návěsti návěstního tělesa pro výhybku, oprava nátěru
 – montáž návěsti návěstního tělesa pro výhybku se všemi pomocnými a doplňujícími pracemi a součástmi, případné použití mechanizmů, v</t>
  </si>
  <si>
    <t>75C331</t>
  </si>
  <si>
    <t>POMOCNÉ STAVĚDLO (SE ČTYŘMI ŘADIČI) - DODÁVKA</t>
  </si>
  <si>
    <t>1. Položka obsahuje:
 – dodávka pomocného stavědla (se čtyřmi řadiči) včetně potřebného pomocného materiálu a jeho dopravy do staveništního skladu
 – dodávku pomocného stavědla (se čtyřmi řadiči) včetně pomocného materiálu, na dopravu do staveništního skl</t>
  </si>
  <si>
    <t>75C337</t>
  </si>
  <si>
    <t>POMOCNÉ STAVĚDLO (SE ČTYŘMI ŘADIČI) - MONTÁŽ</t>
  </si>
  <si>
    <t>1. Položka obsahuje:
 – montáž pomocného stavědla (se čtyřmi řadiči), zapojení kabelových forem (včetně měření a zapojení po měření), přezkoušení
 – montáž pomocného stavědla (se čtyřmi řadiči) se všemi pomocnými a doplňujícími pracemi a součástmi, případ</t>
  </si>
  <si>
    <t>75C418</t>
  </si>
  <si>
    <t>ZÁMEK VÝMĚNOVÝ NEBO ODTLAČNÝ (JEDNODUCHÝ, KONTROLNÍ) - DEMONTÁŽ</t>
  </si>
  <si>
    <t>1. Položka obsahuje:
 – demontáž zámku výměnového nebo odtlačného podle typu daného položkou
 – demontáž zámku výměnového nebo odtlačného se všemi pomocnými a doplňujícími pracemi a součástmi, případné použití mechanizmů, včetně dopravy z místa demontáže</t>
  </si>
  <si>
    <t>75C471</t>
  </si>
  <si>
    <t>ZÁMEK ELEKTROMAGNETICKÝ V KOLEJIŠTI - DODÁVKA</t>
  </si>
  <si>
    <t>1. Položka obsahuje:
 – dodání zámku elektromagnetického v kolejišti podle typu včetně potřebného pomocného materiálu a jeho dopravy do staveništního skladu
 – dodávku zámku elektromagnetického v kolejišti podle typu včetně pomocného materiálu, na dopravu</t>
  </si>
  <si>
    <t>75C477</t>
  </si>
  <si>
    <t>ZÁMEK ELEKTROMAGNETICKÝ V KOLEJIŠTI - MONTÁŽ</t>
  </si>
  <si>
    <t>1. Položka obsahuje:
 – přetypování klíčů a jejich oštítkování, usazení kabelového závěru, zatažení kabelu do závěru včetně zhotovení a zapojení kabelových forem (včetně měření a zapojení po měření), montáž zámku elektromagnetického v kolejišti
 – propoje</t>
  </si>
  <si>
    <t>75C511</t>
  </si>
  <si>
    <t>STOŽÁROVÉ NÁVĚSTIDLO DO DVOU SVĚTEL - DODÁVKA</t>
  </si>
  <si>
    <t>1. Položka obsahuje:
 – dodávka stožárového návěstidla do dvou světel podle jeho typu a potřebného pomocného materiálu a dopravy do staveništního skladu
 – dodávku stožárového návěstidla do dvou světel včetně pomocného materiálu, dopravu do místa určení
2</t>
  </si>
  <si>
    <t>75C517</t>
  </si>
  <si>
    <t>STOŽÁROVÉ NÁVĚSTIDLO DO DVOU SVĚTEL - MONTÁŽ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</si>
  <si>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stožárového návěstidla do dvou sv</t>
  </si>
  <si>
    <t>75C518</t>
  </si>
  <si>
    <t>STOŽÁROVÉ NÁVĚSTIDLO DO DVOU SVĚTEL - DEMONTÁŽ</t>
  </si>
  <si>
    <t>1. Položka obsahuje:
 – demontáž betonového základu, demontáž stožárového návěstidla do dvou světel, zasypání jámy po základu návěstidla
 – demontáž stožárového návěstidla do dvou světel se všemi pomocnými a doplňujícími pracemi a součástmi a ukolejnění,</t>
  </si>
  <si>
    <t>75C521</t>
  </si>
  <si>
    <t>STOŽÁROVÉ NÁVĚSTIDLO TŘÍSVĚTLOVÉ - DODÁVKA</t>
  </si>
  <si>
    <t>1. Položka obsahuje:
 – dodávka stožárového návěstidla třísvětlového podle jeho typu a potřebného pomocného materiálu a dopravy do staveništního skladu
 – dodávku stožárového návěstidla třísvětlového včetně pomocného materiálu, dopravu do místa určení
2.</t>
  </si>
  <si>
    <t>75C527</t>
  </si>
  <si>
    <t>STOŽÁROVÉ NÁVĚSTIDLO TŘÍSVĚTLOVÉ - MONTÁŽ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</si>
  <si>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stožárového návěstidla třísvětlov</t>
  </si>
  <si>
    <t>75C528</t>
  </si>
  <si>
    <t>STOŽÁROVÉ NÁVĚSTIDLO TŘÍSVĚTLOVÉ - DEMONTÁŽ</t>
  </si>
  <si>
    <t>1. Položka obsahuje:
 – demontáž betonového základu, demontáž stožárového návěstidla třísvětlového, zasypání jámy po základu návěstidla
 – demontáž stožárového návěstidla třísvětlového se všemi pomocnými a doplňujícími pracemi a součástmi a ukolejnění, př</t>
  </si>
  <si>
    <t>75C531</t>
  </si>
  <si>
    <t>STOŽÁROVÉ NÁVĚSTIDLO OD ČTYŘ SVĚTEL - DODÁVKA</t>
  </si>
  <si>
    <t>1. Položka obsahuje:
 – dodávka stožárového návěstidla od čtyř do šesti světel podle jeho typu a potřebného pomocného materiálu a dopravy do staveništního skladu
 – dodávku stožárového návěstidla od čtyř do šesti světel včetně pomocného materiálu, dopravu</t>
  </si>
  <si>
    <t>75C537</t>
  </si>
  <si>
    <t>STOŽÁROVÉ NÁVĚSTIDLO OD ČTYŘ SVĚTEL - MONTÁŽ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</si>
  <si>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stožárového návěstidla od čtyř do</t>
  </si>
  <si>
    <t>75C538</t>
  </si>
  <si>
    <t>STOŽÁROVÉ NÁVĚSTIDLO OD ČTYŘ SVĚTEL - DEMONTÁŽ</t>
  </si>
  <si>
    <t>1. Položka obsahuje:
 – demontáž betonového základu, demontáž stožárového návěstidla od čtyř do šesti světel, zasypání jámy po základu návěstidla
 – demontáž stožárového návěstidla od čtyř do šesti světel se všemi pomocnými a doplňujícími pracemi a součás</t>
  </si>
  <si>
    <t>75C571-R</t>
  </si>
  <si>
    <t>NÁVĚSTNÍ NAPODOBOVAČ - DODÁVKA</t>
  </si>
  <si>
    <t>VV</t>
  </si>
  <si>
    <t>"viz výkresová a textová část dokumentace"5.000000 = 5,000 [A]</t>
  </si>
  <si>
    <t xml:space="preserve">1. Položka obsahuje:
 – dodávka stožárového návěstního opakovače podle jeho typu a potřebného pomocného materiálu a dopravy do staveništního skladu                                                                                                                                                                             – dodávku stožárového návěstního opakovače včetně pomocného materiálu, dopravu do místa určení
 2. Položka neobsahuje:
 X
3. Způsob měření:
Udává se počet kusů kompletní konstrukce nebo práce.</t>
  </si>
  <si>
    <t>75C577-R</t>
  </si>
  <si>
    <t>NÁVĚSTNÍ NAPODOBOVAČ - MONTÁŽ</t>
  </si>
  <si>
    <t xml:space="preserve">1. Položka obsahuje:
 – výkop jámy pro BETONOVÝ základ návěstního opakovače
 – usazení betonového základu, sestavení návěstního opakovače, označení označovacími štítky, zapojení kabelových forem (včetně měření a zapojení po měření)
 – montáž stožárového návěstního opakovače                                                                                                                2. Položka neobsahuje:
 X
3. Způsob měření:
Udává se počet kusů kompletní konstrukce nebo práce.</t>
  </si>
  <si>
    <t>75C611</t>
  </si>
  <si>
    <t>TRPASLIČÍ NÁVĚSTIDLO DO DVOU SVĚTEL - DODÁVKA</t>
  </si>
  <si>
    <t>1. Položka obsahuje:
 – dodávka trpasličího návěstidla do dvou světel podle jeho typu a potřebného pomocného materiálu a dopravy do staveništního skladu
 – dodávku trpasličího návěstidla do dvou světel včetně pomocného materiálu, dopravu do místa určení
2</t>
  </si>
  <si>
    <t>75C617</t>
  </si>
  <si>
    <t>TRPASLIČÍ NÁVĚSTIDLO DO DVOU SVĚTEL - MONTÁŽ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</si>
  <si>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trpasličího návěstidla do dvou sv</t>
  </si>
  <si>
    <t>75C618</t>
  </si>
  <si>
    <t>TRPASLIČÍ NÁVĚSTIDLO DO DVOU SVĚTEL - DEMONTÁŽ</t>
  </si>
  <si>
    <t>1. Položka obsahuje:
 – demontáž betonového základu, demontáž trpasličího návěstidla do dvou světel, zasypání jámy po základu návěstidla
 – demontáž trpasličího návěstidla do dvou světel se všemi pomocnými a doplňujícími pracemi a součástmi, případné použ</t>
  </si>
  <si>
    <t>75C641</t>
  </si>
  <si>
    <t>NÁVĚSTIDLO OD ČTYŘ SVĚTEL NA LÁVKU, ZASTŘEŠENÍ, KONSTRUKCI - DODÁVKA</t>
  </si>
  <si>
    <t>1. Položka obsahuje:
 – dodávka návěstidla od čtyř světel na lávku podle jeho typu a potřebného pomocného materiálu a dopravy do staveništního skladu
 – dodávku návěstidla od čtyř světel na lávku včetně pomocného materiálu, dopravu do místa určení
2. Polo</t>
  </si>
  <si>
    <t>75C647</t>
  </si>
  <si>
    <t>NÁVĚSTIDLO OD ČTYŘ SVĚTEL NA LÁVKU, ZASTŘEŠENÍ, KONSTRUKCI - MONTÁŽ</t>
  </si>
  <si>
    <t>1. Položka obsahuje:
 – sestavení návěstidla, označení označovacími štítky
 – montáž návěstidla od čtyř světel na lávku včetně transformátorové skříně na konstrukci návěstní lávky
 – montáž transformátorů do skříně, zapojení kabelových forem (včetně měřen</t>
  </si>
  <si>
    <t>75C751</t>
  </si>
  <si>
    <t xml:space="preserve">INDIKÁTOROVÁ TABULKA, NÁVĚST  "STANOVIŠTĚ SAMOSTANÉ PŘEDVĚSTI", NÁVĚST "STANOVIŠTĚ ODDÍLOVÉHO NÁVĚSTIDLA" - DODÁVKA</t>
  </si>
  <si>
    <t>1. Položka obsahuje:
 – dodávka návěsti "Stanoviště oddílového návěstidla" (AB před vjezdovým návěstidlem) nebo Indikátorová tabulka včetně potřebného pomocného materiálu a dopravy do staveništního skladu
 – dodávku návěsti "Stanoviště oddílového návěstid</t>
  </si>
  <si>
    <t>75C757</t>
  </si>
  <si>
    <t xml:space="preserve">INDIKÁTOROVÁ TABULKA, NÁVĚST  "STANOVIŠTĚ SAMOSTANÉ PŘEDVĚSTI", NÁVĚST "STANOVIŠTĚ ODDÍLOVÉHO NÁVĚSTIDLA" - MONTÁŽ</t>
  </si>
  <si>
    <t>1. Položka obsahuje:
 – vyměření místa umístění, sestavení a usazení návěsti "Stanoviště oddílového návěstidla" (AB před vjezdovým návěstidlem) nebo Indikátorová tabulka, oprava nátěru
 – montáž návěsti "Stanoviště oddílového návěstidla" (AB před vjezdový</t>
  </si>
  <si>
    <t>75C8A8</t>
  </si>
  <si>
    <t>VENKOVNÍ VÝSTROJ NEOHRANIČENÉHO KOLEJOVÉHO OBVODU A KO BEZ STYKOVÉHO TRANSFORMÁTORU - DEMONTÁŽ</t>
  </si>
  <si>
    <t>1. Položka obsahuje:
 – demontáž venkovní výstroje neohraničeného kolejového obvodu včetně odpojení kabelových přívodů a lanových propojení
 – demontáž venkovní výstroje neohraničeného kolejového obvodu se všemi pomocnými a doplňujícími pracemi a součástm</t>
  </si>
  <si>
    <t>75C8B8</t>
  </si>
  <si>
    <t>VENKOVNÍ VÝSTROJ IZOLOVANÉ KOLEJNICE - DEMONTÁŽ</t>
  </si>
  <si>
    <t>1. Položka obsahuje:
 – demontáž venkovní výstroje izolované kolejnicevčetně odpojení kabelových přívodů a lanových propojení
 – demontáž venkovní výstroje izolované kolejnice se všemi pomocnými a doplňujícími pracemi a součástmi, případné použití mechani</t>
  </si>
  <si>
    <t>75C911</t>
  </si>
  <si>
    <t>SNÍMAČ POČÍTAČE NÁPRAV - DODÁVKA</t>
  </si>
  <si>
    <t>1. Položka obsahuje:
 – kompletní dodávka snímače počítače náprav, potřebného pomocného materiálu a dopravy do staveništního skladu
 – dodávku snímače počítače náprav a pomocného materiálu, dopravu do staveništního skladu
2. Položka neobsahuje:
 X
3. Způs</t>
  </si>
  <si>
    <t>75C917</t>
  </si>
  <si>
    <t>SNÍMAČ POČÍTAČE NÁPRAV - MONTÁŽ</t>
  </si>
  <si>
    <t>1. Položka obsahuje:
 – montáž snímače počítače náprav včetně zapojení kabelových forem (včetně měření a zapojení po měření), přezkoušení
 – montáž snímače počítače náprav se všemi pomocnými a doplňujícími pracemi a součástmi, případné použití mechanizmů,</t>
  </si>
  <si>
    <t>75C918</t>
  </si>
  <si>
    <t>SNÍMAČ POČÍTAČE NÁPRAV - DEMONTÁŽ</t>
  </si>
  <si>
    <t>1. Položka obsahuje:
 – demontáž snímače počítače náprav včetně odpojení kabelových přívodů
 – demontáž snímače počítače náprav se všemi pomocnými a doplňujícími pracemi a součástmi, případné použití mechanizmů, včetně dopravy z místa demontáže do skladu</t>
  </si>
  <si>
    <t>75C921</t>
  </si>
  <si>
    <t>SKŘÍŇ S POČÍTAČI NÁPRAV 24 BODŮ/14 ÚSEKŮ - DODÁVKA</t>
  </si>
  <si>
    <t>1. Položka obsahuje:
 – dodávka skříně s počítači náprav 24 bodů/14 úseků včetně potřebného pomocného materiálu a dopravy do staveništního skladu
 – dodávku skříně s počítači náprav 24 bodů/14 úseků do stavědlové ústředny včetně skříně podle určení a pomo</t>
  </si>
  <si>
    <t>75C927</t>
  </si>
  <si>
    <t>SKŘÍŇ S POČÍTAČI NÁPRAV 24 BODŮ/14 ÚSEKŮ - MONTÁŽ</t>
  </si>
  <si>
    <t>1. Položka obsahuje:
 – montáž skříně s počítači náprav 24 bodů/ 14 úseků, osazení vnitřních prvků skříně, přezkoušení
 – montáž skříně s počítači náprav 24 bodů/ 14 úseků se všemi pomocnými a doplňujícími pracemi a součástmi, případné použití mechanizmů,</t>
  </si>
  <si>
    <t>75D111</t>
  </si>
  <si>
    <t>SKŘÍŇ LOGIKY RELÉOVÉHO PŘEJEZDOVÉHO ZABEZPEČOVACÍHO ZAŘÍZENÍ - DODÁVKA</t>
  </si>
  <si>
    <t>1. Položka obsahuje:
 – dodávka skříně logiky reléového přejezdového zabezpečovacího zařízení, potřebného pomocného materiálu a dopravy do staveništního skladu
 – dodávku skříňky místního ovládání přejezdového zabezpečovacího zařízení včetně pomocného mat</t>
  </si>
  <si>
    <t>75D117</t>
  </si>
  <si>
    <t>SKŘÍŇ LOGIKY RELÉOVÉHO PŘEJEZDOVÉHO ZABEZPEČOVACÍHO ZAŘÍZENÍ - MONTÁŽ</t>
  </si>
  <si>
    <t>1. Položka obsahuje:
 – určení místa umístění, montáž skříně logiky reléového přejezdového zabezpečovacího zařízení včetně potřebných závislostních prvků, zatažení kabelů, kontroly izolačního stavu, případný nátěr, přezkoušení
 – montáž skříně logiky relé</t>
  </si>
  <si>
    <t>75D118</t>
  </si>
  <si>
    <t>SKŘÍŇ LOGIKY RELÉOVÉHO PŘEJEZDOVÉHO ZABEZPEČOVACÍHO ZAŘÍZENÍ - DEMONTÁŽ</t>
  </si>
  <si>
    <t>1. Položka obsahuje:
 – demontáž skříně logiky reléového přejezdového zabezpečovacího zařízení včetně odpojení od kabelových rozvodů
 – demontáž skříně logiky a skříňky místního ovládání reléového přejezdového zabezpečovacího zařízení se všemi pomocnými a</t>
  </si>
  <si>
    <t>75D138</t>
  </si>
  <si>
    <t>BATERIOVÁ SKŘÍŇ - DEMONTÁŽ</t>
  </si>
  <si>
    <t>1. Položka obsahuje:
 – demontáž bateriové skříně včetně odpojení
 – demontáž bateriové skříně se všemi pomocnými a doplňujícími pracemi a součástmi, případné použití mechanizmů, včetně dopravy z místa demontáže do skladu
 – naložení vybouraného materiálu</t>
  </si>
  <si>
    <t>75D141</t>
  </si>
  <si>
    <t>KABELOVÁ SKŘÍŇ - DODÁVKA</t>
  </si>
  <si>
    <t>1. Položka obsahuje:
 – dodávka kabelové skříně venkovní, potřebného pomocného materiálu a dopravy do staveništního skladu
 – dodávku kabelové skříně včetně pomocného materiálu, dopravu do staveništního skladu
2. Položka neobsahuje:
 X
3. Způsob měření:
U</t>
  </si>
  <si>
    <t>75D147</t>
  </si>
  <si>
    <t>KABELOVÁ SKŘÍŇ - MONTÁŽ</t>
  </si>
  <si>
    <t>1. Položka obsahuje:
 – určení místa umístění, montáž kabelové skříně venkovní dle typu dané položkou
 – montáž kabelové skříně se všemi pomocnými a doplňujícími pracemi a součástmi, případné použití mechanizmů, včetně dopravy ze skladu k místu montáže
 –</t>
  </si>
  <si>
    <t>75D168</t>
  </si>
  <si>
    <t>RELÉOVÝ DOMEK (DO 18 M2) PREFABRIKOVANÝ - DEMONTÁŽ</t>
  </si>
  <si>
    <t>1. Položka obsahuje:
 – demontáž reléového domku prefabrikovaného, izolovaného, s klimatizací a vnitřní kabelizací včetně odpojení od kabelových rozvodů
 – demontáž reléového domku prefabrikovaného, izolovaného, s klimatizací a vnitřní kabelizací se všemi</t>
  </si>
  <si>
    <t>75D171</t>
  </si>
  <si>
    <t>SKŘÍN PŘEJEZDOVÉHO ZABEZPEČOVACÍHO ZAŘÍZENÍ S TRANSFORMÁTORY - DODÁVKA</t>
  </si>
  <si>
    <t>1. Položka obsahuje:
 – dodávka skříně přejezdového zabezpečovacího zařízení s transformátory, doprava do staveništního skladu
 – dodávku skříně přejezdového zabezpečovacího zařízení s transformátory včetně pomocného materiálu, dopravu do staveništního sk</t>
  </si>
  <si>
    <t>75D177</t>
  </si>
  <si>
    <t>SKŘÍN PŘEJEZDOVÉHO ZABEZPEČOVACÍHO ZAŘÍZENÍ S TRANSFORMÁTORY - MONTÁŽ</t>
  </si>
  <si>
    <t>1. Položka obsahuje:
 – určení místa umístění, usazení na základy a montáž skříně přejezdového zabezpečovacího zařízení s transformátory, připojení na kabelové rozvody
 – montáž skříně přejezdového zabezpečovacího zařízení s transformátory se všemi pomocn</t>
  </si>
  <si>
    <t>75D188</t>
  </si>
  <si>
    <t>NAPÁJECÍ SKŘÍŇ PŘEJEZDOVÉHO ZABEZPEČOVACÍHO ZAŘÍZENÍ - DEMONTÁŽ</t>
  </si>
  <si>
    <t>1. Položka obsahuje:
 – demontáž napájecí skříně přejezdového zabezpečovacího zařízení včetně odpojení
 – demontáž napájecí skříně přejezdového zabezpečovacího zařízení se všemi pomocnými a doplňujícími pracemi a součástmi, případné použití mechanizmů, vč</t>
  </si>
  <si>
    <t>75D211</t>
  </si>
  <si>
    <t>VÝSTRAŽNÍK SE ZÁVOROU, 1 SKŘÍŇ - DODÁVKA</t>
  </si>
  <si>
    <t>1. Položka obsahuje:
 – dodávka výstražníku se závorou 1 skříň podle jeho typu a potřebného pomocného materiálu a dopravy do staveništního skladu
 – dodávku výstražníku se závorou 1 skříň včetně pomocného materiálu, dopravu do místa určení
2. Položka neob</t>
  </si>
  <si>
    <t>75D217</t>
  </si>
  <si>
    <t>VÝSTRAŽNÍK SE ZÁVOROU, 1 SKŘÍŇ - MONTÁŽ</t>
  </si>
  <si>
    <t>1. Položka obsahuje:
 – výkop jámy pro BETONOVÝ základ výstražníku
 – usazení betonového základu, montáž výstražníku se závorou 1 skříň, zapojení kabelových forem (včetně měření a zapojení po měření)
 – montáž výstražníku se závorou 1 skříň se všemi pomoc</t>
  </si>
  <si>
    <t>75D218</t>
  </si>
  <si>
    <t>VÝSTRAŽNÍK SE ZÁVOROU, 1 SKŘÍŇ - DEMONTÁŽ</t>
  </si>
  <si>
    <t>1. Položka obsahuje:
 – demontáž betonového základu, zasypání jámy po základu, demontáž výstražníku se závorou 1 skříň včetně odpojení kabelových přívodů
 – demontáž výstražníku se závorou 1 skříň se všemi pomocnými a doplňujícími pracemi a součástmi, pří</t>
  </si>
  <si>
    <t>75D228</t>
  </si>
  <si>
    <t>VÝSTRAŽNÍK BEZ ZÁVORY, 1 SKŘÍŇ - DEMONTÁŽ</t>
  </si>
  <si>
    <t>1. Položka obsahuje:
 – demontáž betonového základu, zasypání jámy po základu, demontáž výstražníku bez závory 1 skříň včetně odpojení kabelových přívodů
 – demontáž výstražníku bez závory 1 skříň se všemi pomocnými a doplňujícími pracemi a součástmi, pří</t>
  </si>
  <si>
    <t>75D231</t>
  </si>
  <si>
    <t>VÝSTRAŽNÍK SE ZÁVOROU, 2 SKŘÍNĚ - DODÁVKA</t>
  </si>
  <si>
    <t>1. Položka obsahuje:
 – dodávka výstražníku se závorou 2 skříně podle jeho typu a potřebného pomocného materiálu a dopravy do staveništního skladu
 – dodávku výstražníku se závorou 2 skříně včetně pomocného materiálu, dopravu do místa určení
2. Položka ne</t>
  </si>
  <si>
    <t>75D237</t>
  </si>
  <si>
    <t>VÝSTRAŽNÍK SE ZÁVOROU, 2 SKŘÍNĚ - MONTÁŽ</t>
  </si>
  <si>
    <t>1. Položka obsahuje:
 – výkop jámy pro BETONOVÝ základ výstražníku
 – usazení betonového základu, montáž výstražníku se závorou 2 skříně, zapojení kabelových forem (včetně měření a zapojení po měření)
 – montáž výstražníku se závorou 2 skříně se všemi pom</t>
  </si>
  <si>
    <t>75D238</t>
  </si>
  <si>
    <t>VÝSTRAŽNÍK SE ZÁVOROU, 2 SKŘÍNĚ - DEMONTÁŽ</t>
  </si>
  <si>
    <t>1. Položka obsahuje:
 – demontáž betonového základu, zasypání jámy po základu, demontáž výstražníku se závorou 2 skříně včetně odpojení kabelových přívodů
 – demontáž výstražníku se závorou 2 skříně se všemi pomocnými a doplňujícími pracemi a součástmi, p</t>
  </si>
  <si>
    <t>75D271</t>
  </si>
  <si>
    <t>ZAŘÍZENÍ (PZZ) PRO NEVIDOMÉ - DODÁVKA</t>
  </si>
  <si>
    <t>1. Položka obsahuje:
 – dodávka zařízení (PZZ) pro nevidomé podle jeho typu a potřebného pomocného materiálu a dopravy do staveništního skladu
 – dodávku zařízení (PZZ) pro nevidomé včetně pomocného materiálu, dopravu do místa určení
2. Položka neobsahuje</t>
  </si>
  <si>
    <t>75D277</t>
  </si>
  <si>
    <t>ZAŘÍZENÍ (PZZ) PRO NEVIDOMÉ - MONTÁŽ</t>
  </si>
  <si>
    <t>1. Položka obsahuje:
 – montáž zařízení (PZZ) pro nevidomé, připojení na kabelové rozvody
 – montáž zařízení (PZZ) pro nevidomé se všemi pomocnými a doplňujícími pracemi a součástmi, případné použití mechanizmů, včetně dopravy ze skladu k místu montáže
2.</t>
  </si>
  <si>
    <t>75E117</t>
  </si>
  <si>
    <t>DOZOR PRACOVNÍKŮ PROVOZOVATELE PŘI PRÁCI NA ŽIVÉM ZAŘÍZENÍ</t>
  </si>
  <si>
    <t>HOD</t>
  </si>
  <si>
    <t>1. Položka obsahuje:
 – při provádění prací na zařízení, které je v provozu, určují pracovníci správy dopravní cesty kdy a jak je možné potřebný zásah provést
 – ztrátu času pracovníků prozozovatele, kteří tento čas využijí ve prospěch prováděné stavby
2.</t>
  </si>
  <si>
    <t>75E127</t>
  </si>
  <si>
    <t>CELKOVÁ PROHLÍDKA ZAŘÍZENÍ A VYHOTOVENÍ REVIZNÍ ZPRÁVY</t>
  </si>
  <si>
    <t>1. Položka obsahuje:
 – kontrola zařízení, zda odpovídá podmínkám pro bezpečný provoz, včetně potřebných měření a vyhotovení revizní zprávy odpovědným pracovníkem
 – vlastní kontrolu, příslušná měření a zpracování revizní zprávy
2. Položka neobsahuje:
 X</t>
  </si>
  <si>
    <t>75E137</t>
  </si>
  <si>
    <t>PŘEZKOUŠENÍ VLAKOVÝCH CEST</t>
  </si>
  <si>
    <t>1. Položka obsahuje:
 – postavení vlakové cesty a kontrola návěstního znaku, přezkoušení změny návěstního znaku z povolujícího na zakazující a poruchy žárovek
 – simulace jízdy vlaku
 – přezkoušení nouzového vybavení
 – přezkoušení vazeb na traťové zabezp</t>
  </si>
  <si>
    <t>75E157</t>
  </si>
  <si>
    <t>PŘEZKOUŠENÍ A REGULACE NÁVĚSTIDEL</t>
  </si>
  <si>
    <t>1. Položka obsahuje:
 – přezkoušení správné činnosti relé, přezkoušení všech návěstních znaků
 – přeměření a regulace napětí na žárovkách
 – případné odstranění zaclonění žárovek
 – kompletní přezkoušení a regulaci
2. Položka neobsahuje:
 X
3. Způsob měře</t>
  </si>
  <si>
    <t>75E187</t>
  </si>
  <si>
    <t>PŘÍPRAVA A CELKOVÉ ZKOUŠKY ELEKTRONICKÉHO STAVĚDLA PRO JEDNU VLAKOVOU CESTU</t>
  </si>
  <si>
    <t>1. Položka obsahuje:
 – příprava a provedení celkových zkoušek za 1 jízdní cestu
 – kompletní přezkoušení a regulaci
2. Položka neobsahuje:
 X
3. Způsob měření:
Udává se počet kusů kompletní konstrukce nebo práce.</t>
  </si>
  <si>
    <t>75E197</t>
  </si>
  <si>
    <t>PŘÍPRAVA A CELKOVÉ ZKOUŠKY PŘEJEZDOVÉHO ZABEZPEČOVACÍHO ZAŘÍZENÍ PRO JEDNU KOLEJ</t>
  </si>
  <si>
    <t>1. Položka obsahuje:
 – regulování a aktivování automatického přejezdového zařízení
 – příprava a provedení celkových zkoušek přejezdového zab.zařízení
 – kompletní přezkoušení a regulaci
2. Položka neobsahuje:
 X
3. Způsob měření:
Udává se počet kusů kom</t>
  </si>
  <si>
    <t>75E1C7</t>
  </si>
  <si>
    <t>PROTOKOL UTZ</t>
  </si>
  <si>
    <t>1. Položka obsahuje:
 – protokol autorizovanou osobou podle požadavku ČSN, včetně hodnocení
2. Položka neobsahuje:
 X
3. Způsob měření:
Udává se počet kusů kompletní konstrukce nebo práce.</t>
  </si>
  <si>
    <t>75I81X</t>
  </si>
  <si>
    <t>KABEL OPTICKÝ SINGLEMODE - MONTÁŽ</t>
  </si>
  <si>
    <t>1. Položka obsahuje:
 – práce spojené s montáží specifikované kabelizace specifikovaným způsobem (uložení na konstrukci, uložení, zatažení, zafouknutí)
 – veškeré potřebné mechanizmy, včetně obsluhy, náklady na mzdy a přibližné (průměrné) náklady na poříz</t>
  </si>
  <si>
    <t>75IH61</t>
  </si>
  <si>
    <t>UKONČENÍ KABELU OPTICKÉHO DO 12 VLÁKEN</t>
  </si>
  <si>
    <t xml:space="preserve">1. Položka obsahuje:
 – kompletní ukončení specifikované kabelizace  specifikovaným způsobem včetně potřebného drobného montážního materiálu
 – veškeré potřebné mechanizmy, včetně obsluhy, náklady na mzdy a přibližné (průměrné) náklady na pořízení potřebn</t>
  </si>
  <si>
    <t>R701001</t>
  </si>
  <si>
    <t>OZNAČOVACÍ ŠTÍTEK KABELOVÉHO VEDENÍ KUS</t>
  </si>
  <si>
    <t>1. Položka obsahuje:
– veškeré práce a materiál obsažený v názvu položky týkající se nerezových označovacích štítků dle SŽ PO-09/2023-GŘ, včetně upevnění a montáže
2. Položka neobsahuje:
X
3. Způsob měření:
Udává se počet kusů kompletní konstrukce nebo práce.</t>
  </si>
  <si>
    <t>d02</t>
  </si>
  <si>
    <t>PROVIZORNÍ ZABEZPEČOVACÍ ZAŘÍZENÍ</t>
  </si>
  <si>
    <t>2</t>
  </si>
  <si>
    <t>709611</t>
  </si>
  <si>
    <t>DEMONTÁŽ KABELOVÉHO ŽLABU/LIŠTY VČETNĚ KRYTU</t>
  </si>
  <si>
    <t>1. Položka obsahuje:
 – všechny náklady na demontáž stávajícího zařízení včetně pomocných doplňujících úprav pro jeho likvidaci
 – naložení vybouraného materiálu na dopravní prostředek
2. Položka neobsahuje:
 – odvoz vybouraného materiálu
 – poplatek za</t>
  </si>
  <si>
    <t>709612</t>
  </si>
  <si>
    <t>DEMONTÁŽ CHRÁNIČKY/TRUBKY</t>
  </si>
  <si>
    <t>742H11</t>
  </si>
  <si>
    <t>KABEL NN ČTYŘ- A PĚTIŽÍLOVÝ CU S PLASTOVOU IZOLACÍ DO 2,5 MM2</t>
  </si>
  <si>
    <t>742J15</t>
  </si>
  <si>
    <t>OCHRANNÁ TRUBKA OPTICKÉHO KABELU HDPE SVĚTLOST 10-40MM</t>
  </si>
  <si>
    <t>Položka obsahuje: Dodávku a montáž trubky včetně podružného montážního materiálu, dopravu na staveniště, oddělení příslušné délky, uložení ( položení mezi rozvaděči ), upevnění, ukončení příslušnými záslepkymi proti prachu před zafouknutím OPTICKÉHO kabel</t>
  </si>
  <si>
    <t>742L11</t>
  </si>
  <si>
    <t>UKONČENÍ DVOU AŽ PĚTIŽÍLOVÉHO KABELU V ROZVADĚČI NEBO NA PŘÍSTROJI DO 2,5 MM2</t>
  </si>
  <si>
    <t>742L12</t>
  </si>
  <si>
    <t>UKONČENÍ DVOU AŽ PĚTIŽÍLOVÉHO KABELU V ROZVADĚČI NEBO NA PŘÍSTROJI OD 4 DO 16 MM2</t>
  </si>
  <si>
    <t>75A218</t>
  </si>
  <si>
    <t>ZATAŽENÍ A SPOJKOVÁNÍ KABELŮ DO 12 PÁRŮ - DEMONTÁŽ</t>
  </si>
  <si>
    <t>1. Položka obsahuje:
 – demontáž kabelu, plastové spojky v počtu 3 kusy na 1 km kabelu, štítku průběhu v počtu 2 ks na 1 km kabelu, označovacího štítku kabelové spojky a kabelové formy
 – veškeré potřebné mechanizmy, jejich obsluhu a přesun hmot.
 – nalož</t>
  </si>
  <si>
    <t>75A228</t>
  </si>
  <si>
    <t>ZATAŽENÍ A SPOJKOVÁNÍ KABELŮ PŘES 12 PÁRŮ - DEMONTÁŽ</t>
  </si>
  <si>
    <t>75A321</t>
  </si>
  <si>
    <t>SPOJKA ROVNÁ PRO PLASTOVÉ KABELY S JÁDRY O PRŮMĚRU 1 MM2 DO 12 PÁRŮ</t>
  </si>
  <si>
    <t>1. Položka obsahuje:
 – dodávku spojky
 – úplná montáž plastové spojky, příprava spojovacího přípravku, spojení žil kabelu, kontrola správnosti spojení žil, vysušení, zajištění přívodu el.energie, zatavení konců kabelu a svaření středu spojky
 – veškeré p</t>
  </si>
  <si>
    <t>75A322</t>
  </si>
  <si>
    <t>SPOJKA ROVNÁ PRO PLASTOVÉ KABELY S JÁDRY O PRŮMĚRU 1 MM2 PŘES 12 PÁRŮ</t>
  </si>
  <si>
    <t>75B369</t>
  </si>
  <si>
    <t>KOLEJOVÁ DESKA - ÚPRAVA</t>
  </si>
  <si>
    <t>1. Položka obsahuje:
 – demontáž, montáž a dodávku úprav kolejové desky (max. 2 soubory) včetně odpojení a zapojení
 – demontáž a montáž zařízení se všemi pomocnými a doplňujícími pracemi a součástmi, případné použití mechanizmů
 – naložení vybouraného ma</t>
  </si>
  <si>
    <t>75C411</t>
  </si>
  <si>
    <t>ZÁMEK VÝMĚNOVÝ NEBO ODTLAČNÝ (JEDNODUCHÝ, KONTROLNÍ) - DODÁVKA</t>
  </si>
  <si>
    <t xml:space="preserve">1. Položka obsahuje:
 – dodávka zámku výměnového nebo odtlačného podle typu včetně potřebného pomocného materiálu a jeho dopravy do staveništního skladu
 – pořízení dodávky zámku výměnového  nebo odtlačného podle typu včetně pomocného materiálu, na doprav</t>
  </si>
  <si>
    <t>75C417</t>
  </si>
  <si>
    <t>ZÁMEK VÝMĚNOVÝ NEBO ODTLAČNÝ (JEDNODUCHÝ, KONTROLNÍ) - MONTÁŽ</t>
  </si>
  <si>
    <t>1. Položka obsahuje:
 – vyměření místa pro montáž zámku výměnového nebo odtlačného, připevnění, natypování
 – montáž zámku výměnového nebo odtlačného se všemi pomocnými a doplňujícími pracemi a součástmi, případné použití mechanizmů, včetně dopravy ze skl</t>
  </si>
  <si>
    <t>75C721</t>
  </si>
  <si>
    <t>VZDÁLENOSTNÍ UPOZORNOVADLO, NEPROMĚNNÉ NÁVĚSTIDLO SE ZÁKLADEM - DODÁVKA</t>
  </si>
  <si>
    <t>1. Položka obsahuje:
 – dodávka vzdálenostního upozorňovadla včetně potřebného pomocného materiálu a dopravy do staveništního skladu
 – dodávku vzdálenostního upozorňovadla včetně pomocného materiálu, dopravu do místa určení
2. Položka neobsahuje:
 X
3. Z</t>
  </si>
  <si>
    <t>75C727</t>
  </si>
  <si>
    <t>VZDÁLENOSTNÍ UPOZORNOVADLO, NEPROMĚNNÉ NÁVĚSTIDLO SE ZÁKLADEM - MONTÁŽ</t>
  </si>
  <si>
    <t>1. Položka obsahuje:
 – vyměření místa umístění, sestavení a usazení vzdálenostního upozorňovadla do jámy, úprava zeminou, oprava nátěru
 – montáž vzdálenostního upozorňovadla se všemi pomocnými a doplňujícími pracemi a součástmi, případné použití mechani</t>
  </si>
  <si>
    <t>75C728</t>
  </si>
  <si>
    <t>VZDÁLENOSTNÍ UPOZORNOVADLO, NEPROMĚNNÉ NÁVĚSTIDLO SE ZÁKLADEM - DEMONTÁŽ</t>
  </si>
  <si>
    <t>1. Položka obsahuje:
 – demontáž vzdálenostního upozorňovadla podle typu daného položkou
 – demontáž vzdálenostního upozorňovadla se všemi pomocnými a doplňujícími pracemi a součástmi, případné použití mechanizmů, včetně dopravy z místa demontáže do sklad</t>
  </si>
  <si>
    <t>75C758</t>
  </si>
  <si>
    <t xml:space="preserve">INDIKÁTOROVÁ TABULKA, NÁVĚST  "STANOVIŠTĚ SAMOSTANÉ PŘEDVĚSTI", NÁVĚST "STANOVIŠTĚ ODDÍLOVÉHO NÁVĚSTIDLA" - DEMONTÁŽ</t>
  </si>
  <si>
    <t>1. Položka obsahuje:
 – demontáž návěsti "Stanoviště oddílového návěstidla" (AB před vjezdovým návěstidlem) nebo Indikátorová tabulka podle typu daného položkou
 – demontáž návěsti "Stanoviště oddílového návěstidla" (AB před vjezdovým návěstidlem) nebo In</t>
  </si>
  <si>
    <t>75C8A1</t>
  </si>
  <si>
    <t>VENKOVNÍ VÝSTROJ NEOHRANIČENÉHO KOLEJOVÉHO OBVODU A KO BEZ STYKOVÉHO TRANSFORMÁTORU - DODÁVKA</t>
  </si>
  <si>
    <t>1. Položka obsahuje:
 – dodávka venkovní výstroje neohraničeného kolejového obvodu včetně potřebného pomocného materiálu a dopravy do staveništního skladu
 – dodávku venkovní výstroje neohraničeného kolejového obvodu podle určení a pomocného materiálu, do</t>
  </si>
  <si>
    <t>75C8A7</t>
  </si>
  <si>
    <t>VENKOVNÍ VÝSTROJ NEOHRANIČENÉHO KOLEJOVÉHO OBVODU A KO BEZ STYKOVÉHO TRANSFORMÁTORU - MONTÁŽ</t>
  </si>
  <si>
    <t>1. Položka obsahuje:
 – určení místa umístění, montáž venkovní výstroje neohraničeného kolejového obvodu, montáž lanových propojení, přezkoušení
 – montáž venkovní výstroje neohraničeného kolejového obvodu se všemi pomocnými a doplňujícími pracemi a součá</t>
  </si>
  <si>
    <t>75C8B1</t>
  </si>
  <si>
    <t>VENKOVNÍ VÝSTROJ IZOLOVANÉ KOLEJNICE - DODÁVKA</t>
  </si>
  <si>
    <t>1. Položka obsahuje:
 – dodávka venkovní výstroje izolované kolejnice včetně potřebného pomocného materiálu a dopravy do staveništního skladu
 – dodávku venkovní výstroje izolované kolejnice podle určení a pomocného materiálu, dopravu do staveništního skl</t>
  </si>
  <si>
    <t>75C8B7</t>
  </si>
  <si>
    <t>VENKOVNÍ VÝSTROJ IZOLOVANÉ KOLEJNICE - MONTÁŽ</t>
  </si>
  <si>
    <t>1. Položka obsahuje:
 – určení místa umístění, montáž venkovní výstroje izolované kolejnice, montáž lanových propojení, přezkoušení
 – montáž venkovní výstroje izolované kolejnice se všemi pomocnými a doplňujícími pracemi a součástmi, případné použití mec</t>
  </si>
  <si>
    <t>75D178</t>
  </si>
  <si>
    <t>SKŘÍN PŘEJEZDOVÉHO ZABEZPEČOVACÍHO ZAŘÍZENÍ S TRANSFORMÁTORY - DEMONTÁŽ</t>
  </si>
  <si>
    <t>1. Položka obsahuje:
 – demontáž skříně přejezdového zabezpečovacího zařízení s transformátory včetně odpojení od kabelových rozvodů
 – demontáž skříně přejezdového zabezpečovacího zařízení s transformátory se všemi pomocnými a doplňujícími pracemi a souč</t>
  </si>
  <si>
    <t>75E216</t>
  </si>
  <si>
    <t>KONTEJNER MOBILNÍHO PROVIZORNÍHO ZABEZPEČOVACÍHO ZAŘÍZENÍ S ŘÍDÍCÍM POČÍTAČEM VČETNĚ SW, JOP, MONTÁŽE A DEMONTÁŽE, CENA ZA PRVNÍ MĚSÍC - PRONÁJEM</t>
  </si>
  <si>
    <t>KUS/MĚSÍC</t>
  </si>
  <si>
    <t>1. Položka obsahuje:
 – dodání (formou pronájmu) kontejneru s řídícím počítačem, instalace a uvedení do provozu zařízení určeného položkou
 – dodávku a instalaci zařízení včetně pomocného materiálu, dopravu do místa určení
 – naložení vybouraného materiál</t>
  </si>
  <si>
    <t>75E226</t>
  </si>
  <si>
    <t>KONTEJNER MOBILNÍHO PROVIZORNÍHO ZABEZPEČOVACÍHO ZAŘÍZENÍ VČETNĚ SW, JOP, MONTÁŽE A DEMONTÁŽE, CENA ZA DRUHÝ A DALŠÍ MĚSÍCE - PRONÁJEM</t>
  </si>
  <si>
    <t>1. Položka obsahuje:
 – měsíční pronájem zařízení určeného položkou
 – pronájem zařízení včetně pomocného materiálu, úpravy zařízení vyvolané stavebními postupy
 – naložení vybouraného materiálu na dopravní prostředek
 – odvoz vybouraného materiálu do skl</t>
  </si>
  <si>
    <t>75E236</t>
  </si>
  <si>
    <t>KONTEJNER MOBILNÍHO PROVIZORNÍHO ZABEZPEČOVACÍHO ZAŘÍZENÍ POUZE S PROVÁDĚCÍMI POČÍTAČI VČETNĚ MONTÁŽE A DEMONTÁŽE, CENA ZA PRVNÍ MĚSÍC - PRONÁJEM</t>
  </si>
  <si>
    <t>1. Položka obsahuje:
 – dodání (formou pronájmu) kontejneru pouze s prováděcími počítači (jeden kontejner zabezpečí do cca 20 v. j. ), instalace a uvedení do provozu zařízení určeného položkou
 – dodávku a instalaci zařízení včetně pomocného materiálu, do</t>
  </si>
  <si>
    <t>75I811</t>
  </si>
  <si>
    <t>KABEL OPTICKÝ SINGLEMODE DO 12 VLÁKEN</t>
  </si>
  <si>
    <t>KMVLÁKNO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</si>
  <si>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</t>
  </si>
  <si>
    <t>R701003</t>
  </si>
  <si>
    <t>PASIVNÍ OCHRANA KABELOVÝCH TRAS</t>
  </si>
  <si>
    <t>KM</t>
  </si>
  <si>
    <t>1. Položka obsahuje:
– veškeré práce a materiál nutný pro zajištění a ochranu kabelových tras stávající a budované kabelizace dle SŽ PO-09/2023-GŘ
– montáže, přeložení, pronájmy a demontáže ochranných zařízení dle zvoleného typu ochrany kabelových tras
2. Položka neobsahuje:
X
3. Způsob měření:
Udává se počet km řešených kabelových tras daného objektu stavby</t>
  </si>
  <si>
    <t>O990</t>
  </si>
  <si>
    <t>NAKLÁDÁNÍ S ODPADY</t>
  </si>
  <si>
    <t>R015621</t>
  </si>
  <si>
    <t>927</t>
  </si>
  <si>
    <t>NEOCEŇOVAT - POPLATKY ZA LIKVIDACI ODPADŮ NEBEZPEČNÝCH - KABELY S PLASTOVOU IZOLACÍ, VČETNĚ DOPRAVY</t>
  </si>
  <si>
    <t>T</t>
  </si>
  <si>
    <t>Evidenční položka. Neoceňovat v objektu SO/PS, položka se oceňuje pouze v SO 90-90</t>
  </si>
  <si>
    <t>1. Položka obsahuje:
 - veškeré poplatky provozovateli skládky, recyklační linky nebo jiného zařízení na zpracování nebo likvidaci odpadů související s převzetím, uložením, zpracováním nebo likvidací odpadu,
 - náklady spojené s dopravou odpadu z místa stavby na místo převzetí provozovatelem skládky, recyklační linky nebo jiného zařízení na zpracování nebo likvidaci odpadů,
 - náklady spojené s vyložením a manipulací s materiálem v místě skládky.
 - náklady spojené s naložením a manipulací s materiálem.
2. Položka neobsahuje:
3. Způsob měření: 
 - měrná jednotka tuna určující množství odpadu vytříděného v souladu se zákonem č. 541/2020 Sb., o odpadech, v platném znění</t>
  </si>
  <si>
    <t>R15111</t>
  </si>
  <si>
    <t>901</t>
  </si>
  <si>
    <t xml:space="preserve">NEOCEŇOVAT - POPLATKY ZA LIKVIDACI ODPADŮ NEKONTAMINOVANÝCH - 17 05 04  VYTĚŽENÉ ZEMINY A HORNINY -  I. TŘÍDA TĚŽITELNOSTI, VČETNĚ DOPRAVY</t>
  </si>
  <si>
    <t>902</t>
  </si>
  <si>
    <t>R15140</t>
  </si>
  <si>
    <t>906</t>
  </si>
  <si>
    <t xml:space="preserve">NEOCEŇOVAT - POPLATKY ZA LIKVIDACI ODPADŮ NEKONTAMINOVANÝCH - 17 01 01  BETON Z DEMOLIC OBJEKTŮ, ZÁKLADŮ TV, VČETNĚ DOPRAVY</t>
  </si>
  <si>
    <t>R15240</t>
  </si>
  <si>
    <t>932</t>
  </si>
  <si>
    <t xml:space="preserve">NEOCEŇOVAT - POPLATKY ZA LIKVIDACI ODPADŮ NEKONTAMINOVANÝCH - 20 03 99  ODPAD PODOBNÝ KOMUNÁLNÍMU ODPADU, VČETNĚ DOPRAVY</t>
  </si>
  <si>
    <t>R15310</t>
  </si>
  <si>
    <t>938</t>
  </si>
  <si>
    <t xml:space="preserve">NEOCEŇOVAT - POPLATKY ZA LIKVIDACI ODPADŮ NEKONTAMINOVANÝCH - 16 02 14  ELEKTROŠROT (VYŘAZENÁ EL. ZAŘÍZENÍ A PŘÍSTR. - AL, CU A VZ. KOVY), VČETNĚ DOPRAVY</t>
  </si>
  <si>
    <t>R15420</t>
  </si>
  <si>
    <t>962</t>
  </si>
  <si>
    <t xml:space="preserve">NEOCEŇOVAT - POPLATKY ZA LIKVIDACI ODPADŮ NEKONTAMINOVANÝCH - 17 06 04  ZBYTKY IZOLAČNÍCH MATERIÁLŮ, VČETNĚ DOPRAVY</t>
  </si>
  <si>
    <t>R15560</t>
  </si>
  <si>
    <t>922</t>
  </si>
  <si>
    <t xml:space="preserve">NEOCEŇOVAT - POPLATKY ZA LIKVIDACI ODPADŮ NEBEZPEČNÝCH - 16 02 13*  TRAFA S OLEJEM NEBO S JINÝMI ŠKODLIVINAMI, VČETNĚ DOPRAVY</t>
  </si>
  <si>
    <t>R15590</t>
  </si>
  <si>
    <t>930</t>
  </si>
  <si>
    <t xml:space="preserve">NEOCEŇOVAT - POPLATKY ZA LIKVIDACI ODPADŮ NEBEZPEČNÝCH - 08 01 11*  ODPADNÍ NÁTĚROVÉ HMOTY, VČETNĚ DOPRAVY</t>
  </si>
  <si>
    <t>R15640</t>
  </si>
  <si>
    <t>941</t>
  </si>
  <si>
    <t xml:space="preserve">NEOCEŇOVAT - POPLATKY ZA LIKVIDACI ODPADŮ NEBEZPEČNÝCH - 16 06 01*  OLOVĚNÉ AKUMULÁTORY, VČETNĚ DOPRAVY</t>
  </si>
  <si>
    <t>PS03012321</t>
  </si>
  <si>
    <t>18214</t>
  </si>
  <si>
    <t>ÚPRAVA POVRCHŮ SROVNÁNÍM ÚZEMÍ V TL DO 0,25M</t>
  </si>
  <si>
    <t>M2</t>
  </si>
  <si>
    <t xml:space="preserve">Položka zahrnuje:
-  úpravu pláně včetně vyrovnání výškových rozdílů
Položka nezahrnuje:
- x</t>
  </si>
  <si>
    <t>27152</t>
  </si>
  <si>
    <t>POLŠTÁŘE POD ZÁKLADY Z KAMENIVA DRCENÉHO</t>
  </si>
  <si>
    <t>Položka zahrnuje:
- dodávku a uložení předepsaného kameniva
- mimostaveništní a vnitrostaveništní dopravu 
- není-li v zadávací dokumentaci uvedeno jinak, jedná se o nakupovaný materiál
Položka nezahrnuje:
- x</t>
  </si>
  <si>
    <t>27211</t>
  </si>
  <si>
    <t>ZÁKLADY Z DÍLCŮ BETONOVÝCH</t>
  </si>
  <si>
    <t xml:space="preserve">Položka zahrnuje:
- dodání  dílce  požadovaného  tvaru  a  vlastností,  jeho  skladování,  doprava  a  osazení  do  definitivní polohy, včetně komplexní technologie výroby a montáže dílců, ošetření a ochrana dílců,
- u dílců betonových  tuhé kovové prvky</t>
  </si>
  <si>
    <t>27212</t>
  </si>
  <si>
    <t>ZÁKLADY Z DÍLCŮ ŽELEZOBETONOVÝCH</t>
  </si>
  <si>
    <t xml:space="preserve">Položka zahrnuje:
- dodání  dílce  požadovaného  tvaru  a  vlastností,  jeho  skladování,  doprava  a  osazení  do  definitivní polohy, včetně komplexní technologie výroby a montáže dílců, ošetření a ochrana dílců,
- u dílců železobetonových a předpjatých</t>
  </si>
  <si>
    <t>45152</t>
  </si>
  <si>
    <t>PODKLADNÍ A VÝPLŇOVÉ VRSTVY Z KAMENIVA DRCENÉHO</t>
  </si>
  <si>
    <t>Položka zahrnuje:
- dodávku předepsaného kameniva
- mimostaveništní a vnitrostaveništní dopravu a jeho uložení
- není-li v zadávací dokumentaci uvedeno jinak, jedná se o nakupovaný materiál
Položka nezahrnuje:
- x</t>
  </si>
  <si>
    <t>465921</t>
  </si>
  <si>
    <t>DLAŽBY Z BETONOVÝCH DLAŽDIC NA SUCHO</t>
  </si>
  <si>
    <t>Položka zahrnuje:
- nutné zemní práce (svahování, úpravu pláně a pod.)
- úpravu podkladu
- dodávku a uložení dlažby z předepsaných dlaždic do předepsaného tvaru
- spárování, těsnění, tmelení a vyplnění spar případně s vyklínováním
- úprava povrchu pro odv</t>
  </si>
  <si>
    <t>587206</t>
  </si>
  <si>
    <t>PŘEDLÁŽDĚNÍ KRYTU Z BETONOVÝCH DLAŽDIC SE ZÁMKEM</t>
  </si>
  <si>
    <t>Položka zahrnuje:
- pod pojmem *předláždění* se rozumí rozebrání stávající dlažby a pokládka dlažby ze stávajícího dlažebního materiálu (bez dodávky nového)
- nezbytnou manipulaci s tímto materiálem (nakládání, doprava, složení, očištění)
- dodání a rozpr</t>
  </si>
  <si>
    <t>63152</t>
  </si>
  <si>
    <t>NÁSYP PODLAH Z KAMENIVA DRCENÉHO</t>
  </si>
  <si>
    <t>Položka zahrnuje:
- dodávku předepsaného kameniva (není-li v zadávací dokumentaci uvedeno jinak, jedná se o nakupovaný materiál)
- mimostaveništní i vnitrostaveništní dopravu
- úpravu podloží a povrchu
- předepsané zhutnění
Položka nezahrnuje:
- x</t>
  </si>
  <si>
    <t>702511</t>
  </si>
  <si>
    <t>PRŮRAZ ZDIVEM (PŘÍČKOU) ZDĚNÝM TLOUŠŤKY DO 45 CM</t>
  </si>
  <si>
    <t>1. Položka obsahuje:
 – proražení otvoru zdivem o průřezu od 0,01 do 0,025m2
 – úpravu a začištění omítky po montáži vedení
 – pomocné mechanismy
2. Položka neobsahuje:
 – protipožární ucpávku
3. Způsob měření:
Udává se počet kusů kompletní konstrukce neb</t>
  </si>
  <si>
    <t>702610</t>
  </si>
  <si>
    <t>ODKRYTÍ A ZAKRYTÍ KABELOVÉHO ŽLABU</t>
  </si>
  <si>
    <t>1. Položka obsahuje:
 – pomocné mechanismy
2. Položka neobsahuje:
 – obnovu a výměnu poškozených poklopů
3. Způsob měření:
Měří se metr délkový.</t>
  </si>
  <si>
    <t>702830</t>
  </si>
  <si>
    <t>VYČIŠTĚNÍ STÁVAJÍCÍHO KABELOVÉHO PROSTUPU ZE ŽLABŮ</t>
  </si>
  <si>
    <t>1. Položka obsahuje:
 – protažení tyčí, vyčištění otvoru čistící soupravou
 – zatažení konopného lana (nebo ocelového)
 – pomocné mechanismy
2. Položka neobsahuje:
 X
3. Způsob měření:
Měří se metr délkový.</t>
  </si>
  <si>
    <t>703612</t>
  </si>
  <si>
    <t>ELEKTROINSTALAČNÍ KANÁL ŠÍŘKY PŘES 100 MM</t>
  </si>
  <si>
    <t>1. Položka obsahuje:
 – kompletní montáž, rozměření, upevnění, řezání, spojování apod.
 – veškerý spojovací a montážní materiál vč. upevňovacího materiálu (držáky apod.)
 – pomocné mechanismy
2. Položka neobsahuje:
 X
3. Způsob měření:
Měří se metr délkov</t>
  </si>
  <si>
    <t>709210</t>
  </si>
  <si>
    <t>KŘIŽOVATKA KABELOVÝCH VEDENÍ SE STÁVAJÍCÍ INŽENÝRSKOU SÍTÍ (KABELEM, POTRUBÍM APOD.)</t>
  </si>
  <si>
    <t>1. Položka obsahuje:
 – úprava dna výkopu
 – dodávka a položení betonového žlabu / chráničky včetně zakrytí
 – pomocné mechanismy
2. Položka neobsahuje:
 X
3. Způsob měření:
Udává se počet kusů kompletní konstrukce nebo práce.</t>
  </si>
  <si>
    <t>744231</t>
  </si>
  <si>
    <t>KABELOVÁ SKŘÍŇ VENKOVNÍ SPOLEČNÁ PŘÍSTROJOVÁ PRO PŘEJEZDY</t>
  </si>
  <si>
    <t>1. Položka obsahuje:
 – přípravu podkladu pro osazení vč. upevňovacího materiálu
 – typová plastová pilířová lakovaná dle schválených technických podmínek, prázdná pro montáž výstroje elektro, telefonu a nouzových tlačítek včetně přívodky pro DA a přísluš</t>
  </si>
  <si>
    <t>746698</t>
  </si>
  <si>
    <t>PRACOVNÍ STŮL</t>
  </si>
  <si>
    <t>1. Položka obsahuje:
 – přípravu podkladu pro osazení vč. stolové sestavy s kabelovými rozvody pro jednoho uživatele s bočními skříňkami a prostorem pro PC včetně upevňovacího materiálu, uzamykatelná, veškerý podružný a pomocný materiál 
 – dodávku včetně</t>
  </si>
  <si>
    <t>746699</t>
  </si>
  <si>
    <t>ŽIDLE</t>
  </si>
  <si>
    <t>1. Položka obsahuje:
 – dodávku včetně kompletní montáže
 – technický popis viz. projektová dokumentace
 – veškeré potřebné mechanizmy, včetně obsluhy, náklady na mzdy a přibližné (průměrné) náklady na pořízení potřebných materiálů
 – dopravu a skladování</t>
  </si>
  <si>
    <t>75A341</t>
  </si>
  <si>
    <t>KONDENZÁTOR PRO UZEMNĚNÍ PLÁŠTĚ KABELŮ - DODÁVKA</t>
  </si>
  <si>
    <t>1. Položka obsahuje:
 – dodání kondenzátoru podle typu určeného položkou včetně potřebného pomocného materiálu a jeho dopravy na místo určení
 2. Položka neobsahuje:
 X
3. Způsob měření:
Udává se počet kusů kompletní konstrukce nebo práce.</t>
  </si>
  <si>
    <t>75A347</t>
  </si>
  <si>
    <t>KONDENZÁTOR PRO UZEMNĚNÍ PLÁŠTĚ KABELŮ - MONTÁŽ</t>
  </si>
  <si>
    <t>1. Položka obsahuje:
 – montáž dodaného kondenzátoru včetně zapojení
 – montáž dodaného zařízení se všemi pomocnými a doplňujícími pracemi a součástmi, případné použití mechanizmů
2. Položka neobsahuje:
 X
3. Způsob měření:
Udává se počet kusů kompletní k</t>
  </si>
  <si>
    <t>75B138</t>
  </si>
  <si>
    <t>VNITŘNÍ KABELOVÉ ROZVODY PŘES 50 KABELŮ - DEMONTÁŽ</t>
  </si>
  <si>
    <t>75B6T7</t>
  </si>
  <si>
    <t>BATERIE - MONTÁŽ</t>
  </si>
  <si>
    <t>1. Položka obsahuje:
 – montáž baterie na místo určení, její připojení, dobití na plnou kapacitu a přezkoušení
 – montáž dodaného zařízení se všemi pomocnými a doplňujícími pracemi a součástmi, případné použití mechanizmů
2. Položka neobsahuje:
 X
3. Způs</t>
  </si>
  <si>
    <t>75B762</t>
  </si>
  <si>
    <t xml:space="preserve">OCHRANNÁ OPATŘENÍ  PROTI ATMOSFÉRICKÝM VLIVŮM - JEDNOKOLEJNÁ TRAŤ S TRAKCÍ</t>
  </si>
  <si>
    <t>1. Položka obsahuje:
 – dodávku a montáž ochrany (dle předpisu dodavatele) včetně potřebných skupinových pospojení, mezikolejnicových propojení a uzemnění - ochrana přepěťová, tlumivka, rozvodnice, ocelová konstrukce, silové vodiče, svorka, bočnice, konco</t>
  </si>
  <si>
    <t>75B929</t>
  </si>
  <si>
    <t>ZÁKLADNÍ SW ELEKTRONICKÉHO STAVĚDLA S ELEKTRONICKÝM ROZHRANÍM - ÚPRAVA</t>
  </si>
  <si>
    <t>1. Položka obsahuje:
 – úpravu základního SW elektronického stavědla podle typu určeného položkou
2. Položka neobsahuje:
 X
3. Způsob měření:
Udává se počet kusů kompletní konstrukce nebo práce.</t>
  </si>
  <si>
    <t>75C931</t>
  </si>
  <si>
    <t>SKŘÍŇ S POČÍTAČI NÁPRAV 8 BODŮ/7 ÚSEKŮ - DODÁVKA</t>
  </si>
  <si>
    <t>1. Položka obsahuje:
 – dodávka skříně s počítači náprav 8 bodů/7 úseků včetně potřebného pomocného materiálu a dopravy do staveništního skladu
 – dodávku skříně s počítači náprav 8 bodů/7 úseků do stavědlové ústředny včetně skříně podle určení a pomocnéh</t>
  </si>
  <si>
    <t>75C937</t>
  </si>
  <si>
    <t>SKŘÍŇ S POČÍTAČI NÁPRAV 8 BODŮ/7 ÚSEKŮ - MONTÁŽ</t>
  </si>
  <si>
    <t>1. Položka obsahuje:
 – montáž skříně s počítači náprav 8 bodů/7 úseků, osazení vnitřních prvků skříně, přezkoušení
 – montáž skříně s počítači náprav 8 bodů/7 úseků se všemi pomocnými a doplňujícími pracemi a součástmi, případné použití mechanizmů, včetn</t>
  </si>
  <si>
    <t>75D151</t>
  </si>
  <si>
    <t>KABELOVÝ OBJEKT - DODÁVKA</t>
  </si>
  <si>
    <t>1. Položka obsahuje:
 – dodávka kabelového objektu venkovního, potřebného pomocného materiálu a dopravy do staveništního skladu
 – dodávku kabelového objektu včetně pomocného materiálu, dopravu do staveništního skladu
2. Položka neobsahuje:
 X
3. Způsob m</t>
  </si>
  <si>
    <t>75D157</t>
  </si>
  <si>
    <t>KABELOVÝ OBJEKT - MONTÁŽ</t>
  </si>
  <si>
    <t>1. Položka obsahuje:
 – určení místa umístění, montáž kabelového objektu venkovního dle typu dané položkou
 – montáž kabelového objektu se všemi pomocnými a doplňujícími pracemi a součástmi, případné použití mechanizmů, včetně dopravy ze skladu k místu mo</t>
  </si>
  <si>
    <t>75D161</t>
  </si>
  <si>
    <t>RELÉOVÝ DOMEK (DO 18 M2) PREFABRIKOVANÝ, IZOLOVANÝ, S KLIMATIZACÍ A VNITŘNÍ KABELIZACÍ - DODÁVKA</t>
  </si>
  <si>
    <t>1. Položka obsahuje:
 – dodávka reléového domku prefabrikovaného, izolovaného, s klimatizací a vnitřní kabelizací, doprava do staveništního skladu
 – dodávku reléového domku prefabrikovaného, izolovaného, s klimatizací a vnitřní kabelizací včetně pomocnéh</t>
  </si>
  <si>
    <t>75D167</t>
  </si>
  <si>
    <t>RELÉOVÝ DOMEK (DO 18 M2) PREFABRIKOVANÝ - MONTÁŽ</t>
  </si>
  <si>
    <t>1. Položka obsahuje:
 – určení místa umístění, usazení reléového domku na základy, montáž reléového domku prefabrikovaného, izolovaného, s klimatizací a vnitřní kabelizací, určeného vnitřního zařízení včetně potřebných závislostních prvků, zatažení kabelů</t>
  </si>
  <si>
    <t>75D181</t>
  </si>
  <si>
    <t>NAPÁJECÍ SKŘÍŇ PŘEJEZDOVÉHO ZABEZPEČOVACÍHO ZAŘÍZENÍ - DODÁVKA</t>
  </si>
  <si>
    <t>1. Položka obsahuje:
 – dodávka napájecí skříně přejezdového zabezpečovacího zařízení, potřebného pomocného materiálu a dopravy do staveništního skladu
 – dodávku napájecí skříně přejezdového zabezpečovacího zařízení včetně pomocného materiálu, dopravu do</t>
  </si>
  <si>
    <t>75D187</t>
  </si>
  <si>
    <t>NAPÁJECÍ SKŘÍŇ PŘEJEZDOVÉHO ZABEZPEČOVACÍHO ZAŘÍZENÍ - MONTÁŽ</t>
  </si>
  <si>
    <t>1. Položka obsahuje:
 – určení místa umístění, montáž napájecí skříně přejezdového zabezpečovacího zařízení dle typu dané položkou
 – montáž napájecí skříně přejezdového zabezpečovacího zařízení se všemi pomocnými a doplňujícími pracemi a součástmi, přípa</t>
  </si>
  <si>
    <t>75D227</t>
  </si>
  <si>
    <t>VÝSTRAŽNÍK BEZ ZÁVORY, 1 SKŘÍŇ - MONTÁŽ</t>
  </si>
  <si>
    <t>1. Položka obsahuje:
 – výkop jámy pro BETONOVÝ základ výstražníku
 – usazení betonového základu, montáž výstražníku bez závory 1 skříň, zapojení kabelových forem (včetně měření a zapojení po měření)
 – montáž výstražníku bez závory 1 skříň se všemi pomoc</t>
  </si>
  <si>
    <t>75D251</t>
  </si>
  <si>
    <t>MECHANICKÁ ZÁVORA - DODÁVKA</t>
  </si>
  <si>
    <t>1. Položka obsahuje:
 – dodávka mechanické závory podle jeho typu a potřebného pomocného materiálu a dopravy do staveništního skladu
 – dodávku mechanické závory včetně pomocného materiálu, dopravu do místa určení
2. Položka neobsahuje:
 X
3. Způsob měřen</t>
  </si>
  <si>
    <t>75D257</t>
  </si>
  <si>
    <t>MECHANICKÁ ZÁVORA - MONTÁŽ</t>
  </si>
  <si>
    <t>1. Položka obsahuje:
 – výkop jámy pro betonový základ
 – usazení betonového základu, montáž mechanické závory
 – montáž mechanické závory se všemi pomocnými a doplňujícími pracemi a součástmi, případné použití mechanizmů, včetně dopravy ze skladu k místu</t>
  </si>
  <si>
    <t>75D258</t>
  </si>
  <si>
    <t>MECHANICKÁ ZÁVORA - DEMONTÁŽ</t>
  </si>
  <si>
    <t>1. Položka obsahuje:
 – demontáž betonového základu, zasypání jámy po základu, demontáž mechanické závory
 – demontáž mechanické závory se všemi pomocnými a doplňujícími pracemi a součástmi, případné použití mechanizmů, včetně dopravy z místa demontáže do</t>
  </si>
  <si>
    <t>75K61Y</t>
  </si>
  <si>
    <t>AKUMULÁTOROVÁ BATERIE DO 200AH - DODÁVKA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</si>
  <si>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</t>
  </si>
  <si>
    <t>75K62X</t>
  </si>
  <si>
    <t>AKUMULÁTOROVÁ BATERIE - MONTÁŽ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</si>
  <si>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</t>
  </si>
  <si>
    <t>75K62Y</t>
  </si>
  <si>
    <t>AKUMULÁTOROVÁ BATERIE - DEMONTÁŽ</t>
  </si>
  <si>
    <t>1. Položka obsahuje:
 – demontáž (pro další využití/do šrotu) specifikovaného bloku/zařízení včetně potřebného drobného pomocného materiálu
 – veškeré potřebné mechanizmy, včetně obsluhy, náklady na mzdy a přibližné (průměrné) náklady na pořízení potřebný</t>
  </si>
  <si>
    <t>R15160</t>
  </si>
  <si>
    <t>909</t>
  </si>
  <si>
    <t xml:space="preserve">NEOCEŇOVAT - POPLATKY ZA LIKVIDACI ODPADŮ NEKONTAMINOVANÝCH - 02 01 03  SMÝCENÉ STROMY A KEŘE, VČETNĚ DOPRAVY</t>
  </si>
  <si>
    <t>PS03012421</t>
  </si>
  <si>
    <t>11315</t>
  </si>
  <si>
    <t>ODSTRANĚNÍ KRYTU ZPEVNĚNÝCH PLOCH Z BETONU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</si>
  <si>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</t>
  </si>
  <si>
    <t>58303</t>
  </si>
  <si>
    <t>KRYT ZE SILNIČNÍCH DÍLCŮ (PANELŮ) TL 210MM</t>
  </si>
  <si>
    <t>Položka zahrnuje:
- dodání dílců v požadované kvalitě, dodání materiálu pro předepsané lože v tloušťce předepsané dokumentací a pro předepsanou výplň spar
- očištění podkladu
- uložení dílců dle předepsaného technologického předpisu včetně předepsané podk</t>
  </si>
  <si>
    <t>703112</t>
  </si>
  <si>
    <t>KABELOVÝ ROŠT/LÁVKA NOSNÝ ŽÁROVĚ ZINKOVANÝ VČETNĚ UPEVNĚNÍ A PŘÍSLUŠENSTVÍ SVĚTLÉ ŠÍŘKY PŘES 100 DO 250 MM</t>
  </si>
  <si>
    <t>1. Položka obsahuje:
 – kompletní montáž, rozměření, upevnění, sváření, řezání, spojování a pod. 
 – veškerý spojovací a montážní materiál vč. upevňovacího materiálu ( stojky, držáky, konzoly apod.)
 – elektrické pospojování
 – pomocné mechanismy a nátěr</t>
  </si>
  <si>
    <t>75B742</t>
  </si>
  <si>
    <t xml:space="preserve">OCHRANNÁ OPATŘENÍ  PROTI ATMOSFÉRICKÝM VLIVŮM - JEDNOKOLEJNÁ TRAŤ BEZ TRAKCÍ</t>
  </si>
  <si>
    <t>PS030212512</t>
  </si>
  <si>
    <t>11</t>
  </si>
  <si>
    <t>PŘÍPRAVNÉ PRÁCE (A PŘIDRUŽENÉ)</t>
  </si>
  <si>
    <t>11120</t>
  </si>
  <si>
    <t>ODSTRANĚNÍ KŘOVIN</t>
  </si>
  <si>
    <t>"viz textová a výkresová část projektové dokumentace"100.000000 = 100,000 [A]</t>
  </si>
  <si>
    <t>Technická specifikace položky odpovídá příslušné cenové soustavě</t>
  </si>
  <si>
    <t>13</t>
  </si>
  <si>
    <t>HLOUBENÉ VYKOPÁVKY</t>
  </si>
  <si>
    <t>"viz textová a výkresová část projektové dokumentace"20.000000 = 20,000 [A]</t>
  </si>
  <si>
    <t>"viz textová a výkresová část projektové dokumentace"481.950000 = 481,950 [A]</t>
  </si>
  <si>
    <t>14</t>
  </si>
  <si>
    <t>RAŽENÍ A PROTLAČOVÁNÍ</t>
  </si>
  <si>
    <t>17</t>
  </si>
  <si>
    <t>KONSTRUKCE ZE ZEMIN</t>
  </si>
  <si>
    <t>"viz textová a výkresová část projektové dokumentace"476.050000 = 476,050 [A]</t>
  </si>
  <si>
    <t>45</t>
  </si>
  <si>
    <t>PODKLADNÍ A VEDLEJŠÍ KONSTR.</t>
  </si>
  <si>
    <t>451313</t>
  </si>
  <si>
    <t>PODKLADNÍ A VÝPLŇOVÉ VRSTVY Z PROSTÉHO BETONU C16/20</t>
  </si>
  <si>
    <t>"viz textová a výkresová část projektové dokumentace"5.000000 = 5,000 [A]</t>
  </si>
  <si>
    <t>70</t>
  </si>
  <si>
    <t>VŠEOBECNÉ PRÁCE PRO SILNOPROUD A SLABOPROUD</t>
  </si>
  <si>
    <t>701001</t>
  </si>
  <si>
    <t>OZNAČOVACÍ ŠTÍTEK KABELOVÉHO VEDENÍ, SPOJKY NEBO KABELOVÉ SKŘÍNĚ (VČETNĚ OBJÍMKY)</t>
  </si>
  <si>
    <t>"viz textová a výkresová část projektové dokumentace"59.000000 = 59,000 [A]</t>
  </si>
  <si>
    <t>701003</t>
  </si>
  <si>
    <t>BETONOVÝ OZNAČNÍK</t>
  </si>
  <si>
    <t>"viz textová a výkresová část projektové dokumentace"4.000000 = 4,000 [A]</t>
  </si>
  <si>
    <t>"viz textová a výkresová část projektové dokumentace"36.000000 = 36,000 [A]</t>
  </si>
  <si>
    <t>701005</t>
  </si>
  <si>
    <t>VYHLEDÁVACÍ MARKER ZEMNÍ S MOŽNOSTÍ ZÁPISU</t>
  </si>
  <si>
    <t>"viz textová a výkresová část projektové dokumentace"610.000000 = 610,000 [A]</t>
  </si>
  <si>
    <t>"viz textová a výkresová část projektové dokumentace"30.000000 = 30,000 [A]</t>
  </si>
  <si>
    <t>"viz textová a výkresová část projektové dokumentace"180.000000 = 180,000 [A]</t>
  </si>
  <si>
    <t>"viz textová a výkresová část projektové dokumentace"910.000000 = 910,000 [A]</t>
  </si>
  <si>
    <t>702810</t>
  </si>
  <si>
    <t>VYČIŠTĚNÍ STÁVAJÍCÍHO KABELOVÉHO PROSTUPU Z TVÁRNIC NEBO CHRÁNIČEK S KABELOVOU KOMOROU</t>
  </si>
  <si>
    <t>"viz textová a výkresová část projektové dokumentace"15.000000 = 15,000 [A]</t>
  </si>
  <si>
    <t>702901</t>
  </si>
  <si>
    <t>ZASYPÁNÍ KABELOVÉHO ŽLABU VRSTVOU Z PŘESÁTÉHO PÍSKU ČI VÝKOPKU SVĚTLÉ ŠÍŘKY DO 120 MM</t>
  </si>
  <si>
    <t>702902</t>
  </si>
  <si>
    <t>ZASYPÁNÍ KABELOVÉHO ŽLABU VRSTVOU Z PŘESÁTÉHO PÍSKU ČI VÝKOPKU SVĚTLÉ ŠÍŘKY PŘES 120 DO 250 MM</t>
  </si>
  <si>
    <t>703452</t>
  </si>
  <si>
    <t>ELEKTROINSTALAČNÍ TRUBKA S FUNKČNÍ ODOLNOSTÍ PŘI POŽÁRU VČETNĚ UPEVNĚNÍ A PŘÍSLUŠENSTVÍ DN PRŮMĚRU PŘES 25 DO 40 MM</t>
  </si>
  <si>
    <t>703754</t>
  </si>
  <si>
    <t>PROTIPOŽÁRNÍ UCPÁVKA PROSTUPU KABELOVÉHO PR. DO 110MM, DO EI 90 MIN.</t>
  </si>
  <si>
    <t>"viz textová a výkresová část projektové dokumentace"3.000000 = 3,000 [A]</t>
  </si>
  <si>
    <t>703762</t>
  </si>
  <si>
    <t>KABELOVÁ UCPÁVKA VODĚ ODOLNÁ PRO VNITŘNÍ PRŮMĚR OTVORU 65 - 110MM</t>
  </si>
  <si>
    <t>709110</t>
  </si>
  <si>
    <t>PROVIZORNÍ ZAJIŠTĚNÍ KABELU VE VÝKOPU</t>
  </si>
  <si>
    <t>709120</t>
  </si>
  <si>
    <t>PROVIZORNÍ ZAJIŠTĚNÍ POTRUBÍ VE VÝKOPU</t>
  </si>
  <si>
    <t>"viz textová a výkresová část projektové dokumentace"60.000000 = 60,000 [A]</t>
  </si>
  <si>
    <t>"viz textová a výkresová část projektové dokumentace"1645.000000 = 1645,000 [A]</t>
  </si>
  <si>
    <t>74</t>
  </si>
  <si>
    <t>SILNOPROUD</t>
  </si>
  <si>
    <t>741C02</t>
  </si>
  <si>
    <t>UZEMŇOVACÍ SVORKA</t>
  </si>
  <si>
    <t>"viz textová a výkresová část projektové dokumentace"13.000000 = 13,000 [A]</t>
  </si>
  <si>
    <t>741C04</t>
  </si>
  <si>
    <t>OCHRANNÉ POSPOJOVÁNÍ CU VODIČEM DO 16 MM2</t>
  </si>
  <si>
    <t>742F12</t>
  </si>
  <si>
    <t>KABEL NN NEBO VODIČ JEDNOŽÍLOVÝ CU S PLASTOVOU IZOLACÍ OD 4 DO 16 MM2</t>
  </si>
  <si>
    <t>"viz textová a výkresová část projektové dokumentace"65.000000 = 65,000 [A]</t>
  </si>
  <si>
    <t>742K12</t>
  </si>
  <si>
    <t>UKONČENÍ JEDNOŽÍLOVÉHO KABELU V ROZVADĚČI NEBO NA PŘÍSTROJI OD 4 DO 16 MM2</t>
  </si>
  <si>
    <t>"viz textová a výkresová část projektové dokumentace"26.000000 = 26,000 [A]</t>
  </si>
  <si>
    <t>75</t>
  </si>
  <si>
    <t>SLABOPROUD</t>
  </si>
  <si>
    <t>75I321</t>
  </si>
  <si>
    <t>KABEL ZEMNÍ DVOUPLÁŠŤOVÝ S PANCÍŘEM PRŮMĚRU ŽÍLY 0,8 MM DO 5XN</t>
  </si>
  <si>
    <t>KMČTYŘKA</t>
  </si>
  <si>
    <t>"viz textová a výkresová část projektové dokumentace"0.625000 = 0,625 [A]</t>
  </si>
  <si>
    <t>75I322</t>
  </si>
  <si>
    <t>KABEL ZEMNÍ DVOUPLÁŠŤOVÝ S PANCÍŘEM PRŮMĚRU ŽÍLY 0,8 MM DO 25XN</t>
  </si>
  <si>
    <t>"viz textová a výkresová část projektové dokumentace"39.600000 = 39,600 [A]</t>
  </si>
  <si>
    <t>75I32X</t>
  </si>
  <si>
    <t>KABEL ZEMNÍ DVOUPLÁŠŤOVÝ S PANCÍŘEM PRŮMĚRU ŽÍLY 0,8 MM - MONTÁŽ</t>
  </si>
  <si>
    <t>"viz textová a výkresová část projektové dokumentace"300.000000 = 300,000 [A]</t>
  </si>
  <si>
    <t>75I32Y</t>
  </si>
  <si>
    <t>KABEL ZEMNÍ DVOUPLÁŠŤOVÝ S PANCÍŘEM PRŮMĚRU ŽÍLY 0,8 MM - DEMONTÁŽ</t>
  </si>
  <si>
    <t>"viz textová a výkresová část projektové dokumentace"3040.000000 = 3040,000 [A]</t>
  </si>
  <si>
    <t>75I813</t>
  </si>
  <si>
    <t>KABEL OPTICKÝ SINGLEMODE DO 72 VLÁKEN</t>
  </si>
  <si>
    <t>"viz textová a výkresová část projektové dokumentace"342.480000 = 342,480 [A]</t>
  </si>
  <si>
    <t>75I81Y</t>
  </si>
  <si>
    <t>KABEL OPTICKÝ SINGLEMODE - DEMONTÁŽ</t>
  </si>
  <si>
    <t>"viz textová a výkresová část projektové dokumentace"7435.000000 = 7435,000 [A]</t>
  </si>
  <si>
    <t>75I841</t>
  </si>
  <si>
    <t>KABEL OPTICKÝ - REZERVA DO 500 MM - DODÁVKA</t>
  </si>
  <si>
    <t>75I84X</t>
  </si>
  <si>
    <t>KABEL OPTICKÝ - REZERVA DO 500 MM - MONTÁŽ</t>
  </si>
  <si>
    <t>75I911</t>
  </si>
  <si>
    <t>OPTOTRUBKA HDPE PRŮMĚRU DO 40 MM</t>
  </si>
  <si>
    <t>"viz textová a výkresová část projektové dokumentace"5010.000000 = 5010,000 [A]</t>
  </si>
  <si>
    <t>75I91X</t>
  </si>
  <si>
    <t>OPTOTRUBKA HDPE - MONTÁŽ</t>
  </si>
  <si>
    <t>75I91Y</t>
  </si>
  <si>
    <t>OPTOTRUBKA HDPE - DEMONTÁŽ</t>
  </si>
  <si>
    <t>"viz textová a výkresová část projektové dokumentace"4290.000000 = 4290,000 [A]</t>
  </si>
  <si>
    <t>75I961</t>
  </si>
  <si>
    <t>OPTOTRUBKA - HERMETIZACE ÚSEKU DO 2000 M</t>
  </si>
  <si>
    <t>ÚSEK</t>
  </si>
  <si>
    <t>"viz textová a výkresová část projektové dokumentace"17.000000 = 17,000 [A]</t>
  </si>
  <si>
    <t>75I962</t>
  </si>
  <si>
    <t>OPTOTRUBKA - KALIBRACE</t>
  </si>
  <si>
    <t>"viz textová a výkresová část projektové dokumentace"8635.000000 = 8635,000 [A]</t>
  </si>
  <si>
    <t>75IA11</t>
  </si>
  <si>
    <t xml:space="preserve">OPTOTRUBKOVÁ SPOJKA  PRŮMĚRU DO 40 MM - DODÁVKA</t>
  </si>
  <si>
    <t>75IA1X</t>
  </si>
  <si>
    <t xml:space="preserve">OPTOTRUBKOVÁ SPOJKA  - MONTÁŽ</t>
  </si>
  <si>
    <t>75IA51</t>
  </si>
  <si>
    <t>OPTOTRUBKOVÁ KONCOVKA PRŮMĚRU DO 40 MM - DODÁVKA</t>
  </si>
  <si>
    <t>"viz textová a výkresová část projektové dokumentace"6.000000 = 6,000 [A]</t>
  </si>
  <si>
    <t>75IA5X</t>
  </si>
  <si>
    <t>OPTOTRUBKOVÁ KONCOVKA - MONTÁŽ</t>
  </si>
  <si>
    <t>"viz textová a výkresová část projektové dokumentace"7.000000 = 7,000 [A]</t>
  </si>
  <si>
    <t>75IA61</t>
  </si>
  <si>
    <t>OPTOTRUBKOVÁ KONCOKA S VENTILKEM PRŮMĚRU DO 40 MM - DODÁVKA</t>
  </si>
  <si>
    <t>75IA6X</t>
  </si>
  <si>
    <t>OPTOTRUBKOVÁ KONCOKA S VENTILKEM - MONTÁŽ</t>
  </si>
  <si>
    <t>75IA71</t>
  </si>
  <si>
    <t>OPTOTRUBKOVÁ PRŮCHODKA PRŮMĚRU DO 40 MM - DODÁVKA</t>
  </si>
  <si>
    <t>"viz textová a výkresová část projektové dokumentace"22.000000 = 22,000 [A]</t>
  </si>
  <si>
    <t>75IA7X</t>
  </si>
  <si>
    <t>OPTOTRUBKOVÁ PRŮCHODKA - MONTÁŽ</t>
  </si>
  <si>
    <t>75ID11</t>
  </si>
  <si>
    <t>PLASTOVÁ ZEMNÍ KOMORA PRO ULOŽENÍ REZERVY - DODÁVKA</t>
  </si>
  <si>
    <t>"viz textová a výkresová část projektové dokumentace"2.000000 = 2,000 [A]</t>
  </si>
  <si>
    <t>75ID1X</t>
  </si>
  <si>
    <t>PLASTOVÁ ZEMNÍ KOMORA PRO ULOŽENÍ REZERVY - MONTÁŽ</t>
  </si>
  <si>
    <t>75ID1Y</t>
  </si>
  <si>
    <t>PLASTOVÁ ZEMNÍ KOMORA PRO ULOŽENÍ REZERVY - DEMONTÁŽ</t>
  </si>
  <si>
    <t>75ID21</t>
  </si>
  <si>
    <t>PLASTOVÁ ZEMNÍ KOMORA PRO ULOŽENÍ SPOJKY - DODÁVKA</t>
  </si>
  <si>
    <t>"viz textová a výkresová část projektové dokumentace"1.000000 = 1,000 [A]</t>
  </si>
  <si>
    <t>75ID2X</t>
  </si>
  <si>
    <t>PLASTOVÁ ZEMNÍ KOMORA PRO ULOŽENÍ SPOJKY - MONTÁŽ</t>
  </si>
  <si>
    <t>75ID31</t>
  </si>
  <si>
    <t>PLASTOVÁ ZEMNÍ KOMORA TĚSNENÍ PRO HDPE TRUBKU DO 40 MM - DODÁVKA</t>
  </si>
  <si>
    <t>75ID3X</t>
  </si>
  <si>
    <t>PLASTOVÁ ZEMNÍ KOMORA TĚSNENÍ PRO HDPE TRUBKU DO 40 MM - MONTÁŽ</t>
  </si>
  <si>
    <t>75IEG1</t>
  </si>
  <si>
    <t>KAZETA PRO ULOŽENÍ SVÁRŮ - DODÁVKA</t>
  </si>
  <si>
    <t>75IEGX</t>
  </si>
  <si>
    <t>KAZETA PRO ULOŽENÍ SVÁRŮ - MONTÁŽ</t>
  </si>
  <si>
    <t>75IEGY</t>
  </si>
  <si>
    <t>KAZETA PRO ULOŽENÍ SVÁRŮ - DEMONTÁŽ</t>
  </si>
  <si>
    <t>75IEH1</t>
  </si>
  <si>
    <t>KONEKTOROVÝ MODUL 12 VLÁKEN - DODÁVKA</t>
  </si>
  <si>
    <t>75IEHX</t>
  </si>
  <si>
    <t>KONEKTOROVÝ MODUL 12 VLÁKEN - MONTÁŽ</t>
  </si>
  <si>
    <t>75IEHY</t>
  </si>
  <si>
    <t>KONEKTOROVÝ MODUL 12 VLÁKEN - DEMONTÁŽ</t>
  </si>
  <si>
    <t>75IEI1</t>
  </si>
  <si>
    <t>SPOJOVACÍ MODUL 12 VLÁKEN - DODÁVKA</t>
  </si>
  <si>
    <t>75IEIX</t>
  </si>
  <si>
    <t>SPOJOVACÍ MODUL 12 VLÁKEN - MONTÁŽ</t>
  </si>
  <si>
    <t>75IEIY</t>
  </si>
  <si>
    <t>SPOJOVACÍ MODUL 12 VLÁKEN - DEMONTÁŽ</t>
  </si>
  <si>
    <t>75IF21</t>
  </si>
  <si>
    <t>ROZPOJOVACÍ SVORKOVNICE 2/10, 2/8 - DODÁVKA</t>
  </si>
  <si>
    <t>75IF2X</t>
  </si>
  <si>
    <t>ROZPOJOVACÍ SVORKOVNICE 2/10, 2/8 - MONTÁŽ</t>
  </si>
  <si>
    <t>75IF2Y</t>
  </si>
  <si>
    <t>ROZPOJOVACÍ SVORKOVNICE 2/10, 2/8 - DEMONTÁŽ</t>
  </si>
  <si>
    <t>75IF31</t>
  </si>
  <si>
    <t>ZEMNÍCÍ SVORKOVNICE - DODÁVKA</t>
  </si>
  <si>
    <t>75IF3X</t>
  </si>
  <si>
    <t>ZEMNÍCÍ SVORKOVNICE - MONTÁŽ</t>
  </si>
  <si>
    <t>75IF3Y</t>
  </si>
  <si>
    <t>ZEMNÍCÍ SVORKOVNICE - DEMONTÁŽ</t>
  </si>
  <si>
    <t>75IF41</t>
  </si>
  <si>
    <t>MONTÁŽNÍ RÁM DO 10+1 - DODÁVKA</t>
  </si>
  <si>
    <t>75IF4X</t>
  </si>
  <si>
    <t>MONTÁŽNÍ RÁM DO 10+1 - MONTÁŽ</t>
  </si>
  <si>
    <t>75IF91</t>
  </si>
  <si>
    <t>KONSTRUKCE DO SKŘÍNĚ 19" PRO UPEVNĚNÍ ZAŘÍZENÍ - DODÁVKA</t>
  </si>
  <si>
    <t>"viz textová a výkresová část projektové dokumentace"12.000000 = 12,000 [A]</t>
  </si>
  <si>
    <t>75IF9X</t>
  </si>
  <si>
    <t>KONSTRUKCE DO SKŘÍNĚ 19" PRO UPEVNĚNÍ ZAŘÍZENÍ - MONTÁŽ</t>
  </si>
  <si>
    <t>75IFA1</t>
  </si>
  <si>
    <t>NOSNÍK BLESKOJISTEK - DODÁVKA</t>
  </si>
  <si>
    <t>75IFAX</t>
  </si>
  <si>
    <t>NOSNÍK BLESKOJISTEK - MONTÁŽ</t>
  </si>
  <si>
    <t>75IFAY</t>
  </si>
  <si>
    <t>NOSNÍK BLESKOJISTEK - DEMONTÁŽ</t>
  </si>
  <si>
    <t>75IFB1</t>
  </si>
  <si>
    <t>BLESKOJISTKA - DODÁVKA</t>
  </si>
  <si>
    <t>"viz textová a výkresová část projektové dokumentace"50.000000 = 50,000 [A]</t>
  </si>
  <si>
    <t>75IFBX</t>
  </si>
  <si>
    <t>BLESKOJISTKA - MONTÁŽ</t>
  </si>
  <si>
    <t>75IFBY</t>
  </si>
  <si>
    <t>BLESKOJISTKA - DEMONTÁŽ</t>
  </si>
  <si>
    <t>"viz textová a výkresová část projektové dokumentace"40.000000 = 40,000 [A]</t>
  </si>
  <si>
    <t>75IG11</t>
  </si>
  <si>
    <t>TYČ UZEMŇOVACÍ - DODÁVKA</t>
  </si>
  <si>
    <t>"viz textová a výkresová část projektové dokumentace"10.000000 = 10,000 [A]</t>
  </si>
  <si>
    <t>75IG1X</t>
  </si>
  <si>
    <t>TYČ UZEMŇOVACÍ - MONTÁŽ</t>
  </si>
  <si>
    <t>75IG31</t>
  </si>
  <si>
    <t>ZEMNICÍ DESKA FEZN 2000 X 250 X 3 MM - DODÁVKA</t>
  </si>
  <si>
    <t>75IG3X</t>
  </si>
  <si>
    <t>ZEMNICÍ DESKA FEZN 2000 X 250 X 3 MM - MONTÁŽ</t>
  </si>
  <si>
    <t>75IG61</t>
  </si>
  <si>
    <t>VEDENÍ UZEMŇOVACÍ V ZEMI Z FEZN DRÁTU DO 120 MM2 - DODÁVKA</t>
  </si>
  <si>
    <t>"viz textová a výkresová část projektové dokumentace"250.000000 = 250,000 [A]</t>
  </si>
  <si>
    <t>75IG6X</t>
  </si>
  <si>
    <t xml:space="preserve">VEDENÍ UZEMŇOVACÍ V ZEMI Z FEZN DRÁTU DO 120 MM2  - MONTÁŽ</t>
  </si>
  <si>
    <t>75IH21</t>
  </si>
  <si>
    <t>UKONČENÍ KABELU CELOPLASTOVÝHO S PANCÍŘEM DO 40 ŽIL</t>
  </si>
  <si>
    <t>75IH22</t>
  </si>
  <si>
    <t>UKONČENÍ KABELU CELOPLASTOVÝHO S PANCÍŘEM DO 100 ŽIL</t>
  </si>
  <si>
    <t>75IH2Y</t>
  </si>
  <si>
    <t>UKONČENÍ KABELU CELOPLASTOVÝHO S PANCÍŘEM - DEMONTÁŽ</t>
  </si>
  <si>
    <t>75IH31</t>
  </si>
  <si>
    <t>UKONČENÍ KABELU FORMA KABELOVÁ DÉLKY DO 0,5 M DO 5XN</t>
  </si>
  <si>
    <t>75IH32</t>
  </si>
  <si>
    <t>UKONČENÍ KABELU FORMA KABELOVÁ DÉLKY DO 0,5 M DO 25XN</t>
  </si>
  <si>
    <t>75IH63</t>
  </si>
  <si>
    <t>UKONČENÍ KABELU OPTICKÉHO DO 72 VLÁKEN</t>
  </si>
  <si>
    <t>75IH6Y</t>
  </si>
  <si>
    <t>UKONČENÍ KABELU OPTICKÉHO - DEMONTÁŽ</t>
  </si>
  <si>
    <t>75II21</t>
  </si>
  <si>
    <t>SPOJKA PRO CELOPLASTOVÉ KABELY S PANCÍŘEM DO 100 ŽIL - DODÁVKA</t>
  </si>
  <si>
    <t>"viz textová a výkresová část projektové dokumentace"8.000000 = 8,000 [A]</t>
  </si>
  <si>
    <t>75II2X</t>
  </si>
  <si>
    <t>SPOJKA PRO CELOPLASTOVÉ KABELY S PANCÍŘEM - MONTÁŽ</t>
  </si>
  <si>
    <t>75II2Y</t>
  </si>
  <si>
    <t>SPOJKA PRO CELOPLASTOVÉ KABELY S PANCÍŘEM - DEMONTÁŽ</t>
  </si>
  <si>
    <t>75II62</t>
  </si>
  <si>
    <t>SPOJKA - ODBOČOVACÍ SOUPRAVA STŘEDNÍ - DODÁVKA</t>
  </si>
  <si>
    <t>75II6X</t>
  </si>
  <si>
    <t>SPOJKA - ODBOČOVACÍ SOUPRAVA - MONTÁŽ</t>
  </si>
  <si>
    <t>75II71</t>
  </si>
  <si>
    <t>SPOJKA OPTICKÁ DO 72 VLÁKEN - DODÁVKA</t>
  </si>
  <si>
    <t>75II7X</t>
  </si>
  <si>
    <t>SPOJKA OPTICKÁ - MONTÁŽ</t>
  </si>
  <si>
    <t>75II7Y</t>
  </si>
  <si>
    <t>SPOJKA OPTICKÁ - DEMONTÁŽ</t>
  </si>
  <si>
    <t>75IJ11</t>
  </si>
  <si>
    <t>MĚŘENÍ - ZŘÍZENÍ VÝVODU KABELOVÉHO PLÁŠTĚ PRO MĚŘENÍ</t>
  </si>
  <si>
    <t>75IJ12</t>
  </si>
  <si>
    <t>MĚŘENÍ JEDNOSMĚRNÉ NA SDĚLOVACÍM KABELU</t>
  </si>
  <si>
    <t>75IJ13</t>
  </si>
  <si>
    <t>MĚŘENÍ ÚTLUMU PŘESLECHU NA BLÍZKÉM KONCI NA MÍSTNÍM SDĚL. KABELU ZA 1 ČTYŘKU XN A 1 MĚŘENÝ ÚSEK</t>
  </si>
  <si>
    <t>"viz textová a výkresová část projektové dokumentace"45.000000 = 45,000 [A]</t>
  </si>
  <si>
    <t>75IJ16</t>
  </si>
  <si>
    <t>MĚŘENÍ A VYROVNÁNÍ KAPACITNÍCH NEROVNOVÁH NA MÍSTNÍM SDĚLOVACÍM KABELU, KABEL DO 8 KM DÉLKY, 1 ČTYŘKA</t>
  </si>
  <si>
    <t>75IK11</t>
  </si>
  <si>
    <t>MĚŘENÍ STÁVAJÍCÍHO OPTICKÉHO KABELU</t>
  </si>
  <si>
    <t>VLÁKNO</t>
  </si>
  <si>
    <t>"viz textová a výkresová část projektové dokumentace"240.000000 = 240,000 [A]</t>
  </si>
  <si>
    <t>75IK21</t>
  </si>
  <si>
    <t>MĚŘENÍ KOMPLEXNÍ OPTICKÉHO KABELU</t>
  </si>
  <si>
    <t>"viz textová a výkresová část projektové dokumentace"336.000000 = 336,000 [A]</t>
  </si>
  <si>
    <t>75J212</t>
  </si>
  <si>
    <t>KABEL SDĚLOVACÍ PRO VNITŘNÍ POUŽITÍ DO 10 PÁRŮ PRŮMĚRU 0,5 MM</t>
  </si>
  <si>
    <t>75J821</t>
  </si>
  <si>
    <t>OPTICKÝ PIGTAIL SINGLEMODE DO 2 M - DODÁVKA</t>
  </si>
  <si>
    <t>"viz textová a výkresová část projektové dokumentace"132.000000 = 132,000 [A]</t>
  </si>
  <si>
    <t>75J82X</t>
  </si>
  <si>
    <t>OPTICKÝ PIGTAIL SINGLEMODE - MONTÁŽ</t>
  </si>
  <si>
    <t>75J82Y</t>
  </si>
  <si>
    <t>OPTICKÝ PIGTAIL SINGLEMODE - DEMONTÁŽ</t>
  </si>
  <si>
    <t>75J921</t>
  </si>
  <si>
    <t>OPTICKÝ PATCHCORD SINGLEMODE DO 5 M - DODÁVKA</t>
  </si>
  <si>
    <t>75J92X</t>
  </si>
  <si>
    <t>OPTICKÝ PATCHCORD SINGLEMODE - MONTÁŽ</t>
  </si>
  <si>
    <t>75K112</t>
  </si>
  <si>
    <t>TRANSFORMÁTOR ODDĚLOVACÍ (OCHRANNÝ) PŘES 1000 VA - DODÁVKA</t>
  </si>
  <si>
    <t>75K11X</t>
  </si>
  <si>
    <t>TRANSFORMÁTOR ODDĚLOVACÍ (OCHRANNÝ) - MONTÁŽ</t>
  </si>
  <si>
    <t>R</t>
  </si>
  <si>
    <t>R-POLOŽKY</t>
  </si>
  <si>
    <t>2943</t>
  </si>
  <si>
    <t>OSTATNÍ POŽADAVKY - VYPRACOVÁNÍ RDS</t>
  </si>
  <si>
    <t>KPL</t>
  </si>
  <si>
    <t>zahrnuje veškeré náklady spojené s vypracováním realizační dokumentace tohoto provozního souboru</t>
  </si>
  <si>
    <t>R029113</t>
  </si>
  <si>
    <t>PŘEVZETÍ A PŘÍPRAVA STAVENIŠTĚ, VYTÝČENÍ SÍTÍ, REVIZE, ZAJIŠTĚNÍ VÝLUK A DOZORŮ V CELÉM ÚSEKU PS</t>
  </si>
  <si>
    <t>"viz textová a výkresová část projektové dokumentace"4.540000 = 4,540 [A]</t>
  </si>
  <si>
    <t>1. Položka obsahuje:
 – Zahrnuje veškeré náklady spojené s objednatelem požadovanými pracemi. Dále obsahuje cenu za pom. mechanismy včetně všech ostatních vedlejších nákladů.
2. Položka neobsahuje:
 X
3. Způsob měření:
Udává se v km.</t>
  </si>
  <si>
    <t>R123201</t>
  </si>
  <si>
    <t>ODKOPÁVKY A PROKOPÁVKY CHODNÍKŮ, KOMUNIKACÍ, PLOCH A PODKLADOVÝCH VRSTEV TŘ. TĚŽITELNOSTI II., VČETNĚ KOMPLETNÍ OBNOVY POVRCHŮ A PROVIZORNÍCH LÁVEK</t>
  </si>
  <si>
    <t xml:space="preserve">1. Položka obsahuje:
 – kompletní provedení vykopávky nezapažené i zapažené, včetně kompletní obnovy povrchů
 – ošetření výkopiště po celou dobu práce v něm vč. klimatických opatření
 – ztížení vykopávek v blízkosti podzemního vedení, konstrukcí a objektů vč. jejich dočasného zajištění
 – ztížení pod vodou, v okolí výbušnin, ve stísněných prostorech ap.
 – příplatek za lepivost
 – těžení po vrstvách, pásech a po jiných nutných částech (figurách)
 – čerpání vody vč. čerpacích jímek, potrubí a pohotovostní čerpací soupravy,  odvedení nebo obvedení vody v okolí výkopiště a ve výkopišti
 – potřebné snížení hladiny podzemní vody
 – těžení a rozpojování jednotlivých balvanů, eventuelně nutné druhotné rozpojení odstřelené horniny
 – ruční vykopávky, odstranění kořenů a napadávek
 – vytahování a nošení výkopku
 – svahování a přesvahování svahů do konečného tvaru, výměnu hornin v podloží a v pláni znehodnocené klimatickými vlivy
 – pažení, vzepření a rozepření vč. přepažování
 – hradící a štětové stěny dočasné (adekvátně platí ustanovení k pol. 1151,2)
 – úpravu, ochranu a očištění dna, základové spáry, stěn a svahů
 – zhutnění podloží, případně i svahů vč. svahování
 – třídění výkopku
 – veškeré pomocné konstrukce umožňující provedení vykopávky (příjezdy, sjezdy, nájezdy, lešení, podpěrné konstrukce, přemostění, zpevněné plochy, zakrytí a pod.)
 – naložení výkopku na dopravní prostředek
2. Položka neobsahuje:
 – hradící a štětové stěny
 – zřízení stupňů v podloží a lavic na svazích
 – dolamování
 – odvoz výkopku na mezideponii, likvidaci nebo jiné určené místo
 – poplatky za likvidaci odpadů, nacení se položkami ze ssd 0
3. Způsob měření:
Měří se metr krychlový výkopku v ulehlém (původním) stavu.</t>
  </si>
  <si>
    <t>R5933036</t>
  </si>
  <si>
    <t>PANEL SILNIČNÍ IZD 100/21 1000X215X3000, DODÁVKA, MONTÁŽ, DEMONTÁŽ, DOPRAVA</t>
  </si>
  <si>
    <t>1. Položka obsahuje:
 – Viz. textace pložky
2. Položka neobsahuje:
 X
3. Způsob měření:
Udává se v kusech</t>
  </si>
  <si>
    <t>OZNAČOVACÍ ŠTÍTEK KABELOVÉHO VEDENÍ</t>
  </si>
  <si>
    <t>"viz textová a výkresová část projektové dokumentace"1.400000 = 1,400 [A]</t>
  </si>
  <si>
    <t>R701011</t>
  </si>
  <si>
    <t>VYTÝČENÍ TRASY</t>
  </si>
  <si>
    <t>1. Položka obsahuje:
 – vytyčení nové trasy vedení na stěně či v terénu
2. Položka neobsahuje:
 X
3. Způsob měření:
Udává se v km vybourané rýhy</t>
  </si>
  <si>
    <t>R75IF21</t>
  </si>
  <si>
    <t>SVORKOVNICE odizolovaná RS</t>
  </si>
  <si>
    <t>1. Položka obsahuje:
 – dodávku specifikovaného bloku/zařízení včetně potřebného drobného montážního materiálu
 – dodávku souvisejícího příslušenství pro specifikovaný blok/zařízení
 – dopravu a skladování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a práce.</t>
  </si>
  <si>
    <t>R75IL71</t>
  </si>
  <si>
    <t>KABELOVÁ KNIHA - VYHOTOVENÍ</t>
  </si>
  <si>
    <t>"viz textová a výkresová část projektové dokumentace"5630.000000 = 5630,000 [A]</t>
  </si>
  <si>
    <t>1. Položka obsahuje:
 – zhotovení kabelové knihy plánů dle požadavku správce a majitele zařízení a "Základní technické specifikace optických kabelů a jejich přislušenství v telekomunikační síti SŽDC".
2. Položka neobsahuje:
 X
3. Způsob měření:
Měřící práce se udávají počtem metrů kabeláže, pro kterou má být kniha zhotovena.</t>
  </si>
  <si>
    <t>R910201</t>
  </si>
  <si>
    <t>PŘEPOJOVÁNÍ OKRUHŮ NA OPTICKÝCH VLÁKNECH PŘI PŘEVÁDĚNÍ PROVOZU</t>
  </si>
  <si>
    <t>1. Položka obsahuje:
 – Zahrnuje veškeré náklady spojené s přepojováním provozu na optických vláknech. Dále obsahuje cenu za pom. mechanismy včetně všech ostatních vedlejších nákladů.
2. Položka neobsahuje:
 X
3. Způsob měření:
Udává se v komplet.</t>
  </si>
  <si>
    <t>R910211</t>
  </si>
  <si>
    <t>PŘEPOJOVÁNÍ OKRUHŮ PŘI PŘEVÁDĚNÍ PROVOZU Z DÁLKOVÉHO NA TRAŤOVÝ KABEL</t>
  </si>
  <si>
    <t>1. Položka obsahuje:
 – Zahrnuje veškeré náklady spojené s přepojováním provozu na metalických kabelech. Dále obsahuje cenu za pom. mechanismy včetně všech ostatních vedlejších nákladů.
2. Položka neobsahuje:
 X
3. Způsob měření:
Udává se v komplet.</t>
  </si>
  <si>
    <t>R015</t>
  </si>
  <si>
    <t>LIKVIDACE ODPADŮ VČETNĚ DOPRAVY</t>
  </si>
  <si>
    <t>"viz textová a výkresová část projektové dokumentace"2.200000 = 2,200 [A]</t>
  </si>
  <si>
    <t>"viz textová a výkresová část projektové dokumentace"12.980000 = 12,980 [A]</t>
  </si>
  <si>
    <t>R15120</t>
  </si>
  <si>
    <t>904</t>
  </si>
  <si>
    <t xml:space="preserve">NEOCEŇOVAT - POPLATKY ZA LIKVIDACI ODPADŮ NEKONTAMINOVANÝCH - 17 01 02  STAVEBNÍ A DEMOLIČNÍ SUŤ (CIHLY), VČETNĚ DOPRAVY</t>
  </si>
  <si>
    <t>"viz textová a výkresová část projektové dokumentace"0.100000 = 0,100 [A]</t>
  </si>
  <si>
    <t>R15130</t>
  </si>
  <si>
    <t>905</t>
  </si>
  <si>
    <t xml:space="preserve">NEOCEŇOVAT - POPLATKY ZA LIKVIDACI ODPADŮ NEKONTAMINOVANÝCH - 17 03 02  VYBOURANÝ ASFALTOVÝ BETON BEZ DEHTU, VČETNĚ DOPRAVY</t>
  </si>
  <si>
    <t>"viz textová a výkresová část projektové dokumentace"2.500000 = 2,500 [A]</t>
  </si>
  <si>
    <t>PS030212522</t>
  </si>
  <si>
    <t>11201</t>
  </si>
  <si>
    <t>KÁCENÍ STROMŮ D KMENE DO 0,5M S ODSTRANĚNÍM PAŘEZŮ</t>
  </si>
  <si>
    <t>"viz textová a výkresová část projektové dokumentace"16.000000 = 16,000 [A]</t>
  </si>
  <si>
    <t>"viz textová a výkresová část projektové dokumentace"298.050000 = 298,050 [A]</t>
  </si>
  <si>
    <t>"viz textová a výkresová část projektové dokumentace"115.000000 = 115,000 [A]</t>
  </si>
  <si>
    <t>"viz textová a výkresová část projektové dokumentace"284.245000 = 284,245 [A]</t>
  </si>
  <si>
    <t>57</t>
  </si>
  <si>
    <t>VOZOVKOVÉ VRSTVY</t>
  </si>
  <si>
    <t>575B43</t>
  </si>
  <si>
    <t>LITÝ ASFALT MA II (KŘIŽ, PARKOVIŠTĚ, ZASTÁVKY) 11 TL. 35MM</t>
  </si>
  <si>
    <t>"viz textová a výkresová část projektové dokumentace"35.000000 = 35,000 [A]</t>
  </si>
  <si>
    <t>"viz textová a výkresová část projektové dokumentace"550.000000 = 550,000 [A]</t>
  </si>
  <si>
    <t>"viz textová a výkresová část projektové dokumentace"330.000000 = 330,000 [A]</t>
  </si>
  <si>
    <t>702232</t>
  </si>
  <si>
    <t>KABELOVÁ CHRÁNIČKA ZEMNÍ DĚLENÁ DN PŘES 100 DO 200 MM</t>
  </si>
  <si>
    <t>"viz textová a výkresová část projektové dokumentace"765.000000 = 765,000 [A]</t>
  </si>
  <si>
    <t>703763</t>
  </si>
  <si>
    <t>KABELOVÁ UCPÁVKA VODĚ ODOLNÁ PRO VNITŘNÍ PRŮMĚR OTVORU 105 - 185MM</t>
  </si>
  <si>
    <t>"viz textová a výkresová část projektové dokumentace"18.000000 = 18,000 [A]</t>
  </si>
  <si>
    <t>"viz textová a výkresová část projektové dokumentace"9.000000 = 9,000 [A]</t>
  </si>
  <si>
    <t>75I223</t>
  </si>
  <si>
    <t>KABEL ZEMNÍ DVOUPLÁŠŤOVÝ BEZ PANCÍŘE PRŮMĚRU ŽÍLY 0,8 MM DO 50XN</t>
  </si>
  <si>
    <t>"viz textová a výkresová část projektové dokumentace"48.000000 = 48,000 [A]</t>
  </si>
  <si>
    <t>75I22Y</t>
  </si>
  <si>
    <t>KABEL ZEMNÍ DVOUPLÁŠŤOVÝ BEZ PANCÍŘE PRŮMĚRU ŽÍLY 0,8 MM - DEMONTÁŽ</t>
  </si>
  <si>
    <t>"viz textová a výkresová část projektové dokumentace"960.000000 = 960,000 [A]</t>
  </si>
  <si>
    <t>75I71Y</t>
  </si>
  <si>
    <t>KABEL KLASICKÝ DÁLKOVÝ DVOUPLÁŠŤOVÝ - DEMONTÁŽ</t>
  </si>
  <si>
    <t>"viz textová a výkresová část projektové dokumentace"1500.000000 = 1500,000 [A]</t>
  </si>
  <si>
    <t>75IFCY</t>
  </si>
  <si>
    <t>KABELOVÝ ZÁVĚR - DEMONTÁŽ</t>
  </si>
  <si>
    <t>75IH14</t>
  </si>
  <si>
    <t>UKONČENÍ KABELU CELOPLASTOVÉHO BEZ PANCÍŘE PŘES 200 ŽIL</t>
  </si>
  <si>
    <t>75II12</t>
  </si>
  <si>
    <t>SPOJKA PRO CELOPLASTOVÉ KABELY BEZ PANCÍŘE PŘES 100 ŽIL - DODÁVKA</t>
  </si>
  <si>
    <t>75II1X</t>
  </si>
  <si>
    <t>SPOJKA PRO CELOPLASTOVÉ KABELY BEZ PANCÍŘE - MONTÁŽ</t>
  </si>
  <si>
    <t>75II1Y</t>
  </si>
  <si>
    <t>SPOJKA PRO CELOPLASTOVÉ KABELY BEZ PANCÍŘE - DEMONTÁŽ</t>
  </si>
  <si>
    <t>75II32</t>
  </si>
  <si>
    <t>SPOJKA DÁLKOVÉHO KABELU PŘES 100 ŽIL - DODÁVKA</t>
  </si>
  <si>
    <t>75II3X</t>
  </si>
  <si>
    <t>SPOJKA DÁLKOVÉHO KABELU - MONTÁŽ</t>
  </si>
  <si>
    <t>75II3Y</t>
  </si>
  <si>
    <t>SPOJKA DÁLKOVÉHO KABELU - DEMONTÁŽ</t>
  </si>
  <si>
    <t>75IJ21</t>
  </si>
  <si>
    <t>MĚŘENÍ ZKRÁCENÉ ZÁVĚREČNÉ DÁLKOVÉHO KABELU V OBOU SMĚRECH ZA PROVOZU</t>
  </si>
  <si>
    <t>ČTYŘKA</t>
  </si>
  <si>
    <t>75IJ22</t>
  </si>
  <si>
    <t>MĚŘENÍ ZKRÁCENÉ ZÁVĚREČNÉ DÁLKOVÉHO KABELU V JEDNOM SMĚRU ZA PROVOZU</t>
  </si>
  <si>
    <t>91</t>
  </si>
  <si>
    <t>DOPLŇ. KONSTR. A PRÁCE NA POZEM. KOMUNIKACÍCH</t>
  </si>
  <si>
    <t>919112</t>
  </si>
  <si>
    <t>ŘEZÁNÍ ASFALTOVÉHO KRYTU VOZOVEK TL DO 100MM</t>
  </si>
  <si>
    <t>"viz textová a výkresová část projektové dokumentace"1.500000 = 1,500 [A]</t>
  </si>
  <si>
    <t>"viz textová a výkresová část projektové dokumentace"90.000000 = 90,000 [A]</t>
  </si>
  <si>
    <t>"viz textová a výkresová část projektové dokumentace"1.600000 = 1,600 [A]</t>
  </si>
  <si>
    <t>"viz textová a výkresová část projektové dokumentace"0.870000 = 0,870 [A]</t>
  </si>
  <si>
    <t>"1. Položka obsahuje:
 – vytyčení nové trasy vedení na stěně či v terénu
2. Položka neobsahuje:
 X
3. Způsob měření:
Udává se v km vybourané rýhy"</t>
  </si>
  <si>
    <t>R75IL72</t>
  </si>
  <si>
    <t>KABELOVÁ KNIHA - ÚPRAVA</t>
  </si>
  <si>
    <t>KOMPLET</t>
  </si>
  <si>
    <t>R015760</t>
  </si>
  <si>
    <t>961</t>
  </si>
  <si>
    <t xml:space="preserve">NEOCEŇOVAT - POPLATKY ZA LIKVIDACI ODPADŮ NEBEZPEČNÝCH - 17 06 03*  IZOLAČNÍ MATERIÁLY OBSAHUJÍCÍ NEBEZPEČNÉ LÁTKY, VČETNĚ DOPRAVY</t>
  </si>
  <si>
    <t>"viz textová a výkresová část projektové dokumentace0.100000 = 0,100 [A]"1.000000 = 1,000 [A]</t>
  </si>
  <si>
    <t>"viz textová a výkresová část projektové dokumentace15.552000 = 15,552 [A]"56.033000 = 56,033 [A]</t>
  </si>
  <si>
    <t>"viz textová a výkresová část projektové dokumentace0.100000 = 0,100 [A]"0.500000 = 0,500 [A]</t>
  </si>
  <si>
    <t>PS030220112</t>
  </si>
  <si>
    <t>"viz textová a výkresová část projektové dokumentace"3178.700000 = 3178,700 [A]</t>
  </si>
  <si>
    <t>"viz textová a výkresová část projektové dokumentace"195.000000 = 195,000 [A]</t>
  </si>
  <si>
    <t>"viz textová a výkresová část projektové dokumentace"3002.600000 = 3002,600 [A]</t>
  </si>
  <si>
    <t>"viz textová a výkresová část projektové dokumentace"25.000000 = 25,000 [A]</t>
  </si>
  <si>
    <t>"viz textová a výkresová část projektové dokumentace"197.000000 = 197,000 [A]</t>
  </si>
  <si>
    <t>"viz textová a výkresová část projektové dokumentace"78.000000 = 78,000 [A]</t>
  </si>
  <si>
    <t>"viz textová a výkresová část projektové dokumentace"68.000000 = 68,000 [A]</t>
  </si>
  <si>
    <t>"viz textová a výkresová část projektové dokumentace"3505.000000 = 3505,000 [A]</t>
  </si>
  <si>
    <t>"viz textová a výkresová část projektové dokumentace"4425.000000 = 4425,000 [A]</t>
  </si>
  <si>
    <t>"viz textová a výkresová část projektové dokumentace"3495.000000 = 3495,000 [A]</t>
  </si>
  <si>
    <t>"viz textová a výkresová část projektové dokumentace"7270.000000 = 7270,000 [A]</t>
  </si>
  <si>
    <t>702422</t>
  </si>
  <si>
    <t>KABELOVÝ PROSTUP DO OBJEKTU PŘES ZÁKLAD BETONOVÝ SVĚTLÉ ŠÍŘKY PŘES 100 DO 200 MM</t>
  </si>
  <si>
    <t>"viz textová a výkresová část projektové dokumentace"450.000000 = 450,000 [A]</t>
  </si>
  <si>
    <t>703422</t>
  </si>
  <si>
    <t>ELEKTROINSTALAČNÍ TRUBKA PLASTOVÁ UV STABILNÍ VČETNĚ UPEVNĚNÍ A PŘÍSLUŠENSTVÍ DN PRŮMĚRU PŘES 25 DO 40 MM</t>
  </si>
  <si>
    <t>703442</t>
  </si>
  <si>
    <t>ELEKTROINSTALAČNÍ TRUBKA OCELOVÁ VČETNĚ UPEVNĚNÍ A PŘÍSLUŠENSTVÍ DN PRŮMĚRU PŘES 25 DO 40 MM</t>
  </si>
  <si>
    <t>703512</t>
  </si>
  <si>
    <t>ELEKTROINSTALAČNÍ LIŠTA ŠÍŘKY PŘES 30 DO 60 MM</t>
  </si>
  <si>
    <t>703722</t>
  </si>
  <si>
    <t>KABELOVÁ PŘÍCHYTKA PRO ROZSAH UPNUTÍ OD 26 DO 50 MM</t>
  </si>
  <si>
    <t>"viz textová a výkresová část projektové dokumentace"44.000000 = 44,000 [A]</t>
  </si>
  <si>
    <t>"viz textová a výkresová část projektové dokumentace"5160.000000 = 5160,000 [A]</t>
  </si>
  <si>
    <t>"viz textová a výkresová část projektové dokumentace"815.000000 = 815,000 [A]</t>
  </si>
  <si>
    <t>"viz textová a výkresová část projektové dokumentace"200.000000 = 200,000 [A]</t>
  </si>
  <si>
    <t>75I211</t>
  </si>
  <si>
    <t>KABEL ZEMNÍ DVOUPLÁŠŤOVÝ BEZ PANCÍŘE PRŮMĚRU ŽÍLY 0,6 MM DO 5XN</t>
  </si>
  <si>
    <t>"viz textová a výkresová část projektové dokumentace"2.550000 = 2,550 [A]</t>
  </si>
  <si>
    <t>75I212</t>
  </si>
  <si>
    <t>KABEL ZEMNÍ DVOUPLÁŠŤOVÝ BEZ PANCÍŘE PRŮMĚRU ŽÍLY 0,6 MM DO 25XN</t>
  </si>
  <si>
    <t>"viz textová a výkresová část projektové dokumentace"10.450000 = 10,450 [A]</t>
  </si>
  <si>
    <t>75I21Y</t>
  </si>
  <si>
    <t>KABEL ZEMNÍ DVOUPLÁŠŤOVÝ BEZ PANCÍŘE PRŮMĚRU ŽÍLY 0,6 MM - DEMONTÁŽ</t>
  </si>
  <si>
    <t>"viz textová a výkresová část projektové dokumentace"3550.000000 = 3550,000 [A]</t>
  </si>
  <si>
    <t>"viz textová a výkresová část projektové dokumentace"5150.000000 = 5150,000 [A]</t>
  </si>
  <si>
    <t>75I311</t>
  </si>
  <si>
    <t>KABEL ZEMNÍ DVOUPLÁŠŤOVÝ S PANCÍŘEM PRŮMĚRU ŽÍLY 0,6 MM DO 5XN</t>
  </si>
  <si>
    <t>"viz textová a výkresová část projektové dokumentace"9.220000 = 9,220 [A]</t>
  </si>
  <si>
    <t>75I312</t>
  </si>
  <si>
    <t>KABEL ZEMNÍ DVOUPLÁŠŤOVÝ S PANCÍŘEM PRŮMĚRU ŽÍLY 0,6 MM DO 25XN</t>
  </si>
  <si>
    <t>"viz textová a výkresová část projektové dokumentace"31.450000 = 31,450 [A]</t>
  </si>
  <si>
    <t>75I31X</t>
  </si>
  <si>
    <t>KABEL ZEMNÍ DVOUPLÁŠŤOVÝ S PANCÍŘEM PRŮMĚRU ŽÍLY 0,6 MM - MONTÁŽ</t>
  </si>
  <si>
    <t>75I31Y</t>
  </si>
  <si>
    <t>KABEL ZEMNÍ DVOUPLÁŠŤOVÝ S PANCÍŘEM PRŮMĚRU ŽÍLY 0,6 MM - DEMONTÁŽ</t>
  </si>
  <si>
    <t>"viz textová a výkresová část projektové dokumentace"3360.000000 = 3360,000 [A]</t>
  </si>
  <si>
    <t>"viz textová a výkresová část projektové dokumentace"2.910000 = 2,910 [A]</t>
  </si>
  <si>
    <t>"viz textová a výkresová část projektové dokumentace"2430.000000 = 2430,000 [A]</t>
  </si>
  <si>
    <t>"viz textová a výkresová část projektové dokumentace"91.500000 = 91,500 [A]</t>
  </si>
  <si>
    <t>75I819</t>
  </si>
  <si>
    <t>KABEL OPTICKÝ SINGLEMODE - MONTÁŽ DO OSAZENÉ TRUBKY</t>
  </si>
  <si>
    <t>"viz textová a výkresová část projektové dokumentace"1180.000000 = 1180,000 [A]</t>
  </si>
  <si>
    <t>"viz textová a výkresová část projektové dokumentace"5005.000000 = 5005,000 [A]</t>
  </si>
  <si>
    <t>"viz textová a výkresová část projektové dokumentace"9075.000000 = 9075,000 [A]</t>
  </si>
  <si>
    <t>"viz textová a výkresová část projektové dokumentace"47.000000 = 47,000 [A]</t>
  </si>
  <si>
    <t>75IA31</t>
  </si>
  <si>
    <t>OPTOTRUBKOVÁ SPOJKA Y PRŮMĚRU DO 40 MM - DODÁVKA</t>
  </si>
  <si>
    <t>75IA3X</t>
  </si>
  <si>
    <t>OPTOTRUBKOVÁ SPOJKA Y - MONTÁŽ</t>
  </si>
  <si>
    <t>75IA3Y</t>
  </si>
  <si>
    <t>OPTOTRUBKOVÁ SPOJKA Y - DEMONTÁŽ</t>
  </si>
  <si>
    <t>"viz textová a výkresová část projektové dokumentace"34.000000 = 34,000 [A]</t>
  </si>
  <si>
    <t>"viz textová a výkresová část projektové dokumentace"80.000000 = 80,000 [A]</t>
  </si>
  <si>
    <t>75IE21</t>
  </si>
  <si>
    <t>SKŘÍŇ ROZVODNÁ DO 100 PÁRŮ - DODÁVKA</t>
  </si>
  <si>
    <t>75IE2X</t>
  </si>
  <si>
    <t>SKŘÍŇ ROZVODNÁ DO 100 PÁRŮ - MONTÁŽ</t>
  </si>
  <si>
    <t>75IE2Y</t>
  </si>
  <si>
    <t>SKŘÍŇ ROZVODNÁ DO 100 PÁRŮ - DEMONTÁŽ</t>
  </si>
  <si>
    <t>75IE3Y</t>
  </si>
  <si>
    <t>SKŘÍŇ ROZVODNÁ PŘES 100 PÁRŮ - DEMONTÁŽ</t>
  </si>
  <si>
    <t>75IE41</t>
  </si>
  <si>
    <t>SLOUPKOVÝ ROZVADĚČ DO 100 PÁRŮ - DODÁVKA</t>
  </si>
  <si>
    <t>75IE4X</t>
  </si>
  <si>
    <t>SLOUPKOVÝ ROZVADĚČ DO 100 PÁRŮ - MONTÁŽ</t>
  </si>
  <si>
    <t>75IE4Y</t>
  </si>
  <si>
    <t>SLOUPKOVÝ ROZVADĚČ DO 100 PÁRŮ - DEMONTÁŽ</t>
  </si>
  <si>
    <t>75IEC1</t>
  </si>
  <si>
    <t>VENKOVNÍ TELEFONNÍ OBJEKT NA SLOUPKU - DODÁVKA</t>
  </si>
  <si>
    <t>75IEC3</t>
  </si>
  <si>
    <t>VENKOVNÍ TELEFONNÍ OBJEKT NA OBJEKTU - DODÁVKA</t>
  </si>
  <si>
    <t>75IECX</t>
  </si>
  <si>
    <t>VENKOVNÍ TELEFONNÍ OBJEKT - MONTÁŽ</t>
  </si>
  <si>
    <t>75IECY</t>
  </si>
  <si>
    <t>VENKOVNÍ TELEFONNÍ OBJEKT - DEMONTÁŽ</t>
  </si>
  <si>
    <t>75IEE1</t>
  </si>
  <si>
    <t>OPTICKÝ ROZVADĚČ 19" PROVEDENÍ DO 12 VLÁKEN - DODÁVKA</t>
  </si>
  <si>
    <t>"viz textová a výkresová část projektové dokumentace"33.000000 = 33,000 [A]</t>
  </si>
  <si>
    <t>75IEE4</t>
  </si>
  <si>
    <t>OPTICKÝ ROZVADĚČ 19" PROVEDENÍ 48 VLÁKEN - DODÁVKA</t>
  </si>
  <si>
    <t>75IEEX</t>
  </si>
  <si>
    <t>OPTICKÝ ROZVADĚČ 19" PROVEDENÍ - MONTÁŽ</t>
  </si>
  <si>
    <t>75IEEY</t>
  </si>
  <si>
    <t>OPTICKÝ ROZVADĚČ 19" PROVEDENÍ - DEMONTÁŽ</t>
  </si>
  <si>
    <t>"viz textová a výkresová část projektové dokumentace"42.000000 = 42,000 [A]</t>
  </si>
  <si>
    <t>75IEJY</t>
  </si>
  <si>
    <t>ZASLEPOVACÍ MODUL 12 VLÁKEN - DEMONTÁŽ</t>
  </si>
  <si>
    <t>"viz textová a výkresová část projektové dokumentace"14.000000 = 14,000 [A]</t>
  </si>
  <si>
    <t>75IF4Y</t>
  </si>
  <si>
    <t>MONTÁŽNÍ RÁM DO 10+1 - DEMONTÁŽ</t>
  </si>
  <si>
    <t>75IF61</t>
  </si>
  <si>
    <t>MONTÁŽNÍ RÁM 20+1 - DODÁVKA</t>
  </si>
  <si>
    <t>75IF6X</t>
  </si>
  <si>
    <t>MONTÁŽNÍ RÁM 20+1 - MONTÁŽ</t>
  </si>
  <si>
    <t>75IF9Y</t>
  </si>
  <si>
    <t>KONSTRUKCE DO SKŘÍNĚ 19" PRO UPEVNĚNÍ ZAŘÍZENÍ - DEMONTÁŽ</t>
  </si>
  <si>
    <t>"viz textová a výkresová část projektové dokumentace"400.000000 = 400,000 [A]</t>
  </si>
  <si>
    <t>75IFDY</t>
  </si>
  <si>
    <t>KONSTRUKCE STOJANOVÉ ŘADY - DEMONTÁŽ</t>
  </si>
  <si>
    <t>"viz textová a výkresová část projektové dokumentace"500.000000 = 500,000 [A]</t>
  </si>
  <si>
    <t>75IH11</t>
  </si>
  <si>
    <t>UKONČENÍ KABELU CELOPLASTOVÉHO BEZ PANCÍŘE DO 40 ŽIL</t>
  </si>
  <si>
    <t>75IH1Y</t>
  </si>
  <si>
    <t>UKONČENÍ KABELU CELOPLASTOVÉHO BEZ PANCÍŘE - DEMONTÁŽ</t>
  </si>
  <si>
    <t>"viz textová a výkresová část projektové dokumentace"72.000000 = 72,000 [A]</t>
  </si>
  <si>
    <t>"viz textová a výkresová část projektové dokumentace"568.000000 = 568,000 [A]</t>
  </si>
  <si>
    <t>"viz textová a výkresová část projektové dokumentace"142.000000 = 142,000 [A]</t>
  </si>
  <si>
    <t>75IJ15</t>
  </si>
  <si>
    <t>MĚŘENÍ A VYROVNÁNÍ KAPACITNÍCH NEROVNOVÁH NA MÍSTNÍM SDĚLOVACÍM KABELU, KABEL DO 4 KM DÉLKY, 1 ČTYŘKA</t>
  </si>
  <si>
    <t>"viz textová a výkresová část projektové dokumentace"252.000000 = 252,000 [A]</t>
  </si>
  <si>
    <t>"viz textová a výkresová část projektové dokumentace"288.000000 = 288,000 [A]</t>
  </si>
  <si>
    <t>"viz textová a výkresová část projektové dokumentace"96.000000 = 96,000 [A]</t>
  </si>
  <si>
    <t>TRANSFORMÁTOR ODDĚLOVACÍ (OCHRANNÝ) PŘES 1000 VA</t>
  </si>
  <si>
    <t>75K11Y</t>
  </si>
  <si>
    <t>"viz textová a výkresová část projektové dokumentace"7.670000 = 7,670 [A]</t>
  </si>
  <si>
    <t>"viz textová a výkresová část projektové dokumentace"110.000000 = 110,000 [A]</t>
  </si>
  <si>
    <t>"viz textová a výkresová část projektové dokumentace"10.400000 = 10,400 [A]</t>
  </si>
  <si>
    <t>R75IEC1</t>
  </si>
  <si>
    <t>Venkovní telefonní objekt na sloupku, skříň společná přístrojová 3D, včetně výstroje a montáže</t>
  </si>
  <si>
    <t>1. Položka obsahuje:
 – dodávku a montáž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</si>
  <si>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"viz textová a výkresová část projektové dokumentace"5260.000000 = 5260,000 [A]</t>
  </si>
  <si>
    <t>"viz textová a výkresová část projektové dokumentace"6.890000 = 6,890 [A]</t>
  </si>
  <si>
    <t>"viz textová a výkresová část projektové dokumentace"473.880000 = 473,880 [A]</t>
  </si>
  <si>
    <t>"viz textová a výkresová část projektové dokumentace"0.200000 = 0,200 [A]</t>
  </si>
  <si>
    <t>"viz textová a výkresová část projektové dokumentace"0.400000 = 0,400 [A]</t>
  </si>
  <si>
    <t>PS03022021</t>
  </si>
  <si>
    <t>"viz textová a výkresová část projektové dokumentace"41.150000 = 41,150 [A]</t>
  </si>
  <si>
    <t>132737</t>
  </si>
  <si>
    <t>HLOUBENÍ RÝH ŠÍŘ DO 2M PAŽ I NEPAŽ TŘ. I, ODVOZ DO 16KM</t>
  </si>
  <si>
    <t>"viz textová a výkresová část projektové dokumentace"4.115000 = 4,115 [A]</t>
  </si>
  <si>
    <t>"viz textová a výkresová část projektové dokumentace"37.035000 = 37,035 [A]</t>
  </si>
  <si>
    <t>"viz textová a výkresová část projektové dokumentace"120.000000 = 120,000 [A]</t>
  </si>
  <si>
    <t>702412</t>
  </si>
  <si>
    <t>KABELOVÝ PROSTUP DO OBJEKTU PŘES ZÁKLAD ZDĚNÝ SVĚTLÉ ŠÍŘKY PŘES 100 DO 200 MM</t>
  </si>
  <si>
    <t>703212</t>
  </si>
  <si>
    <t>KABELOVÝ ŽLAB NOSNÝ/DRÁTĚNÝ ŽÁROVĚ ZINKOVANÝ VČETNĚ UPEVNĚNÍ A PŘÍSLUŠENSTVÍ SVĚTLÉ ŠÍŘKY PŘES 100 DO 250 MM</t>
  </si>
  <si>
    <t>703511</t>
  </si>
  <si>
    <t>ELEKTROINSTALAČNÍ LIŠTA ŠÍŘKY DO 30 MM</t>
  </si>
  <si>
    <t>"25: 60; viz textová a výkresová část projektové dokumentace"10.000000 = 10,000 [A]</t>
  </si>
  <si>
    <t>Technická specifikace položky odpovídá příslušné cenové soustavě.</t>
  </si>
  <si>
    <t>703721</t>
  </si>
  <si>
    <t>KABELOVÁ PŘÍCHYTKA PRO ROZSAH UPNUTÍ DO 25 MM</t>
  </si>
  <si>
    <t>741321</t>
  </si>
  <si>
    <t>ZÁSUVKA INSTALAČNÍ JEDNODUCHÁ S PŘEPĚŤOVOU OCHRANOU, MONTÁŽ NA KRABICI</t>
  </si>
  <si>
    <t>741C01</t>
  </si>
  <si>
    <t>EKVIPOTENCIÁLNÍ PŘÍPOJNICE</t>
  </si>
  <si>
    <t>741C05</t>
  </si>
  <si>
    <t>SPOJOVÁNÍ UZEMŇOVACÍCH VODIČŮ</t>
  </si>
  <si>
    <t>742G11</t>
  </si>
  <si>
    <t>KABEL NN DVOU- A TŘÍŽÍLOVÝ CU S PLASTOVOU IZOLACÍ DO 2,5 MM2</t>
  </si>
  <si>
    <t>"viz textová a výkresová část projektové dokumentace"255.000000 = 255,000 [A]</t>
  </si>
  <si>
    <t>744612</t>
  </si>
  <si>
    <t>JISTIČ JEDNOPÓLOVÝ (10 KA) OD 4 DO 10 A</t>
  </si>
  <si>
    <t>744L51</t>
  </si>
  <si>
    <t>RELÉ - POMOCNÝ SPÍNAČ</t>
  </si>
  <si>
    <t>744Q21</t>
  </si>
  <si>
    <t>SVODIČ PŘEPĚTÍ TYP 1+2 (TŘÍDA B+C) 1-2 PÓLOVÝ</t>
  </si>
  <si>
    <t>"Viz textová a výkresová část projektové dokumentace"4.000000 = 4,000 [A]</t>
  </si>
  <si>
    <t>744R11</t>
  </si>
  <si>
    <t>SVORKA DO 2,5 MM2</t>
  </si>
  <si>
    <t>75J131</t>
  </si>
  <si>
    <t>NOSNÁ LIŠTA DIN - DODÁVKA</t>
  </si>
  <si>
    <t>"viz textová a výkresová část projektové dokumentace"0.500000 = 0,500 [A]</t>
  </si>
  <si>
    <t>75J13X</t>
  </si>
  <si>
    <t>NOSNÁ LIŠTA DIN - MONTÁŽ</t>
  </si>
  <si>
    <t>"viz textová a výkresová část projektové dokumentace"0.050000 = 0,050 [A]</t>
  </si>
  <si>
    <t>75J23X</t>
  </si>
  <si>
    <t>KABEL SDĚLOVACÍ, MONTÁŽ A UPEVNĚNÍ</t>
  </si>
  <si>
    <t>75J321</t>
  </si>
  <si>
    <t>KABEL SDĚLOVACÍ PRO STRUKTUROVANOU KABELÁŽ FTP/STP</t>
  </si>
  <si>
    <t>"viz textová a výkresová část projektové dokumentace"0.120000 = 0,120 [A]</t>
  </si>
  <si>
    <t>75J32X</t>
  </si>
  <si>
    <t>KABEL SDĚLOVACÍ PRO STRUKTUROVANOU KABELÁŽ FTP/STP - MONTÁŽ</t>
  </si>
  <si>
    <t>75L113</t>
  </si>
  <si>
    <t>ROZHLASOVÁ ÚSTŘEDNA DIGITÁLNÍ (IP) PROVEDENÍ SE ZESILOVAČEM DO 300W - DODÁVKA</t>
  </si>
  <si>
    <t>75L11X</t>
  </si>
  <si>
    <t>ROZHLASOVÁ ÚSTŘEDNA - MONTÁŽ</t>
  </si>
  <si>
    <t>75L163</t>
  </si>
  <si>
    <t>ROZHLASOVÉ PŘÍSLUŠENSTVÍ - ROZVODNÁ KRABICE PRO ROZHLAS - DODÁVKA</t>
  </si>
  <si>
    <t>75L16X</t>
  </si>
  <si>
    <t>ROZHLASOVÉ PŘÍSLUŠENSTVÍ - MONTÁŽ</t>
  </si>
  <si>
    <t>75L1A1</t>
  </si>
  <si>
    <t>MĚŘENÍ AKUSTICKÉHO HLUKU NA HRANICI OCHRANNÉHO PÁSMA V ŽST</t>
  </si>
  <si>
    <t>75L1B1</t>
  </si>
  <si>
    <t>ZKOUŠENÍ, NASTAVENÍ HLASITOSTI ROZHLASOVÉHO ZAŘÍZENÍ</t>
  </si>
  <si>
    <t>75L1B2</t>
  </si>
  <si>
    <t>ZKOUŠENÍ, NASTAVENÍ A UVEDENÍ ROZHLASOVÉHO ZAŘÍZENÍ DO PROVOZU</t>
  </si>
  <si>
    <t>75L1C3</t>
  </si>
  <si>
    <t>DEMONTÁŽ ROZHLASOVÉHO ZAŘÍZENÍ DO 300 W</t>
  </si>
  <si>
    <t>75L3E1</t>
  </si>
  <si>
    <t xml:space="preserve">SW PRO ŘÍZENÍ SYSTÉMU (TRAŤOVÉ NASAZENÍ) - SW CŘP  (KLIENT + SERVER) PRO 2-5 STANIC (TRAŤOVÉ NASAZENÍ)</t>
  </si>
  <si>
    <t>75L3E5</t>
  </si>
  <si>
    <t>SW PRO ŘÍZENÍ SYSTÉMU (TRAŤOVÉ NASAZENÍ) - SW MODUL PRO ŘÍZENÍ RÚ</t>
  </si>
  <si>
    <t>75L3E8</t>
  </si>
  <si>
    <t>SW PRO ŘÍZENÍ SYSTÉMU (TRAŤOVÉ NASAZENÍ) - SW MODUL HLÁŠENÍ</t>
  </si>
  <si>
    <t>75O94L</t>
  </si>
  <si>
    <t>DDTS ŽDC, INTEGRACE ROZ DO SERVERŮ A KLIENTŮ DDTS ŽDC</t>
  </si>
  <si>
    <t>75O94M</t>
  </si>
  <si>
    <t>DDTS ŽDC, INTEGRACE ROZ DO INK DDTS ŽDC</t>
  </si>
  <si>
    <t>75O961</t>
  </si>
  <si>
    <t>DDTS ŽDC, SPOLUPRÁCE ZHOTOVITELE URČENÉHO ZAŘÍZENÍ PŘI INTEGRACI DO DDTS</t>
  </si>
  <si>
    <t>"viz textová a výkresová část projektové dokumentace"220.000000 = 220,000 [A]</t>
  </si>
  <si>
    <t>R75JA5</t>
  </si>
  <si>
    <t>Montáž metalického patchcordu</t>
  </si>
  <si>
    <t>1. Položka obsahuje:
 – práce spojené s montáží specifikované kabelizace specifikovaným způsobem
 – veškeré potřebné mechanizmy, včetně obsluhy, náklady na mzdy a přibližné (průměrné) náklady na pořízení potřebných materiálů
2. Položka neobsahuje:
 X
3. Způsob měření:
Práce specifikovaného se měří délce kabelizace udané v kusech</t>
  </si>
  <si>
    <t>R75JA61</t>
  </si>
  <si>
    <t>Metalický patchcord</t>
  </si>
  <si>
    <t>1. Položka obsahuje:
 – dodávku specifikované kabelizace včetně potřebného drobného montážního materiálu
 – dopravu a skladování
2. Položka neobsahuje:
 X
3. Způsob měření:
Dodávka specifikované kabelizace se měří v délce kus</t>
  </si>
  <si>
    <t>R75LC0</t>
  </si>
  <si>
    <t>Provizorní stavy rozhlasového zařízení</t>
  </si>
  <si>
    <t>PŘÍPAD</t>
  </si>
  <si>
    <t>Provizorní stav přepojování, spojkování kabelizace, montáž a demontáž rozhlasového zařízení, včetně dodávky a příslušenství</t>
  </si>
  <si>
    <t>"viz textová a výkresová část projektové dokumentace15.552000 = 15,552 [A]"7.736000 = 7,736 [A]</t>
  </si>
  <si>
    <t>"viz textová a výkresová část projektové dokumentace0.100000 = 0,100 [A]"0.200000 = 0,200 [A]</t>
  </si>
  <si>
    <t>PS03022031</t>
  </si>
  <si>
    <t>703412</t>
  </si>
  <si>
    <t>ELEKTROINSTALAČNÍ TRUBKA PLASTOVÁ VČETNĚ UPEVNĚNÍ A PŘÍSLUŠENSTVÍ DN PRŮMĚRU PŘES 25 DO 40 MM</t>
  </si>
  <si>
    <t>744652</t>
  </si>
  <si>
    <t>JISTIČ DC OD 4 DO 10 A</t>
  </si>
  <si>
    <t>747213</t>
  </si>
  <si>
    <t>CELKOVÁ PROHLÍDKA, ZKOUŠENÍ, MĚŘENÍ A VYHOTOVENÍ VÝCHOZÍ REVIZNÍ ZPRÁVY, PRO OBJEM IN PŘES 500 DO 1000 TIS. KČ</t>
  </si>
  <si>
    <t>747214</t>
  </si>
  <si>
    <t>CELKOVÁ PROHLÍDKA, ZKOUŠENÍ, MĚŘENÍ A VYHOTOVENÍ VÝCHOZÍ REVIZNÍ ZPRÁVY, PRO OBJEM IN - PŘÍPLATEK ZA KAŽDÝCH DALŠÍCH I ZAPOČATÝCH 500 TIS. KČ</t>
  </si>
  <si>
    <t>74F323</t>
  </si>
  <si>
    <t>75IF11</t>
  </si>
  <si>
    <t>SPOJOVACÍ SVORKOVNICE 2/10 - DODÁVKA</t>
  </si>
  <si>
    <t>75IF1X</t>
  </si>
  <si>
    <t>SPOJOVACÍ SVORKOVNICE 2/10 - MONTÁŽ</t>
  </si>
  <si>
    <t>75J222</t>
  </si>
  <si>
    <t>KABEL SDĚLOVACÍ PRO VNITŘNÍ POUŽITÍ DO 20 PÁRŮ PRŮMĚRU 0,5 MM</t>
  </si>
  <si>
    <t>75J931</t>
  </si>
  <si>
    <t>METALICKÝ PATCHCORD DO 2M - DODÁVKA</t>
  </si>
  <si>
    <t>Technická specifikace položky odpovídá textu položky, dodávka+montáž</t>
  </si>
  <si>
    <t>75J93X</t>
  </si>
  <si>
    <t>METALICKÝ PATCHCORD - MONTÁŽ</t>
  </si>
  <si>
    <t>75JA51</t>
  </si>
  <si>
    <t>ROZVADĚČ STRUKT. KABELÁŽE, ORGANIZÉR - DODÁVKA</t>
  </si>
  <si>
    <t>75JA54</t>
  </si>
  <si>
    <t>ROZVADĚČ STRUKT. KABELÁŽE, PATCHPANEL 48 ZÁSUVEK - DODÁVKA</t>
  </si>
  <si>
    <t>telefonní patchpanel 50p.</t>
  </si>
  <si>
    <t>75JA57</t>
  </si>
  <si>
    <t>ROZVADĚČ STRUKT. KABELÁŽE, PATCHPANEL - ZÁSUVKA RJ45 (KEYSTONE) - DODÁVKA</t>
  </si>
  <si>
    <t>75JA58</t>
  </si>
  <si>
    <t>ROZVADĚČ STRUKT. KABELÁŽE, PATCHPANEL - POE INJEKTOR - DODÁVKA</t>
  </si>
  <si>
    <t>75JA5X</t>
  </si>
  <si>
    <t>ROZVADĚČ STRUKT. KABELÁŽE, MONTÁŽ ORGANIZÉRU, PATCHPANELU</t>
  </si>
  <si>
    <t>75M111</t>
  </si>
  <si>
    <t>TELEFONNÍ PŘÍSTROJ MB - DODÁVKA</t>
  </si>
  <si>
    <t>75M11X</t>
  </si>
  <si>
    <t>TELEFONNÍ PŘÍSTROJ MB - MONTÁŽ</t>
  </si>
  <si>
    <t>75M262</t>
  </si>
  <si>
    <t>TELEFONNÍ ZAPOJOVAČ ANALOGOVÝ, NÁHRADNÍ ZAPOJOVAČ DO STOLU VÝPRAVČÍHO - DODÁVKA</t>
  </si>
  <si>
    <t>75M26X</t>
  </si>
  <si>
    <t>TELEFONNÍ ZAPOJOVAČ ANALOGOVÝ, NÁHRADNÍ ZAPOJOVAČ - MONTÁŽ</t>
  </si>
  <si>
    <t>75M337</t>
  </si>
  <si>
    <t>DIGITÁLNÍ TELEFONIE A VOIP, IP TELEFON KANCELÁŘSKÝ STŘEDNÍ - DODÁVKA</t>
  </si>
  <si>
    <t>75M33X</t>
  </si>
  <si>
    <t>DIGITÁLNÍ TELEFONIE A VOIP, IP TELEFON - MONTÁŽ</t>
  </si>
  <si>
    <t>75M342</t>
  </si>
  <si>
    <t>DIGITÁLNÍ TELEFONIE A VOIP, PŘEVODNÍK IP/ANALOG 4 PORTY - DODÁVKA</t>
  </si>
  <si>
    <t>75M343</t>
  </si>
  <si>
    <t>DIGITÁLNÍ TELEFONIE A VOIP, PŘEVODNÍK IP/ANALOG 8 PORTŮ - DODÁVKA</t>
  </si>
  <si>
    <t>75M344</t>
  </si>
  <si>
    <t>DIGITÁLNÍ TELEFONIE A VOIP, PŘEVODNÍK - MONTÁŽ</t>
  </si>
  <si>
    <t>75M346</t>
  </si>
  <si>
    <t>DIGITÁLNÍ TELEFONIE A VOIP, NAPÁJECÍ ADAPTÉR PRO IP TELEFON - DODÁVKA</t>
  </si>
  <si>
    <t>75M34C</t>
  </si>
  <si>
    <t>DIGITÁLNÍ TELEFONIE A VOIP, LICENCE IP TELEFONIE KANCELÁŘSKÁ VČ. ROČNÍ PODPORY - 1 UŽIVATEL</t>
  </si>
  <si>
    <t>75M34X</t>
  </si>
  <si>
    <t>DIGITÁLNÍ TELEFONIE A VOIP, NAPÁJECÍ ADAPTÉR PRO IP TELEFON - MONTÁŽ</t>
  </si>
  <si>
    <t>75M421</t>
  </si>
  <si>
    <t>TELEFONNÍ ZAPOJOVAČ DIGITÁLNÍ, DISPEČERSKÝ TERMINÁL VOIP S DOTYKOVOU OBRAZOVKOU - DODÁVKA</t>
  </si>
  <si>
    <t>75M42X</t>
  </si>
  <si>
    <t>TELEFONNÍ ZAPOJOVAČ DIGITÁLNÍ, DISPEČERSKÝ TERMINÁL VOIP - MONTÁŽ</t>
  </si>
  <si>
    <t>75M442</t>
  </si>
  <si>
    <t>TELEFONNÍ ZAPOJOVAČ DIGITÁLNÍ, ŘÍDÍCÍ ČÁSTI SÍTĚ CUCM LICENCE</t>
  </si>
  <si>
    <t>75M444</t>
  </si>
  <si>
    <t>TELEFONNÍ ZAPOJOVAČ DIGITÁLNÍ, ŘÍDÍCÍ ČÁSTI SÍTĚ SCU LICENCE</t>
  </si>
  <si>
    <t>75M614</t>
  </si>
  <si>
    <t>IP TELEFONNÍ ÚSTŘEDNA 7U, 200 UŽIVATELŮ Z TOHO AŽ 96 ANALOG., ISDN30, SIP TRUNK 60CH., BACKUP SERVER, 3 ROKY PODPORY - DODÁVKA</t>
  </si>
  <si>
    <t>kompletní dodávka</t>
  </si>
  <si>
    <t>75M62X</t>
  </si>
  <si>
    <t>TELEFONNÍ ÚSTŘEDNA, IP TELEFONNÍ ÚSTŘEDNA - MONTÁŽ</t>
  </si>
  <si>
    <t>75M717</t>
  </si>
  <si>
    <t>ZÁZNAMOVÉ ZAŘÍZENÍ, LICENCE - ZÁZNAM VOIP KANÁLU</t>
  </si>
  <si>
    <t>75M71A</t>
  </si>
  <si>
    <t>ZÁZNAMOVÉ ZAŘÍZENÍ, LICENCE - KAC, AKTIVACE JEDNOHO KANÁLU/ZAŘÍZENÍ</t>
  </si>
  <si>
    <t>R030220311</t>
  </si>
  <si>
    <t>TELEFONNÍ ZAPOJOVAČ DIGITÁLNÍ - KONFIGURACE, DOPLNĚNÍ SW A LICENCÍ</t>
  </si>
  <si>
    <t>1. Položka obsahuje:
 – dodávku specifikovaného bloku/zařízení včetně potřebného drobného montážního materiálu
 – dodávku souvisejícího příslušenství pro specifikovaný blok/zařízení
 – kompletní dodávku SW vybanení, licencí, konfigurace
 – dopravu a skladování
2. Položka neobsahuje:
 X
3. Způsob měření:
Udává se počet kusů kompletní konstrukce nebo práce.</t>
  </si>
  <si>
    <t>R030220312</t>
  </si>
  <si>
    <t>KOMPLETNÍ DEMONTÁŽ STÁVAJÍCÍ ÚSTŘEDNY MD110 VČ. PŘÍSLUŠENSTVÍ a ROZVODŮ</t>
  </si>
  <si>
    <t>CELEK</t>
  </si>
  <si>
    <t>1. Položka obsahuje:
 – kompletní demontáž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</si>
  <si>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R030220313</t>
  </si>
  <si>
    <t>KOMPLETNÍ DEMONTÁŽ STÁVAJÍCÍHO TELEFONNÍHO ZAPOJOVAČE VČ. PŘÍSLUŠENSTVÍ a ROZVODŮ</t>
  </si>
  <si>
    <t>R030220314</t>
  </si>
  <si>
    <t>ÚPRAVA PŘENOSOVÉ A DATOVÉ SÍTĚ (KONFIGURACE, NASTAVENÍ)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</si>
  <si>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</si>
  <si>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R030220315</t>
  </si>
  <si>
    <t>ZAJIŠTĚNÍ PROVIZORNÍCH STAVŮ NA ZAŘÍZENÍ</t>
  </si>
  <si>
    <t>"viz textová a výkresová část projektové dokumentace"24.000000 = 24,000 [A]</t>
  </si>
  <si>
    <t>1. Položka obsahuje:
 – kompletní montáž a demontáž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</si>
  <si>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R030220316</t>
  </si>
  <si>
    <t>ÚPRAVA TELEFONNÍ SÍTĚ (KONFIGURACE, NASTAVENÍ, ČÍSLOVÁNÍ)</t>
  </si>
  <si>
    <t>R030220317</t>
  </si>
  <si>
    <t>ÚPRAVA SW A KONFIGURACE DOTYKOVÝCH TERMINÁLŮ</t>
  </si>
  <si>
    <t>"viz textová a výkresová část projektové dokumentace"0.020000 = 0,020 [A]</t>
  </si>
  <si>
    <t>PS030220414</t>
  </si>
  <si>
    <t>702521</t>
  </si>
  <si>
    <t>PRŮRAZ ZDIVEM (PŘÍČKOU) BETONOVÝM TLOUŠŤKY DO 45 CM</t>
  </si>
  <si>
    <t>703756</t>
  </si>
  <si>
    <t>PROTIPOŽÁRNÍ TMEL ( TUBA - 1000ML ), DO EI 90 MIN.</t>
  </si>
  <si>
    <t>75K611</t>
  </si>
  <si>
    <t>AKUMULÁTOROVÁ BATERIE DO 50AH - DODÁVKA</t>
  </si>
  <si>
    <t>75O511</t>
  </si>
  <si>
    <t>PZTS, ÚSTŘEDNA DO 48 ZÓN - DODÁVKA</t>
  </si>
  <si>
    <t>75O51X</t>
  </si>
  <si>
    <t>PZTS, ÚSTŘEDNA - MONTÁŽ</t>
  </si>
  <si>
    <t>75O521</t>
  </si>
  <si>
    <t>PZTS, SOFTWARE ÚSTŘEDNY - DODÁVKA</t>
  </si>
  <si>
    <t>75O541</t>
  </si>
  <si>
    <t>PZTS, KLÁVESNICE - BAREVNÝ DOTYKOVÝ DISPLEJ - DODÁVKA</t>
  </si>
  <si>
    <t>včetně integrované čtečky karet</t>
  </si>
  <si>
    <t>75O54X</t>
  </si>
  <si>
    <t>PZTS, KLÁVESNICE - MONTÁŽ</t>
  </si>
  <si>
    <t>75O551</t>
  </si>
  <si>
    <t>PZTS, KONCENTRÁTOR 8 ZÓN + 4 PGM VÝSTUPY V PLASTOVÉM KRYTU - DODÁVKA</t>
  </si>
  <si>
    <t>75O55X</t>
  </si>
  <si>
    <t>PZTS, KONCENTRÁTOR - MONTÁŽ</t>
  </si>
  <si>
    <t>75O561</t>
  </si>
  <si>
    <t>PZTS, ROZVODNÁ KRABICE - DODÁVKA</t>
  </si>
  <si>
    <t>75O56X</t>
  </si>
  <si>
    <t>PZTS, ROZVODNÁ KRABICE - MONTÁŽ</t>
  </si>
  <si>
    <t>75O571</t>
  </si>
  <si>
    <t>PZTS, MAGNETICKÝ KONTAKT PLASTOVÝ - LEHKÉ PROVEDENÍ - DODÁVKA</t>
  </si>
  <si>
    <t>75O57X</t>
  </si>
  <si>
    <t>PZTS, MAGNETICKÝ KONTAKT - MONTÁŽ</t>
  </si>
  <si>
    <t>75O592</t>
  </si>
  <si>
    <t>PZTS, PROSTOROVÝ DETEKTOR DUÁLNÍ - DODÁVKA</t>
  </si>
  <si>
    <t>75O59X</t>
  </si>
  <si>
    <t>PZTS, PROSTOROVÝ DETEKTOR - MONTÁŽ</t>
  </si>
  <si>
    <t>75O5B1</t>
  </si>
  <si>
    <t>PZTS, HLÁSIČ KOUŘE - DODÁVKA</t>
  </si>
  <si>
    <t>75O5BX</t>
  </si>
  <si>
    <t>PZTS, HLÁSIČ KOUŘE - MONTÁŽ</t>
  </si>
  <si>
    <t>75O5G1</t>
  </si>
  <si>
    <t>PZTS, BEZKONTAKTNÍ ČTEČKA KARET - DODÁVKA</t>
  </si>
  <si>
    <t>75O5GX</t>
  </si>
  <si>
    <t>PZTS, BEZKONTAKTNÍ ČTEČKA KARET - MONTÁŽ</t>
  </si>
  <si>
    <t>75O5H1</t>
  </si>
  <si>
    <t>PZTS, PROPOJOVACÍ MODUL PRO ČTEČKU - DODÁVKA</t>
  </si>
  <si>
    <t>75O5HX</t>
  </si>
  <si>
    <t>PZTS, PROPOJOVACÍ MODUL PRO ČTEČKU - MONTÁŽ</t>
  </si>
  <si>
    <t>75O5J1</t>
  </si>
  <si>
    <t>PZTS, KOMUNIKAČNÍ ROZHRANÍ PRO INTEGRACI DO PROGRAMU TŘETÍCH STRAN TCP/IP - DODÁVKA</t>
  </si>
  <si>
    <t>75O5J2</t>
  </si>
  <si>
    <t xml:space="preserve">PZTS,  KOMUNIKAČNÍ ROZHRANÍ PRO MONITORING, SPRÁVU UŽIVATELŮ A KONFIGURACI TCP/IP - DODÁVKA</t>
  </si>
  <si>
    <t>75O5JX</t>
  </si>
  <si>
    <t>PZTS, KOMUNIKAČNÍ ROZHRANÍ - MONTÁŽ</t>
  </si>
  <si>
    <t>75O5O1</t>
  </si>
  <si>
    <t>PZTS, ŠKOLENÍ A ZÁCVIK PERSONÁLU OBSLUHUJÍCÍHO ZAŘÍZENÍ PZTS</t>
  </si>
  <si>
    <t>75O5O2</t>
  </si>
  <si>
    <t>PZTS, ZÁVĚREČNÉ OŽIVENÍ, NASTAVENÍ A FUNKČNÍ ODZKOUŠENÍ ZAŘÍZENÍ PZTS</t>
  </si>
  <si>
    <t>75O5O4</t>
  </si>
  <si>
    <t>PZTS, UVEDENÍ ÚSTŘEDNY PZTS DO TRVALÉHO PROVOZU</t>
  </si>
  <si>
    <t>75O5O5</t>
  </si>
  <si>
    <t>PZTS, REVIZE ÚSTŘEDNY PZTS</t>
  </si>
  <si>
    <t>R302204141</t>
  </si>
  <si>
    <t>KOMPLETNÍ PŘEPĚŤOVÁ OCHRANA ÚSTŘEDNY VČ. PŘÍSLUŠENSTVÍ</t>
  </si>
  <si>
    <t>1. Položka obsahuje:
 – kompletní dodávku a montáž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Způsob měření:
Udává se počet kusů kompletní konstrukce nebo práce.</t>
  </si>
  <si>
    <t>R302204142</t>
  </si>
  <si>
    <t>MODUL RELÉ PRO OVLÁDÁNÍ OSVĚTLENÍ SYSTÉMEM PZTS</t>
  </si>
  <si>
    <t>"viz textová a výkresová část projektové dokumentace"0.010000 = 0,010 [A]</t>
  </si>
  <si>
    <t>PS030220415</t>
  </si>
  <si>
    <t>"viz textová a výkresová část projektové dokumentace"32.600000 = 32,600 [A]</t>
  </si>
  <si>
    <t>132738</t>
  </si>
  <si>
    <t>HLOUBENÍ RÝH ŠÍŘ DO 2M PAŽ I NEPAŽ TŘ. I, ODVOZ DO 20KM</t>
  </si>
  <si>
    <t>"viz textová a výkresová část projektové dokumentace"3.600000 = 3,600 [A]</t>
  </si>
  <si>
    <t>702512</t>
  </si>
  <si>
    <t>PRŮRAZ ZDIVEM (PŘÍČKOU) ZDĚNÝM TLOUŠŤKY PŘES 45 DO 60 CM</t>
  </si>
  <si>
    <t>703211</t>
  </si>
  <si>
    <t>KABELOVÝ ŽLAB NOSNÝ/DRÁTĚNÝ ŽÁROVĚ ZINKOVANÝ VČETNĚ UPEVNĚNÍ A PŘÍSLUŠENSTVÍ SVĚTLÉ ŠÍŘKY DO 100 MM</t>
  </si>
  <si>
    <t>"viz textová a výkresová část projektové dokumentace"70.000000 = 70,000 [A]</t>
  </si>
  <si>
    <t>703752</t>
  </si>
  <si>
    <t>PROTIPOŽÁRNÍ UCPÁVKA STĚNOU/STROPEM, TL DO 50CM, DO EI 90 MIN.</t>
  </si>
  <si>
    <t>74665C</t>
  </si>
  <si>
    <t>PŘIPOJENÍ, OŽIVENÍ A ZPROVOZNĚNÍ PŘENOSOVÉ CESTY V OBJEKTU ŽST</t>
  </si>
  <si>
    <t>75I921</t>
  </si>
  <si>
    <t>OPTOTRUBKA HDPE S LANKEM PRŮMĚRU DO 40 MM</t>
  </si>
  <si>
    <t>75IH91</t>
  </si>
  <si>
    <t>UKONČENÍ KABELU ŠTÍTEK KABELOVÝ - DODÁVKA</t>
  </si>
  <si>
    <t>75IH9X</t>
  </si>
  <si>
    <t>UKONČENÍ KABELU ŠTÍTEK KABELOVÝ - MONTÁŽ</t>
  </si>
  <si>
    <t>"viz textová a výkresová část projektové dokumentace"1.200000 = 1,200 [A]</t>
  </si>
  <si>
    <t>75J922</t>
  </si>
  <si>
    <t>OPTICKÝ PATCHCORD SINGLEMODE PŘES 5 M - DODÁVKA</t>
  </si>
  <si>
    <t>75J932</t>
  </si>
  <si>
    <t>METALICKÝ PATCHCORD DO 5M - DODÁVKA</t>
  </si>
  <si>
    <t>75K231</t>
  </si>
  <si>
    <t>NAPÁJECÍ ZDROJ 48 V DC, SAMOSTATNÝ DO 200W - DODÁVKA</t>
  </si>
  <si>
    <t>75K23X</t>
  </si>
  <si>
    <t>NAPÁJECÍ ZDROJ 48 V DC, SAMOSTATNÝ - MONTÁŽ</t>
  </si>
  <si>
    <t>75L421</t>
  </si>
  <si>
    <t>KAMERA DIGITÁLNÍ (IP) PEVNÁ - DODÁVKA</t>
  </si>
  <si>
    <t>75L424</t>
  </si>
  <si>
    <t>KAMERA DIGITÁLNÍ (IP) SW LICENCE</t>
  </si>
  <si>
    <t>75L42X</t>
  </si>
  <si>
    <t>KAMERA DIGITÁLNÍ (IP) - MONTÁŽ</t>
  </si>
  <si>
    <t>75L431</t>
  </si>
  <si>
    <t>KAMERA DIGITÁLNÍ (IP) DOME PEVNÁ - DODÁVKA</t>
  </si>
  <si>
    <t>75L434</t>
  </si>
  <si>
    <t>KAMERA DIGITÁLNÍ (IP) DOME SW LICENCE</t>
  </si>
  <si>
    <t>75L43X</t>
  </si>
  <si>
    <t>KAMERA DIGITÁLNÍ (IP) DOME - MONTÁŽ</t>
  </si>
  <si>
    <t>75L453</t>
  </si>
  <si>
    <t>KAMEROVÝ SERVER - ZÁZNAMOVÉ ZAŘÍZENÍ, DO 32 KAMER (HW, SW) - DODÁVKA</t>
  </si>
  <si>
    <t>75L457</t>
  </si>
  <si>
    <t>KAMEROVÝ SERVER - HDD PŘES 2 TB, PRO PROVOZ 24/7 - DODÁVKA</t>
  </si>
  <si>
    <t>75L45X</t>
  </si>
  <si>
    <t>KAMEROVÝ SERVER - MONTÁŽ</t>
  </si>
  <si>
    <t>75L461</t>
  </si>
  <si>
    <t>KLIENSTKÉ PRACOVIŠTĚ - KOMPLETNÍ PRACOVNÍ STANICE (HW, SW, MONITOR) - DODÁVKA</t>
  </si>
  <si>
    <t>75L46X</t>
  </si>
  <si>
    <t>KLIENSTKÉ PRACOVIŠTĚ - MONTÁŽ</t>
  </si>
  <si>
    <t>75L46Y</t>
  </si>
  <si>
    <t>KLIENSTKÉ PRACOVIŠTĚ - DEMONTÁŽ</t>
  </si>
  <si>
    <t>75L471</t>
  </si>
  <si>
    <t>MONITOR LCD DO 24" PRO PROVOZ 24/7 - DODÁVKA</t>
  </si>
  <si>
    <t>75L47X</t>
  </si>
  <si>
    <t>MONITOR - MONTÁŽ</t>
  </si>
  <si>
    <t>75L481</t>
  </si>
  <si>
    <t>PŘÍSLUŠENSTVÍ KS - ROZVODNÁ SKŘÍŇ KS - DODÁVKA</t>
  </si>
  <si>
    <t>75L482</t>
  </si>
  <si>
    <t>PŘÍSLUŠENSTVÍ KS - PŘEPĚŤOVÁ OCHRANA PRO KS - DODÁVKA</t>
  </si>
  <si>
    <t>75L483</t>
  </si>
  <si>
    <t>PŘÍSLUŠENSTVÍ KS - DRŽÁK PRO KAMEROVÝ KRYT (KAMERU) - DODÁVKA</t>
  </si>
  <si>
    <t>75L48X</t>
  </si>
  <si>
    <t>PŘÍSLUŠENSTVÍ KS - MONTÁŽ</t>
  </si>
  <si>
    <t>75L491</t>
  </si>
  <si>
    <t>ZPROVOZNĚNÍ A NASTAVENÍ KAMERY</t>
  </si>
  <si>
    <t>75L492</t>
  </si>
  <si>
    <t>ZPROVOZNĚNÍ A NASTAVENÍ POHLEDU KAMERY</t>
  </si>
  <si>
    <t>75L493</t>
  </si>
  <si>
    <t>ZPROVOZNĚNÍ A NASTAVENÍ KAMEROVÉHO SYSTÉMU</t>
  </si>
  <si>
    <t>75L494</t>
  </si>
  <si>
    <t>ZPROVOZNĚNÍ A NASTAVENÍ ŠKOLENÍ A ZÁCVIK PERSONÁLU OBSLUHUJÍCÍHO KAMEROVÝ SYSTÉM</t>
  </si>
  <si>
    <t>75L495</t>
  </si>
  <si>
    <t>LICENCE PRO PŘIPOJENÍ KAMERY DO SYSTÉMU KAC</t>
  </si>
  <si>
    <t>75L4A2</t>
  </si>
  <si>
    <t>DEMONTÁŽ KAMEROVÉHO SYSTÉMU PŘES 25 PRVKŮ</t>
  </si>
  <si>
    <t>75M92X</t>
  </si>
  <si>
    <t>DATOVÁ INFRASTRUKTURA LAN, SWITCH PRŮMYSLOVÝ - MONTÁŽ</t>
  </si>
  <si>
    <t>75M97J</t>
  </si>
  <si>
    <t>PŘEVODNÍK - SFP 1G, STŘEDNÍ DOSAH - DODÁVKA</t>
  </si>
  <si>
    <t>75M97X</t>
  </si>
  <si>
    <t>PŘEVODNÍK - MONTÁŽ</t>
  </si>
  <si>
    <t>703753</t>
  </si>
  <si>
    <t>NÁSTŘIK PROTIPOŽÁRNÍ DO 2,5CM NA PŘIPRAVENÝ PODKLAD - PROSTUP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</si>
  <si>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</si>
  <si>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R3022041501</t>
  </si>
  <si>
    <t>"viz textová a výkresová část projektové dokumentace"0.250000 = 0,250 [A]</t>
  </si>
  <si>
    <t>R3022041503</t>
  </si>
  <si>
    <t>ZŘÍZENÍ SERVISNÍ ZÁSUVKY PRO STAHOVÁNÍ ZÁZNAMU Z KS</t>
  </si>
  <si>
    <t>zahrnuje veškeré náklady spojené s objednatelem požadovanými pracemi</t>
  </si>
  <si>
    <t>R3022041504</t>
  </si>
  <si>
    <t>DATOVÁ INFRASTRUKTURA LAN, L2 SWITCH PRŮMYSLOVÝ KOMPAKTNÍ, 8XFE PoE, DC PROVEDENÍ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</si>
  <si>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</si>
  <si>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R3022041505</t>
  </si>
  <si>
    <t>DATOVÁ INFRASTRUKTURA LAN, L2 SWITCH PRŮMYSLOVÝ KOMPAKTNÍ, 2XFE PoE, DC PROVEDENÍ</t>
  </si>
  <si>
    <t>R3022041506</t>
  </si>
  <si>
    <t>DATOVÁ INFRASTRUKTURA LAN, L2 SWITCH PRŮMYSLOVÝ KOMPAKTNÍ, 4XFE PoE, DC PROVEDENÍ</t>
  </si>
  <si>
    <t>R3022041507</t>
  </si>
  <si>
    <t>DATOVÁ INFRASTRUKTURA LAN, L2 SWITCH PRŮMYSLOVÝ KOMPAKTNÍ, 10XSFP, AC PROVEDENÍ</t>
  </si>
  <si>
    <t>R3022041509</t>
  </si>
  <si>
    <t>Spolupráce při integraci do systému DDTS</t>
  </si>
  <si>
    <t>"64: 1; viz technická zpráva"1.000000 = 1,000 [A]</t>
  </si>
  <si>
    <t xml:space="preserve">1. Položka obsahuje: 
- spolupráci zhotovitele určeného sdělovacího, silnoproudého nebo jiného zařízení  (dle TZ) realizovaného samostatným PS/SO se zaintegrováním tohoto zařízení do DDTS
- předání potřebných podkladů (výkresů, databází, specifikací...) k zaintegrování zařízení do DDTS
- spolupráce při integraci a v průběhu vytváření výrobní dokumentace
- veškeré potřebné mechanizmy, včetně obsluhy, náklady na mzdy
2. Položka neobsahuje:
 X
3. Způsob měření:
Udává se jeden kus za PS/SO ve kterém je zařízení určené k integraci do systému DDTS.</t>
  </si>
  <si>
    <t>R3022041510</t>
  </si>
  <si>
    <t>PŘIPOJENÍ KAMEROVÉHO SYSTÉMU DO KAC - KONFIGURAČNÍ PRÁCE</t>
  </si>
  <si>
    <t>1. Položka obsahuje:
 – práce spojené skonfigurací, nastavením a uvedením do provozu specifikovaného celku/bloku/zařízení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Specifické zkoušení a školení se udává v hodinách aktivní činnosti.</t>
  </si>
  <si>
    <t>"viz textová a výkresová část projektové dokumentace"6.800000 = 6,800 [A]</t>
  </si>
  <si>
    <t>PS03022071</t>
  </si>
  <si>
    <t>"2: 1; viz textová a výkresová část projektové dokumentace"1.000000 = 1,000 [A]</t>
  </si>
  <si>
    <t>"3: 69,3; viz textová a výkresová část projektové dokumentace"69.300000 = 69,300 [A]</t>
  </si>
  <si>
    <t>"4: 56,3; viz textová a výkresová část projektové dokumentace"56.300000 = 56,300 [A]</t>
  </si>
  <si>
    <t>"6: 6; viz textová a výkresová část projektové dokumentace"6.000000 = 6,000 [A]</t>
  </si>
  <si>
    <t>"7: 220; viz textová a výkresová část projektové dokumentace"220.000000 = 220,000 [A]</t>
  </si>
  <si>
    <t>"9: 5; viz textová a výkresová část projektové dokumentace"5.000000 = 5,000 [A]</t>
  </si>
  <si>
    <t>"10: 220; viz textová a výkresová část projektové dokumentace"220.000000 = 220,000 [A]</t>
  </si>
  <si>
    <t>"11: 1; viz textová a výkresová část projektové dokumentace"1.000000 = 1,000 [A]</t>
  </si>
  <si>
    <t>702522</t>
  </si>
  <si>
    <t>PRŮRAZ ZDIVEM (PŘÍČKOU) BETONOVÝM TLOUŠŤKY PŘES 45 DO 60 CM</t>
  </si>
  <si>
    <t>"12: 1; viz textová a výkresová část projektové dokumentace"1.000000 = 1,000 [A]</t>
  </si>
  <si>
    <t>702820</t>
  </si>
  <si>
    <t>VYČIŠTĚNÍ STÁVAJÍCÍHO KABELOVÉHO PROSTUPU Z TVÁRNIC NEBO CHRÁNIČEK BEZ KABELOVÉ KOMORY</t>
  </si>
  <si>
    <t>"13: 2; viz textová a výkresová část projektové dokumentace"2.000000 = 2,000 [A]</t>
  </si>
  <si>
    <t>"8: 220; viz textová a výkresová část projektové dokumentace"220.000000 = 220,000 [A]</t>
  </si>
  <si>
    <t>703755</t>
  </si>
  <si>
    <t>PROTIPOŽÁRNÍ UCPÁVKA PROSTUPU KABELOVÉHO PR. DO 200MM, DO EI 90 MIN.</t>
  </si>
  <si>
    <t>"14: 3; viz textová a výkresová část projektové dokumentace"3.000000 = 3,000 [A]</t>
  </si>
  <si>
    <t>"15: 1; viz textová a výkresová část projektové dokumentace"1.000000 = 1,000 [A]</t>
  </si>
  <si>
    <t>"16: 3; viz textová a výkresová část projektové dokumentace"3.000000 = 3,000 [A]</t>
  </si>
  <si>
    <t>"17: 2; viz textová a výkresová část projektové dokumentace"2.000000 = 2,000 [A]</t>
  </si>
  <si>
    <t>"18: 5; viz textová a výkresová část projektové dokumentace"5.000000 = 5,000 [A]</t>
  </si>
  <si>
    <t>"26: 2; viz textová a výkresová část projektové dokumentace"2.000000 = 2,000 [A]</t>
  </si>
  <si>
    <t>"27: 2; viz textová a výkresová část projektové dokumentace"2.000000 = 2,000 [A]</t>
  </si>
  <si>
    <t>75I411</t>
  </si>
  <si>
    <t>KABEL ZEMNÍ DATOVÝ PRŮMĚRU ŽÍLY 0,6 MM DO 4 PÁRŮ</t>
  </si>
  <si>
    <t>"23: 2,76; viz textová a výkresová část projektové dokumentace"2.760000 = 2,760 [A]</t>
  </si>
  <si>
    <t>"24: 2; viz textová a výkresová část projektové dokumentace"2.000000 = 2,000 [A]</t>
  </si>
  <si>
    <t>"25: 2; viz textová a výkresová část projektové dokumentace"2.000000 = 2,000 [A]</t>
  </si>
  <si>
    <t>"28: 6; viz textová a výkresová část projektové dokumentace"6.000000 = 6,000 [A]</t>
  </si>
  <si>
    <t>"29: 6; viz textová a výkresová část projektové dokumentace"6.000000 = 6,000 [A]</t>
  </si>
  <si>
    <t>75IH81</t>
  </si>
  <si>
    <t>UKONČENÍ KABELU OBJÍMKA KABELOVÁ - DODÁVKA</t>
  </si>
  <si>
    <t>"30: 6; viz textová a výkresová část projektové dokumentace"6.000000 = 6,000 [A]</t>
  </si>
  <si>
    <t>75IH8X</t>
  </si>
  <si>
    <t>UKONČENÍ KABELU OBJÍMKA KABELOVÁ - MONTÁŽ</t>
  </si>
  <si>
    <t>"31: 6; viz textová a výkresová část projektové dokumentace"6.000000 = 6,000 [A]</t>
  </si>
  <si>
    <t>"32: 6; viz textová a výkresová část projektové dokumentace"6.000000 = 6,000 [A]</t>
  </si>
  <si>
    <t>"33: 6; viz textová a výkresová část projektové dokumentace"6.000000 = 6,000 [A]</t>
  </si>
  <si>
    <t>"34: 12; viz textová a výkresová část projektové dokumentace"12.000000 = 12,000 [A]</t>
  </si>
  <si>
    <t>"21: 0,04; viz textová a výkresová část projektové dokumentace"0.040000 = 0,040 [A]</t>
  </si>
  <si>
    <t>"22: 0,04; viz textová a výkresová část projektové dokumentace"0.040000 = 0,040 [A]</t>
  </si>
  <si>
    <t>75L3C2</t>
  </si>
  <si>
    <t>PŘEVODNÍK SPÍNAČ ROZHLASOVÉ ÚSTŘEDNY - DODÁVKA</t>
  </si>
  <si>
    <t>"38: 1; viz textová a výkresová část projektové dokumentace"1.000000 = 1,000 [A]</t>
  </si>
  <si>
    <t>75L3CX</t>
  </si>
  <si>
    <t>"40: 2; viz textová a výkresová část projektové dokumentace"2.000000 = 2,000 [A]</t>
  </si>
  <si>
    <t>75L3CY</t>
  </si>
  <si>
    <t>PŘEVODNÍK - DEMONTÁŽ</t>
  </si>
  <si>
    <t>"39: 1; viz textová a výkresová část projektové dokumentace"1.000000 = 1,000 [A]</t>
  </si>
  <si>
    <t>75L3D1</t>
  </si>
  <si>
    <t>HW PRO ŘÍZENÍ SYSTÉMU ŘÍDÍCÍ SERVER PRO ŘÍZENÍ INFORMAČNÍHO ZAŘÍZENÍ - DODÁVKA</t>
  </si>
  <si>
    <t>"41: 1; viz textová a výkresová část projektové dokumentace"1.000000 = 1,000 [A]</t>
  </si>
  <si>
    <t>75L3D3</t>
  </si>
  <si>
    <t>HW PRO ŘÍZENÍ SYSTÉMU OVLÁDACÍ PRACOVIŠTĚ PRO ŘÍZENÍ INFORMAČNÍHO ZAŘÍZENÍ - DODÁVKA</t>
  </si>
  <si>
    <t>"42: 2; viz textová a výkresová část projektové dokumentace"2.000000 = 2,000 [A]</t>
  </si>
  <si>
    <t>75L3DX</t>
  </si>
  <si>
    <t>HW PRO ŘÍZENÍ SYSTÉMU - MONTÁŽ</t>
  </si>
  <si>
    <t>"43: 3; viz textová a výkresová část projektové dokumentace"3.000000 = 3,000 [A]</t>
  </si>
  <si>
    <t>"44: 1; viz textová a výkresová část projektové dokumentace"1.000000 = 1,000 [A]</t>
  </si>
  <si>
    <t>75L3E7</t>
  </si>
  <si>
    <t>SW PRO ŘÍZENÍ SYSTÉMU (TRAŤOVÉ NASAZENÍ) - SW MODUL ŘÍZENÍ TABULÍ - NAD 3 KS INF. TABULÍ / DISPLEJŮ VE STANICI</t>
  </si>
  <si>
    <t>"45: 1; viz textová a výkresová část projektové dokumentace"1.000000 = 1,000 [A]</t>
  </si>
  <si>
    <t>"46: 1; viz textová a výkresová část projektové dokumentace"1.000000 = 1,000 [A]</t>
  </si>
  <si>
    <t>75L3E9</t>
  </si>
  <si>
    <t>SW PRO ŘÍZENÍ SYSTÉMU (TRAŤOVÉ NASAZENÍ) - SW MODUL PRO PODPORU HLÁSIČE PRO NEVIDOMÉ</t>
  </si>
  <si>
    <t>"47: 1; viz textová a výkresová část projektové dokumentace"1.000000 = 1,000 [A]</t>
  </si>
  <si>
    <t>75L3EA</t>
  </si>
  <si>
    <t>SW PRO ŘÍZENÍ SYSTÉMU (TRAŤOVÉ NASAZENÍ) - PŘÍPRAVA DAT GVD, INSTALACE A KONFIGURACE</t>
  </si>
  <si>
    <t>"48: 1; viz textová a výkresová část projektové dokumentace"1.000000 = 1,000 [A]</t>
  </si>
  <si>
    <t>75L3H8</t>
  </si>
  <si>
    <t>SW PRO ŘÍZENÍ SYSTÉMU (OSTATNÍ SPOLEČNÉ POLOŽKY) - SW MODUL SW + HW, PŘIPOJENÍ NA GTN ZAPEZPEČOVACÍHO ZAŘÍZENÍ</t>
  </si>
  <si>
    <t>"49: 1; viz textová a výkresová část projektové dokumentace"1.000000 = 1,000 [A]</t>
  </si>
  <si>
    <t>75L3HW</t>
  </si>
  <si>
    <t>SW PRO ŘÍZENÍ SYSTÉMU (OSTATNÍ SPOLEČNÉ POLOŽKY) - DOPLNĚNÍ</t>
  </si>
  <si>
    <t>"50: 1; viz textová a výkresová část projektové dokumentace"1.000000 = 1,000 [A]</t>
  </si>
  <si>
    <t>75L3I2</t>
  </si>
  <si>
    <t>ZAŠKOLENÍ OBSLUHY NA MÍSTĚ, INSTALACE, DOPRAVA PŘES 200 KM</t>
  </si>
  <si>
    <t>"51: 1; viz textová a výkresová část projektové dokumentace"1.000000 = 1,000 [A]</t>
  </si>
  <si>
    <t>75L3J2</t>
  </si>
  <si>
    <t>ŠÉFMONTÁŽE, ZKOUŠENÍ, OŽIVENÍ, REVIZE INFORMAČNÍHO SYSTÉMU DO 30 PRVKŮ</t>
  </si>
  <si>
    <t>"52: 1; viz textová a výkresová část projektové dokumentace"1.000000 = 1,000 [A]</t>
  </si>
  <si>
    <t>"37: 1; viz textová a výkresová část projektové dokumentace"1.000000 = 1,000 [A]</t>
  </si>
  <si>
    <t>"19: 0,22; viz textová a výkresová část projektové dokumentace"0.220000 = 0,220 [A]</t>
  </si>
  <si>
    <t>ODKOPÁVKY A PROKOPÁVKY KOMUNIKACÍ, PLOCH A PODKLADOVÝCH VRSTEV TŘ. TĚŽITELNOSTI II., VČETNĚ KOMPLETNÍ OBNOVY POVRCHŮ A PROVIZORNÍCH LÁVEK</t>
  </si>
  <si>
    <t>"5: 2; viz textová a výkresová část projektové dokumentace"2.000000 = 2,000 [A]</t>
  </si>
  <si>
    <t>R5XX06</t>
  </si>
  <si>
    <t>"36: 4; viz textová a výkresová část projektové dokumentace"4.000000 = 4,000 [A]</t>
  </si>
  <si>
    <t>1. Položka obsahuje: 
- konfigurace přenosů dat 
- odladění a ověření
- funkční zkoušky
- náklady na mzdy
- programátorské práce
2. Položka neobsahuje:
 X
3. Způsob měření:
Udává se počet hod</t>
  </si>
  <si>
    <t>VYTYČENÍ TRASY</t>
  </si>
  <si>
    <t>"1: 0,22; viz textová a výkresová část projektové dokumentace"0.220000 = 0,220 [A]</t>
  </si>
  <si>
    <t>1. Položka obsahuje:
 – vytyčení nové trasy vedení na stěně či v terénu. Položka neobsahuje:
 X
3. Způsob měření:
Udává se v metrech vybourané rýhy</t>
  </si>
  <si>
    <t>R75L482</t>
  </si>
  <si>
    <t>PŘÍSLUŠENSTVÍ IS - PŘEPĚŤOVÁ OCHRANA PRO IS</t>
  </si>
  <si>
    <t>"35: 3; viz textová a výkresová část projektové dokumentace"3.000000 = 3,000 [A]</t>
  </si>
  <si>
    <t>1. Položka obsahuje:
 – dodávku specifikovaného bloku/zařízení včetně potřebného drobného montážního materiálu
 – dodávku souvisejícího příslušenství pro specifikovaný blok/zařízení
 – dopravu a skladování
 – kompletní montáž (oživení, konfigurace, nastavení a uvedení do provozu) specifikovaného bloku/zařízení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a práce.</t>
  </si>
  <si>
    <t>"viz textová a výkresová část projektové dokumentace"22.400000 = 22,400 [A]</t>
  </si>
  <si>
    <t>PS030220912</t>
  </si>
  <si>
    <t>741Z92</t>
  </si>
  <si>
    <t>DEMONTÁŽ - ODVOZ (NA LIKVIDACI ODPADŮ NEBO JINÉ URČENÉ MÍSTO)</t>
  </si>
  <si>
    <t>TKM</t>
  </si>
  <si>
    <t>742G41</t>
  </si>
  <si>
    <t>KABEL NN DVOU- A TŘÍŽÍLOVÝ CU FLEXIBILNÍ DO 2,5 MM2</t>
  </si>
  <si>
    <t>747212</t>
  </si>
  <si>
    <t>CELKOVÁ PROHLÍDKA, ZKOUŠENÍ, MĚŘENÍ A VYHOTOVENÍ VÝCHOZÍ REVIZNÍ ZPRÁVY, PRO OBJEM IN PŘES 100 DO 500 TIS. KČ</t>
  </si>
  <si>
    <t>75J213</t>
  </si>
  <si>
    <t>KABEL SDĚLOVACÍ PRO VNITŘNÍ POUŽITÍ DO 10 PÁRŮ PRŮMĚRU 0,8 MM</t>
  </si>
  <si>
    <t>75J32Y</t>
  </si>
  <si>
    <t>KABEL SDĚLOVACÍ PRO STRUKTUROVANOU KABELÁŽ FTP/STP - DEMONTÁŽ</t>
  </si>
  <si>
    <t>"viz textová a výkresová část projektové dokumentace"0.300000 = 0,300 [A]</t>
  </si>
  <si>
    <t>75JA32</t>
  </si>
  <si>
    <t>ZÁSUVKA SDRUŽENNÁ NA OMÍTKU - DODÁVKA</t>
  </si>
  <si>
    <t>75JA33</t>
  </si>
  <si>
    <t>ZÁSUVKA SDRUŽENNÁ DO LIŠTOVÉHO ROZVODU - DODÁVKA</t>
  </si>
  <si>
    <t>75JA3X</t>
  </si>
  <si>
    <t>ZÁSUVKA SDRUŽENNÁ - MONTÁŽ</t>
  </si>
  <si>
    <t>75JA5Y</t>
  </si>
  <si>
    <t>ROZVADĚČ STRUKT. KABELÁŽE, DEMONTÁŽ ORGANIZÉRU, PATCHPANELU</t>
  </si>
  <si>
    <t>75M331</t>
  </si>
  <si>
    <t>DIGITÁLNÍ TELEFONIE A VOIP, IP TELEFON TECHNOLOGICKÝ ZÁKLADNÍ - DODÁVKA</t>
  </si>
  <si>
    <t>75M34B</t>
  </si>
  <si>
    <t>DIGITÁLNÍ TELEFONIE A VOIP, LICENCE IP TELEFON TECHNOLOGICKÝ - ZÁKLADNÍ</t>
  </si>
  <si>
    <t>R0302209121</t>
  </si>
  <si>
    <t>DROBNÝ MONTÁŽNÍ MATERIÁL A DROBNÉ NESPECIFIKOVANÉ PRÁCE</t>
  </si>
  <si>
    <t>zahrnuje veškeré náklady na drobný montážní materiál a drobné montážní práce v rámci PS</t>
  </si>
  <si>
    <t>R0302209122</t>
  </si>
  <si>
    <t>DEMONTÁŽ STÁVAJÍCÍCH HODINOVÝCH ZAŘÍZENÍ A PŘEPOJOVÁNÍ HODINOVÝCH ZAŘÍZENÍ</t>
  </si>
  <si>
    <t>Veškeré práce a drobný materiál spojený s úpravami hlavních hodin v ATÚ Týniště a přepojováním na novou kabelizaci, včetně drobných kabelových propojení a spojovacího materiálu</t>
  </si>
  <si>
    <t>R0302209123</t>
  </si>
  <si>
    <t>PROVIZORNÍ STAVY SDĚLOVACÍHO ZAŘÍZENÍ</t>
  </si>
  <si>
    <t>Veškeré náklady spojené s řešením provizorních stavů sdělovacího zařízení spojené s přepojováním zařízení, drobných montáží a demontáží, propojovací kabelizací a náklady spojené s výlukami zařízení.</t>
  </si>
  <si>
    <t>R0302209126</t>
  </si>
  <si>
    <t>KABEL SDĚLOVACÍ, DEMONTÁŽ</t>
  </si>
  <si>
    <t>1. Položka obsahuje:
 – demontáž (pro další využití/do šrotu) specifikovaného bloku/zařízení včetně potřebného drobného pomocného materiálu
 – veškeré potřebné mechanizmy, včetně obsluhy, náklady na mzdy a přibližné (průměrné) náklady na pořízení potřebných materiálů včetně všech ostatních vedlejších nákladů
 – odvoz demontovaného bloku/zařízení a skladování, případně ekologické likvidace bloku/zařízení
2. Položka neobsahuje:
 X
3. Způsob měření:
 – Udává se počet kmpárů kompletní konstrukce nebo práce.</t>
  </si>
  <si>
    <t>PS030220922</t>
  </si>
  <si>
    <t>702211</t>
  </si>
  <si>
    <t>KABELOVÁ CHRÁNIČKA ZEMNÍ DN DO 100 MM</t>
  </si>
  <si>
    <t>703413</t>
  </si>
  <si>
    <t>ELEKTROINSTALAČNÍ TRUBKA PLASTOVÁ VČETNĚ UPEVNĚNÍ A PŘÍSLUŠENSTVÍ DN PRŮMĚRU PŘES 40 MM</t>
  </si>
  <si>
    <t>742P13</t>
  </si>
  <si>
    <t>ZATAŽENÍ KABELU DO CHRÁNIČKY - KABEL DO 4 KG/M</t>
  </si>
  <si>
    <t>744711</t>
  </si>
  <si>
    <t>PROUDOVÝ CHRÁNIČ DVOUPÓLOVÝ (10 KA) DO 30 MA, DO 25 A</t>
  </si>
  <si>
    <t>744Q22</t>
  </si>
  <si>
    <t>SVODIČ PŘEPĚTÍ TYP 1+2 (TŘÍDA B+C) 3-4 PÓLOVÝ</t>
  </si>
  <si>
    <t>744R21</t>
  </si>
  <si>
    <t>UCPÁVKOVÁ VÝVODKA PRO KABEL O PRŮMĚRU DO 13 MM</t>
  </si>
  <si>
    <t>744R23</t>
  </si>
  <si>
    <t>UCPÁVKOVÁ VÝVODKA PRO KABEL O PRŮMĚRU OD 14 DO 21 MM</t>
  </si>
  <si>
    <t>744R35</t>
  </si>
  <si>
    <t>OZNAČOVACÍ ŠTÍTEK DO ROZVADĚČE NN</t>
  </si>
  <si>
    <t>744R36</t>
  </si>
  <si>
    <t>OBAL NA VÝKRESY DO ROZVADĚČE NN</t>
  </si>
  <si>
    <t>"viz textová a výkresová část projektové dokumentace"46.000000 = 46,000 [A]</t>
  </si>
  <si>
    <t>747301</t>
  </si>
  <si>
    <t>PROVEDENÍ PROHLÍDKY A ZKOUŠKY PRÁVNICKOU OSOBOU, VYDÁNÍ PRŮKAZU ZPŮSOBILOSTI</t>
  </si>
  <si>
    <t>747701</t>
  </si>
  <si>
    <t>DOKONČOVACÍ MONTÁŽNÍ PRÁCE NA ELEKTRICKÉM ZAŘÍZENÍ</t>
  </si>
  <si>
    <t>747703</t>
  </si>
  <si>
    <t>ZKUŠEBNÍ PROVOZ</t>
  </si>
  <si>
    <t>747704</t>
  </si>
  <si>
    <t>ZAŠKOLENÍ OBSLUHY</t>
  </si>
  <si>
    <t>747705</t>
  </si>
  <si>
    <t>MANIPULACE NA ZAŘÍZENÍCH PROVÁDĚNÉ PROVOZOVATELEM</t>
  </si>
  <si>
    <t>747706</t>
  </si>
  <si>
    <t>ZJIŠŤOVÁNÍ STÁVAJÍCÍHO STAVU ROZVODŮ NN</t>
  </si>
  <si>
    <t>748151</t>
  </si>
  <si>
    <t>BEZPEČNOSTNÍ TABULKA</t>
  </si>
  <si>
    <t>"viz textová a výkresová část projektové dokumentace"0.640000 = 0,640 [A]</t>
  </si>
  <si>
    <t>"viz textová a výkresová část projektové dokumentace"675.000000 = 675,000 [A]</t>
  </si>
  <si>
    <t>75JA24</t>
  </si>
  <si>
    <t>ZÁSUVKA DATOVÁ RJ45 NA DIN LIŠTU - DODÁVKA</t>
  </si>
  <si>
    <t>75JA2X</t>
  </si>
  <si>
    <t>ZÁSUVKA DATOVÁ RJ45 - MONTÁŽ</t>
  </si>
  <si>
    <t>75JA55</t>
  </si>
  <si>
    <t>ROZVADĚČ STRUKT. KABELÁŽE, PATCHPANEL S PŘEPĚŤOVOU OCHRANOU - DODÁVKA</t>
  </si>
  <si>
    <t>75K221</t>
  </si>
  <si>
    <t>NAPÁJECÍ ZDROJ 24 V DC, SAMOSTATNÝ DO 200W - DODÁVKA</t>
  </si>
  <si>
    <t>75K22X</t>
  </si>
  <si>
    <t>NAPÁJECÍ ZDROJ 24 V DC, SAMOSTATNÝ - MONTÁŽ</t>
  </si>
  <si>
    <t>75K272</t>
  </si>
  <si>
    <t>NAPÁJECÍ ZDROJ PŘÍPLATEK ZA PRŮMYSLOVÉ PROVEDENÍ - DODÁVKA</t>
  </si>
  <si>
    <t>75K421</t>
  </si>
  <si>
    <t>MĚNIČ NAPĚTÍ DC/DC DO 300W - DODÁVKA</t>
  </si>
  <si>
    <t>75K425</t>
  </si>
  <si>
    <t>MĚNIČ NAPĚTÍ DC/DC - DOPLNĚNÍ SNMP DOHLEDU</t>
  </si>
  <si>
    <t>75K427</t>
  </si>
  <si>
    <t>MĚNIČ NAPĚTÍ DC/DC - PŘÍPLATEK ZA PRŮMYSLOVÉ PROVEDENÍ - DODÁVKA</t>
  </si>
  <si>
    <t>75K42X</t>
  </si>
  <si>
    <t>MĚNIČ NAPĚTÍ DC/DC - MONTÁŽ</t>
  </si>
  <si>
    <t>75O912</t>
  </si>
  <si>
    <t>DDTS ŽDC, ŘÍDICÍ STANICE PLC DO 24XDI / 24XDO / 12XAI</t>
  </si>
  <si>
    <t>75O913</t>
  </si>
  <si>
    <t>DDTS ŽDC, ROZŠÍŘENÍ ŘÍDICÍ STANICE PLC DO 24XDI / 24XDO / 12XAI</t>
  </si>
  <si>
    <t>75O916</t>
  </si>
  <si>
    <t>DDTS ŽDC, MODUL VYHODNOCENÍ VÝPADKU NAPĚTÍ</t>
  </si>
  <si>
    <t>75O918</t>
  </si>
  <si>
    <t>DDTS ŽDC, SNÍMAČ TEPLOTY A VLHKOSTI</t>
  </si>
  <si>
    <t>75O91A</t>
  </si>
  <si>
    <t>DDTS ŽDC, KOMUNIKAČNÍ PŘEVODNÍK</t>
  </si>
  <si>
    <t>75O91X</t>
  </si>
  <si>
    <t>DDTS ŽDC, MONTÁŽ</t>
  </si>
  <si>
    <t>75O932</t>
  </si>
  <si>
    <t>DDTS ŽDC, KLIENTSKÉ PRACOVIŠTĚ</t>
  </si>
  <si>
    <t>75O938</t>
  </si>
  <si>
    <t>DDTS ŽDC, KLIENTSKÉ PRACOVIŠTĚ TENKÝ KLIENT</t>
  </si>
  <si>
    <t>75O941</t>
  </si>
  <si>
    <t>DDTS ŽDC, INTEGRACE EOV DO SERVERŮ A KLIENTŮ DDTS ŽDC</t>
  </si>
  <si>
    <t>75O943</t>
  </si>
  <si>
    <t>DDTS ŽDC, INTEGRACE EOV DO INK DDTS ŽDC</t>
  </si>
  <si>
    <t>75O945</t>
  </si>
  <si>
    <t>DDTS ŽDC, INTEGRACE OSV DO SERVERŮ A KLIENTŮ DDTS ŽDC</t>
  </si>
  <si>
    <t>"viz textová a výkresová část projektové dokumentace"62.000000 = 62,000 [A]</t>
  </si>
  <si>
    <t>75O947</t>
  </si>
  <si>
    <t>DDTS ŽDC, INTEGRACE OSV DO INK DDTS ŽDC</t>
  </si>
  <si>
    <t>"viz textová a výkresová část projektové dokumentace"31.000000 = 31,000 [A]</t>
  </si>
  <si>
    <t>75O949</t>
  </si>
  <si>
    <t>DDTS ŽDC, INTEGRACE PZTS DO SERVERŮ A KLIENTŮ DDTS ŽDC</t>
  </si>
  <si>
    <t>75O94B</t>
  </si>
  <si>
    <t>DDTS ŽDC, INTEGRACE PZTS DO INK DDTS ŽDC</t>
  </si>
  <si>
    <t>75O94Q</t>
  </si>
  <si>
    <t>DDTS ŽDC, INTEGRACE KAM DO SERVERŮ A KLIENTŮ DDTS ŽDC</t>
  </si>
  <si>
    <t>75O94R</t>
  </si>
  <si>
    <t>DDTS ŽDC, ROZŠÍŘENÍ INTEGRACE KAM DO SERVERŮ A KLIENTŮ DDTS ŽDC</t>
  </si>
  <si>
    <t>75O94S</t>
  </si>
  <si>
    <t>DDTS ŽDC, INTEGRACE KAM DO INK DDTS ŽDC</t>
  </si>
  <si>
    <t>75O94T</t>
  </si>
  <si>
    <t>DDTS ŽDC, ROZŠÍŘENÍ INTEGRACE KAM DO INK DDTS ŽDC</t>
  </si>
  <si>
    <t>75O94U</t>
  </si>
  <si>
    <t>DDTS ŽDC, INTEGRACE AKTIVNÍHO PRVKU PŘENOSOVÉHO SYSTÉMU LTDS DO SERVERŮ A KLIENTŮ DDTS ŽDC</t>
  </si>
  <si>
    <t>75O94V</t>
  </si>
  <si>
    <t>DDTS ŽDC, INTEGRACE AKTIVNÍHO PRVKU PŘENOSOVÉHO SYSTÉMU LTDS DO INK DDTS ŽDC</t>
  </si>
  <si>
    <t>75O94W</t>
  </si>
  <si>
    <t>DDTS ŽDC, INTEGRACE ISC DO SERVERŮ A KLIENTŮ DDTS ŽDC</t>
  </si>
  <si>
    <t>75O94Y</t>
  </si>
  <si>
    <t>DDTS ŽDC, INTEGRACE ISC DO INK DDTS ŽDC</t>
  </si>
  <si>
    <t>75O94Z</t>
  </si>
  <si>
    <t>DDTS ŽDC, INTEGRACE NAPÁJECÍHO ZDROJE DO SERVERŮ A KLIENTŮ DDTS ŽDC</t>
  </si>
  <si>
    <t>75O951</t>
  </si>
  <si>
    <t>DDTS ŽDC, INTEGRACE NAPÁJECÍHO ZDROJE DO INK DDTS ŽDC</t>
  </si>
  <si>
    <t>75O952</t>
  </si>
  <si>
    <t>DDTS ŽDC, INTEGRACE VYT DO SERVERŮ A KLIENTŮ DDTS ŽDC</t>
  </si>
  <si>
    <t>75O953</t>
  </si>
  <si>
    <t>DDTS ŽDC, INTEGRACE VYT DO INK DDTS ŽDC</t>
  </si>
  <si>
    <t>75O956</t>
  </si>
  <si>
    <t>DDTS ŽDC, INTEGRACE KLIMATIZAČNÍ NEBO VZT JEDNOTKY DO SERVERŮ A KLIENTŮ DDTS ŽDC</t>
  </si>
  <si>
    <t>75O957</t>
  </si>
  <si>
    <t>DDTS ŽDC, INTEGRACE KLIMATIZAČNÍ NEBO VZT JEDNOTKY DO INK DDTS ŽDC</t>
  </si>
  <si>
    <t>75O958</t>
  </si>
  <si>
    <t>DDTS ŽDC, INTEGRACE EE DO SERVERŮ A KLIENTŮ DDTS ŽDC</t>
  </si>
  <si>
    <t>75O95C</t>
  </si>
  <si>
    <t>DDTS ŽDC, INTEGRACE EE DO INK DDTS ŽDC</t>
  </si>
  <si>
    <t>75O95G</t>
  </si>
  <si>
    <t>DDTS ŽDC, INTEGRACE ZS DO SERVERŮ A KLIENTŮ DDTS ŽDC</t>
  </si>
  <si>
    <t>75O95H</t>
  </si>
  <si>
    <t>DDTS ŽDC, INTEGRACE ZS DO INK DDTS ŽDC</t>
  </si>
  <si>
    <t>75O95I</t>
  </si>
  <si>
    <t>DDTS ŽDC, INTEGRACE EPZ DO SERVERŮ A KLIENTŮ DDTS ŽDC</t>
  </si>
  <si>
    <t>75O95K</t>
  </si>
  <si>
    <t>DDTS ŽDC, INTEGRACE EPZ DO INK DDTS ŽDC</t>
  </si>
  <si>
    <t>75O95M</t>
  </si>
  <si>
    <t>DDTS ŽDC, INTEGRACE ČIDLA NEBO SENZORU DO SERVERŮ A KLIENTŮ DDTS ŽDC</t>
  </si>
  <si>
    <t>75O95N</t>
  </si>
  <si>
    <t>DDTS ŽDC, INTEGRACE ČIDLA NEBO SENZORU DO INK DDTS ŽDC</t>
  </si>
  <si>
    <t>75O95O</t>
  </si>
  <si>
    <t>DDTS ŽDC, INTEGRACE JINÉHO ZAŘÍZENÍ DO SERVERŮ A KLIENTŮ DDTS ŽDC</t>
  </si>
  <si>
    <t>75O95P</t>
  </si>
  <si>
    <t>DDTS ŽDC, INTEGRACE JINÉHO ZAŘÍZENÍ DO INK DDTS ŽDC</t>
  </si>
  <si>
    <t>75O95Z</t>
  </si>
  <si>
    <t>DDTS ŽDC, ZÁVĚREČNÁ ZKOUŠKA</t>
  </si>
  <si>
    <t>75O974</t>
  </si>
  <si>
    <t>DDTS ŽDC, VYBAVENÝ PANEL PRO DDTS DO ROZVADĚČE / SKŘÍNĚ DO 12U</t>
  </si>
  <si>
    <t>75O975</t>
  </si>
  <si>
    <t>DDTS ŽDC, VYBAVENÝ PANEL PRO DDTS DO ROZVADĚČE / SKŘÍNĚ NAD 12U</t>
  </si>
  <si>
    <t>703761</t>
  </si>
  <si>
    <t>KABELOVÁ UCPÁVKA VODĚ ODOLNÁ PRO VNITŘNÍ PRŮMĚR OTVORU DO 60 MM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</si>
  <si>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</si>
  <si>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>R03022092202</t>
  </si>
  <si>
    <t>DDTS ŽDC, DOHLEDOVÝ SNÍMAČ HLADINY</t>
  </si>
  <si>
    <t>1. Položka obsahuje:
- plovákový snímač hladiny
- příslušenství
- dodávku včetně kompletní montáže
- veškeré potřebné mechanizmy, včetně obsluhy, náklady na mzdy a přibližné (průměrné) náklady na pořízení potřebných materiálů
- dopravu a skladování
2. Položka neobsahuje:
X
3. Způsob měření:
Udává se počet kusů kompletní konstrukce nebo práce.</t>
  </si>
  <si>
    <t>R03022092203</t>
  </si>
  <si>
    <t>DDTS ŽDC, INTEGRAČNÍ KONCENTRÁTOR - ÚPRAVY STÁVAJÍCÍHO KONCENTRÁTORU</t>
  </si>
  <si>
    <t>1. Položka obsahuje: 
- kompletní úpravy, upgrade software, licence pro integrační koncetrátor
- konfigurace koncentrátoru, doplnění TLS
- náklady spojené s výlukami DDTS v průběhu úprav InK
- veškeré potřebné mechanizmy, včetně obsluhy, náklady na mzdy a přibližné (průměrné) náklady na pořízení potřebných materiálů
- dopravu a skladování
- výrobní dokumenatci
2. Položka neobsahuje:
 X
3. Způsob měření:
Udává se počet kusů kompletní konstrukce nebo práce.</t>
  </si>
  <si>
    <t>R03022092204</t>
  </si>
  <si>
    <t>ZHOTOVENÍ SERVISNÍ DATOVÉ ZÁSUVKY</t>
  </si>
  <si>
    <t>1. Položka obsahuje:
 – veškeré konfigurační práce
 – kompletní montáž
2. Položka neobsahuje:
 X
3. Způsob měření:
Udává se počet kusů kompletní konstrukce nebo práce.</t>
  </si>
  <si>
    <t>R03022092205</t>
  </si>
  <si>
    <t>DDTS ŽDC, DOPLNĚNÍ, PARAMETRIZACE A KONFIGURACE SMS BRÁNY</t>
  </si>
  <si>
    <t>položka zahrnuje kompletní doplnění, parametrizaci, konfiguraci SW SMS brány o nové TLS a RDD v rámci stavby na telefony udržujících zaměstnanců DDTS ŽDC dle schválených TP a aktuální platné verze směrnice TS 2/2008 - ZSE v době zhotovení DSP</t>
  </si>
  <si>
    <t>R03022092206</t>
  </si>
  <si>
    <t>PŘEPĚŤOVÁ OCHRANA DATOVÉHO KABELU</t>
  </si>
  <si>
    <t>Přepěťová ochrana pro sériové linky, do patchpanelů a pro datové kabelizace</t>
  </si>
  <si>
    <t>1. Položka obsahuje:
 – veškeré příslušentsví
 – kompletní montáž
2. Položka neobsahuje:
 X
3. Způsob měření:
Udává se počet kusů kompletní konstrukce nebo práce.</t>
  </si>
  <si>
    <t>R03022092207</t>
  </si>
  <si>
    <t>ZÁSUVKA INSTALAČNÍ JEDNODUCHÁ, MONTÁŽ NA DIN LIŠTU</t>
  </si>
  <si>
    <t>viz textová a výkresová část projektové dokumentace
"1. Položka obsahuje:
 – kompletní přístroj vč. Příslušenství a montáž
2. Položka neobsahuje:
 X
3. Způsob měření:
Udává se počet kusů kompletní konstrukce nebo práce."</t>
  </si>
  <si>
    <t>R03022092210</t>
  </si>
  <si>
    <t>R03022092211</t>
  </si>
  <si>
    <t>DDTS ŽDC, ÚPRAVA ROZVADĚČE STÁVAJÍCÍHO VÝTAHU</t>
  </si>
  <si>
    <t>1. Položka obsahuje: 
 – kompletní HW a SW doplnění stávajícího rozvaděče výtahu o možnost dignostiky do DDTS
 – licence a veškeré související vybavení
 – nutné úpravy elektroinstalace pro zařízení DDTS a místní kabelizace (posuny stykačů, úpravy kabelizace 
 – případné dodávky a instace kabelizace pro doplnění čidel ve výtahu
 – programátorské práce včetně potřebného vybavení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</si>
  <si>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R03022092212</t>
  </si>
  <si>
    <t>DDTS ŽDC, DOPLNĚNÍ DO JZP</t>
  </si>
  <si>
    <t>1. Položka obsahuje: 
 – veškeré SW práce a poplatky spojené s integrací DDTS do JZP v ŽST Týniště n. Orlicí a lokalitách dotčených stavbou
2. Položka neobsahuje:
 X
3. Způsob měření:
 – Udává se počet kusů kompletní konstrukce nebo práce.</t>
  </si>
  <si>
    <t>R03022092213</t>
  </si>
  <si>
    <t>DDTS ŽDC, KLIENTSKÉ PRACOVIŠTĚ MOBILNÍ</t>
  </si>
  <si>
    <t>1. Položka obsahuje: 
 – klient systému DDTS ŽDC, mobilní pracoviště s konfigurací dle TZ, min. dle technických podmínek SŽDC k systému DDTS ŽDC, rozhraní Ethernet 100 Mbit / 1 Gb, napájení 230 V AC, monitor s rozlišením FullHD
 – kompletní systémové a programové vybavení nového mobilního klientského pracoviště
 – vizualizační SW
 – licence, protokoly ČSN EN 60870-5-104, XML
 – aplikační a programové vybavení mobiního klientského pracoviště
 – klientská aplikace pro dohled technologických systémů dle specifikace, grafické rozhraní
 – instalace, oživení klientského pracoviště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</si>
  <si>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PS03022351</t>
  </si>
  <si>
    <t>"viz textová a výkresová část projektové dokumentace"1366.200000 = 1366,200 [A]</t>
  </si>
  <si>
    <t>"viz textová a výkresová část projektové dokumentace"75.000000 = 75,000 [A]</t>
  </si>
  <si>
    <t>"viz textová a výkresová část projektové dokumentace"1303.275000 = 1303,275 [A]</t>
  </si>
  <si>
    <t>"viz textová a výkresová část projektové dokumentace"101.000000 = 101,000 [A]</t>
  </si>
  <si>
    <t>"viz textová a výkresová část projektové dokumentace"66.000000 = 66,000 [A]</t>
  </si>
  <si>
    <t>"viz textová a výkresová část projektové dokumentace"4195.000000 = 4195,000 [A]</t>
  </si>
  <si>
    <t>"viz textová a výkresová část projektové dokumentace"28.000000 = 28,000 [A]</t>
  </si>
  <si>
    <t>75I221</t>
  </si>
  <si>
    <t>KABEL ZEMNÍ DVOUPLÁŠŤOVÝ BEZ PANCÍŘE PRŮMĚRU ŽÍLY 0,8 MM DO 5XN</t>
  </si>
  <si>
    <t>"viz textová a výkresová část projektové dokumentace"12.150000 = 12,150 [A]</t>
  </si>
  <si>
    <t>"viz textová a výkresová část projektové dokumentace"55.050000 = 55,050 [A]</t>
  </si>
  <si>
    <t>"viz textová a výkresová část projektové dokumentace"524.400000 = 524,400 [A]</t>
  </si>
  <si>
    <t>75I851</t>
  </si>
  <si>
    <t>KABEL OPTICKÝ - REZERVA PŘES 500 MM - DODÁVKA</t>
  </si>
  <si>
    <t>75I85X</t>
  </si>
  <si>
    <t>KABEL OPTICKÝ - REZERVA PŘES 500 MM - MONTÁŽ</t>
  </si>
  <si>
    <t>"viz textová a výkresová část projektové dokumentace"12605.000000 = 12605,000 [A]</t>
  </si>
  <si>
    <t>"viz textová a výkresová část projektové dokumentace"23.000000 = 23,000 [A]</t>
  </si>
  <si>
    <t>"viz textová a výkresová část projektové dokumentace"16380.000000 = 16380,000 [A]</t>
  </si>
  <si>
    <t>"viz textová a výkresová část projektové dokumentace"11.000000 = 11,000 [A]</t>
  </si>
  <si>
    <t>"viz textová a výkresová část projektové dokumentace"27.000000 = 27,000 [A]</t>
  </si>
  <si>
    <t>75IEC2</t>
  </si>
  <si>
    <t>VENKOVNÍ TELEFONNÍ OBJEKT NA ZDI - DODÁVKA</t>
  </si>
  <si>
    <t>75IEE2</t>
  </si>
  <si>
    <t>OPTICKÝ ROZVADĚČ 19" PROVEDENÍ 24 VLÁKEN - DODÁVKA</t>
  </si>
  <si>
    <t>75IEE5</t>
  </si>
  <si>
    <t>OPTICKÝ ROZVADĚČ 19" PROVEDENÍ DO 144 VLÁKEN - DODÁVKA</t>
  </si>
  <si>
    <t>75IEF4</t>
  </si>
  <si>
    <t>OPTICKÝ ROZVADĚČ NA ZEĎ 48 VLÁKEN - DODÁVKA</t>
  </si>
  <si>
    <t>75IEFX</t>
  </si>
  <si>
    <t>OPTICKÝ ROZVADĚČ NA ZEĎ - MONTÁŽ</t>
  </si>
  <si>
    <t>"viz textová a výkresová část projektové dokumentace"21.000000 = 21,000 [A]</t>
  </si>
  <si>
    <t>75IEJ1</t>
  </si>
  <si>
    <t>ZASLEPOVACÍ MODUL 12 VLÁKEN - DODÁVKA</t>
  </si>
  <si>
    <t>75IEJX</t>
  </si>
  <si>
    <t>ZASLEPOVACÍ MODUL 12 VLÁKEN - MONTÁŽ</t>
  </si>
  <si>
    <t>"viz textová a výkresová část projektové dokumentace"350.000000 = 350,000 [A]</t>
  </si>
  <si>
    <t>"viz textová a výkresová část projektové dokumentace"360.000000 = 360,000 [A]</t>
  </si>
  <si>
    <t>75JB11</t>
  </si>
  <si>
    <t>DATOVÝ ROZVADĚČ 19" 600X600 DO 15 U - DODÁVKA</t>
  </si>
  <si>
    <t>75JB1X</t>
  </si>
  <si>
    <t>DATOVÝ ROZVADĚČ 19" 600X600 - MONTÁŽ</t>
  </si>
  <si>
    <t>"viz textová a výkresová část projektové dokumentace"7.920000 = 7,920 [A]</t>
  </si>
  <si>
    <t>"viz textová a výkresová část projektové dokumentace"9915.000000 = 9915,000 [A]</t>
  </si>
  <si>
    <t>"viz textová a výkresová část projektové dokumentace"171.435000 = 171,435 [A]</t>
  </si>
  <si>
    <t>PS03022352</t>
  </si>
  <si>
    <t>"viz textová a výkresová část projektové dokumentace"214.900000 = 214,900 [A]</t>
  </si>
  <si>
    <t>"viz textová a výkresová část projektové dokumentace"197.410000 = 197,410 [A]</t>
  </si>
  <si>
    <t>"viz textová a výkresová část projektové dokumentace"8.750000 = 8,750 [A]</t>
  </si>
  <si>
    <t>"viz textová a výkresová část projektové dokumentace"410.000000 = 410,000 [A]</t>
  </si>
  <si>
    <t>"viz textová a výkresová část projektové dokumentace"465.000000 = 465,000 [A]</t>
  </si>
  <si>
    <t>703222</t>
  </si>
  <si>
    <t>KABELOVÝ ŽLAB NOSNÝ/DRÁTĚNÝ NEREZOVÝ VČETNĚ UPEVNĚNÍ A PŘÍSLUŠENSTVÍ SVĚTLÉ ŠÍŘKY PŘES 100 DO 250 MM</t>
  </si>
  <si>
    <t>"viz textová a výkresová část projektové dokumentace"560.000000 = 560,000 [A]</t>
  </si>
  <si>
    <t>R701ADC</t>
  </si>
  <si>
    <t>GEODETICKÉ ZAMĚŘENÍ TRASY</t>
  </si>
  <si>
    <t>1. Položka obsahuje:
 – Geodetické zaměření trasy. Dále obsahuje cenu za pom. mechanismy včetně všech ostatních vedlejších nákladů.
2. Položka neobsahuje:
 X
3. Způsob měření:
Udává se v km</t>
  </si>
  <si>
    <t>"viz textová a výkresová část projektové dokumentace15.552000 = 15,552 [A]"40.401000 = 40,401 [A]</t>
  </si>
  <si>
    <t>PS03022451</t>
  </si>
  <si>
    <t>"viz textová a výkresová část projektové dokumentace"4000.000000 = 4000,000 [A]</t>
  </si>
  <si>
    <t>"viz textová a výkresová část projektové dokumentace"1758.150000 = 1758,150 [A]</t>
  </si>
  <si>
    <t>"viz textová a výkresová část projektové dokumentace"205.000000 = 205,000 [A]</t>
  </si>
  <si>
    <t>"viz textová a výkresová část projektové dokumentace"1706.650000 = 1706,650 [A]</t>
  </si>
  <si>
    <t>"viz textová a výkresová část projektové dokumentace"89.000000 = 89,000 [A]</t>
  </si>
  <si>
    <t>"viz textová a výkresová část projektové dokumentace"470.000000 = 470,000 [A]</t>
  </si>
  <si>
    <t>"viz textová a výkresová část projektové dokumentace"290.000000 = 290,000 [A]</t>
  </si>
  <si>
    <t>"viz textová a výkresová část projektové dokumentace"5550.000000 = 5550,000 [A]</t>
  </si>
  <si>
    <t>"viz textová a výkresová část projektové dokumentace"0.175000 = 0,175 [A]</t>
  </si>
  <si>
    <t>"viz textová a výkresová část projektové dokumentace"93.050000 = 93,050 [A]</t>
  </si>
  <si>
    <t>75I812</t>
  </si>
  <si>
    <t>KABEL OPTICKÝ SINGLEMODE DO 36 VLÁKEN</t>
  </si>
  <si>
    <t>"viz textová a výkresová část projektové dokumentace"2.400000 = 2,400 [A]</t>
  </si>
  <si>
    <t>"viz textová a výkresová část projektové dokumentace"477.600000 = 477,600 [A]</t>
  </si>
  <si>
    <t>"viz textová a výkresová část projektové dokumentace"27715.000000 = 27715,000 [A]</t>
  </si>
  <si>
    <t>"viz textová a výkresová část projektové dokumentace"54.000000 = 54,000 [A]</t>
  </si>
  <si>
    <t>"viz textová a výkresová část projektové dokumentace"55.000000 = 55,000 [A]</t>
  </si>
  <si>
    <t>75IEF2</t>
  </si>
  <si>
    <t>OPTICKÝ ROZVADĚČ NA ZEĎ 24 VLÁKEN - DODÁVKA</t>
  </si>
  <si>
    <t>75IH62</t>
  </si>
  <si>
    <t>UKONČENÍ KABELU OPTICKÉHO DO 36 VLÁKEN</t>
  </si>
  <si>
    <t>"viz textová a výkresová část projektové dokumentace"168.000000 = 168,000 [A]</t>
  </si>
  <si>
    <t>"viz textová a výkresová část projektové dokumentace"5.665000 = 5,665 [A]</t>
  </si>
  <si>
    <t>R703122</t>
  </si>
  <si>
    <t>KABELOVÝ ŽLAB NA ZÁBRADLÍ 100 x 250 MM, ŽÁROVĚ ZINKOVANÝ, TL. PLECHU MIN. 1,2MM, ZAJIŠTĚNÍ ŽLABU PÁSKOVANÍM, VČETNĚ KONZOL A UPEVNĚNÍ</t>
  </si>
  <si>
    <t>1. Položka obsahuje:
 – Zahrnuje veškeré náklady spojené s uvedenými pracemi, materiál a montáž. Dále obsahuje cenu za pom. mechanismy a materiál včetně všech ostatních vedlejších nákladů.
2. Položka neobsahuje:
 X
3. Způsob měření:
Udává se v metrech.</t>
  </si>
  <si>
    <t>"viz textová a výkresová část projektové dokumentace"9345.000000 = 9345,000 [A]</t>
  </si>
  <si>
    <t>"viz textová a výkresová část projektové dokumentace"150.700000 = 150,700 [A]</t>
  </si>
  <si>
    <t>PS03022452</t>
  </si>
  <si>
    <t>"viz textová a výkresová část projektové dokumentace"39.800000 = 39,800 [A]</t>
  </si>
  <si>
    <t>"viz textová a výkresová část projektové dokumentace"39.820000 = 39,820 [A]</t>
  </si>
  <si>
    <t>"viz textová a výkresová část projektové dokumentace"7.725000 = 7,725 [A]</t>
  </si>
  <si>
    <t>75II11</t>
  </si>
  <si>
    <t>SPOJKA PRO CELOPLASTOVÉ KABELY BEZ PANCÍŘE DO 100 ŽIL - DODÁVKA</t>
  </si>
  <si>
    <t>75II31</t>
  </si>
  <si>
    <t>SPOJKA DÁLKOVÉHO KABELU DO 100 ŽIL - DODÁVKA</t>
  </si>
  <si>
    <t>"viz textová a výkresová část projektové dokumentace"0.950000 = 0,950 [A]</t>
  </si>
  <si>
    <t>"viz textová a výkresová část projektové dokumentace15.552000 = 15,552 [A]"7.482000 = 7,482 [A]</t>
  </si>
  <si>
    <t>PS030252512</t>
  </si>
  <si>
    <t>"viz textová a výkresová část projektové dokumentace"1073.850000 = 1073,850 [A]</t>
  </si>
  <si>
    <t>"viz textová a výkresová část projektové dokumentace"315.000000 = 315,000 [A]</t>
  </si>
  <si>
    <t>"viz textová a výkresová část projektové dokumentace"1073.600000 = 1073,600 [A]</t>
  </si>
  <si>
    <t>"viz textová a výkresová část projektové dokumentace"56.000000 = 56,000 [A]</t>
  </si>
  <si>
    <t>"viz textová a výkresová část projektové dokumentace"625.000000 = 625,000 [A]</t>
  </si>
  <si>
    <t>"viz textová a výkresová část projektové dokumentace"1060.000000 = 1060,000 [A]</t>
  </si>
  <si>
    <t>"viz textová a výkresová část projektové dokumentace"165.000000 = 165,000 [A]</t>
  </si>
  <si>
    <t>"viz textová a výkresová část projektové dokumentace"2170.000000 = 2170,000 [A]</t>
  </si>
  <si>
    <t>"viz textová a výkresová část projektové dokumentace"1995.000000 = 1995,000 [A]</t>
  </si>
  <si>
    <t>"viz textová a výkresová část projektové dokumentace"26.400000 = 26,400 [A]</t>
  </si>
  <si>
    <t>"viz textová a výkresová část projektové dokumentace"2970.000000 = 2970,000 [A]</t>
  </si>
  <si>
    <t>"viz textová a výkresová část projektové dokumentace"670.800000 = 670,800 [A]</t>
  </si>
  <si>
    <t>"viz textová a výkresová část projektové dokumentace"6985.000000 = 6985,000 [A]</t>
  </si>
  <si>
    <t>"viz textová a výkresová část projektové dokumentace"5220.000000 = 5220,000 [A]</t>
  </si>
  <si>
    <t>"viz textová a výkresová část projektové dokumentace"4215.000000 = 4215,000 [A]</t>
  </si>
  <si>
    <t>"viz textová a výkresová část projektové dokumentace"11800.000000 = 11800,000 [A]</t>
  </si>
  <si>
    <t>"viz textová a výkresová část projektové dokumentace"19.000000 = 19,000 [A]</t>
  </si>
  <si>
    <t>"viz textová a výkresová část projektové dokumentace"150.000000 = 150,000 [A]</t>
  </si>
  <si>
    <t>"viz textová a výkresová část projektové dokumentace"576.000000 = 576,000 [A]</t>
  </si>
  <si>
    <t>"viz textová a výkresová část projektové dokumentace"156.000000 = 156,000 [A]</t>
  </si>
  <si>
    <t>"viz textová a výkresová část projektové dokumentace"6.135000 = 6,135 [A]</t>
  </si>
  <si>
    <t>"viz textová a výkresová část projektové dokumentace"3.900000 = 3,900 [A]</t>
  </si>
  <si>
    <t>"viz textová a výkresová část projektové dokumentace"4360.000000 = 4360,000 [A]</t>
  </si>
  <si>
    <t>"viz textová a výkresová část projektové dokumentace"3.500000 = 3,500 [A]</t>
  </si>
  <si>
    <t>"viz textová a výkresová část projektové dokumentace"66.550000 = 66,550 [A]</t>
  </si>
  <si>
    <t>PS030252522</t>
  </si>
  <si>
    <t>"viz textová a výkresová část projektové dokumentace"79.925000 = 79,925 [A]</t>
  </si>
  <si>
    <t>"viz textová a výkresová část projektové dokumentace"95.000000 = 95,000 [A]</t>
  </si>
  <si>
    <t>"viz textová a výkresová část projektové dokumentace"85.933000 = 85,933 [A]</t>
  </si>
  <si>
    <t>"viz textová a výkresová část projektové dokumentace"310.000000 = 310,000 [A]</t>
  </si>
  <si>
    <t>"viz textová a výkresová část projektové dokumentace"49.500000 = 49,500 [A]</t>
  </si>
  <si>
    <t>"viz textová a výkresová část projektové dokumentace"990.000000 = 990,000 [A]</t>
  </si>
  <si>
    <t>TRANSFORMÁTOR ODDĚLOVACÍ (OCHRANNÝ) - DEMONTÁŽ</t>
  </si>
  <si>
    <t>"viz textová a výkresová část projektové dokumentace"0.900000 = 0,900 [A]</t>
  </si>
  <si>
    <t>"viz textová a výkresová část projektové dokumentace15.552000 = 15,552 [A]"15.026000 = 15,026 [A]</t>
  </si>
  <si>
    <t>PS030252532</t>
  </si>
  <si>
    <t>"viz textová a výkresová část projektové dokumentace"1356.000000 = 1356,000 [A]</t>
  </si>
  <si>
    <t>"viz textová a výkresová část projektové dokumentace"1277.400000 = 1277,400 [A]</t>
  </si>
  <si>
    <t>"viz textová a výkresová část projektové dokumentace"2845.000000 = 2845,000 [A]</t>
  </si>
  <si>
    <t>"viz textová a výkresová část projektové dokumentace"1020.000000 = 1020,000 [A]</t>
  </si>
  <si>
    <t>"viz textová a výkresová část projektové dokumentace"13.200000 = 13,200 [A]</t>
  </si>
  <si>
    <t>"viz textová a výkresová část projektové dokumentace"639.000000 = 639,000 [A]</t>
  </si>
  <si>
    <t>"viz textová a výkresová část projektové dokumentace"1263.600000 = 1263,600 [A]</t>
  </si>
  <si>
    <t>"viz textová a výkresová část projektové dokumentace"17650.000000 = 17650,000 [A]</t>
  </si>
  <si>
    <t>"viz textová a výkresová část projektové dokumentace"13250.000000 = 13250,000 [A]</t>
  </si>
  <si>
    <t>"viz textová a výkresová část projektové dokumentace"8900.000000 = 8900,000 [A]</t>
  </si>
  <si>
    <t>75ID2Y</t>
  </si>
  <si>
    <t>PLASTOVÁ ZEMNÍ KOMORA PRO ULOŽENÍ SPOJKY - DEMONTÁŽ</t>
  </si>
  <si>
    <t>"viz textová a výkresová část projektové dokumentace"108.000000 = 108,000 [A]</t>
  </si>
  <si>
    <t>"viz textová a výkresová část projektové dokumentace"216.000000 = 216,000 [A]</t>
  </si>
  <si>
    <t>"viz textová a výkresová část projektové dokumentace"4.440000 = 4,440 [A]</t>
  </si>
  <si>
    <t>R75IL72V</t>
  </si>
  <si>
    <t>"viz textová a výkresová část projektové dokumentace0.100000 = 0,100 [A]"5.000000 = 5,000 [A]</t>
  </si>
  <si>
    <t>"viz textová a výkresová část projektové dokumentace15.552000 = 15,552 [A]"254.928000 = 254,928 [A]</t>
  </si>
  <si>
    <t>PS030252812</t>
  </si>
  <si>
    <t>16</t>
  </si>
  <si>
    <t>PŘEMÍSTĚNÍ Z VÝRUBU V PODZEMÍ</t>
  </si>
  <si>
    <t>16111</t>
  </si>
  <si>
    <t>SVISLÉ PŘEMÍSTĚNÍ RUBANINY NA DOPRAVNÍ VÝŠKU DO 50M</t>
  </si>
  <si>
    <t>16120</t>
  </si>
  <si>
    <t>VODOROVNÉ PŘEMÍSTĚNÍ RUBANINY NA POVRCHU</t>
  </si>
  <si>
    <t>18</t>
  </si>
  <si>
    <t>POVRCHOVÉ ÚPRAVY TERÉNU (I VEGETAČNÍ)</t>
  </si>
  <si>
    <t>18090</t>
  </si>
  <si>
    <t>VŠEOBECNÉ ÚPRAVY OSTATNÍCH PLOCH</t>
  </si>
  <si>
    <t>Včetně demontáže a montáže zámkové dlažby a podkladních vrstev s hutněním o cca 20 m2</t>
  </si>
  <si>
    <t>51</t>
  </si>
  <si>
    <t>KOLEJOVÉ LOŽE</t>
  </si>
  <si>
    <t>513550</t>
  </si>
  <si>
    <t>KOLEJOVÉ LOŽE - DOPLNĚNÍ Z KAMENIVA HRUBÉHO DRCENÉHO (ŠTĚRK)</t>
  </si>
  <si>
    <t>702903</t>
  </si>
  <si>
    <t>ZASYPÁNÍ KABELOVÉHO ŽLABU VRSTVOU Z PŘESÁTÉHO PÍSKU ČI VÝKOPKU SVĚTLÉ ŠÍŘKY PŘES 250 MM</t>
  </si>
  <si>
    <t>703411</t>
  </si>
  <si>
    <t>ELEKTROINSTALAČNÍ TRUBKA PLASTOVÁ VČETNĚ UPEVNĚNÍ A PŘÍSLUŠENSTVÍ DN PRŮMĚRU DO 25 MM</t>
  </si>
  <si>
    <t>741342</t>
  </si>
  <si>
    <t>ZÁSUVKA INSTALAČNÍ DVOJNÁSOBNÁ S PŘEPĚŤOVOU OCHRANOU, NÁSTĚNNÁ VE VYŠŠÍM KRYTÍ - MIN. IP 44</t>
  </si>
  <si>
    <t>741911</t>
  </si>
  <si>
    <t>UZEMŇOVACÍ VODIČ V ZEMI FEZN DO 120 MM2</t>
  </si>
  <si>
    <t>741B11</t>
  </si>
  <si>
    <t>ZEMNÍCÍ TYČ FEZN DÉLKY DO 2 M</t>
  </si>
  <si>
    <t>741C11</t>
  </si>
  <si>
    <t>ZKUŠEBNÍ JÍMKA, UZEMNĚNÍ VENKOVNÍ DO VOLNÉHO TERÉNU</t>
  </si>
  <si>
    <t>741D41</t>
  </si>
  <si>
    <t>HROMOSVODOVÝ VODIČ PRO IZOLOVANÝ SVOD NA POVRCHU</t>
  </si>
  <si>
    <t>741E21</t>
  </si>
  <si>
    <t>HROMOSVODOVÁ JÍMACÍ TYČ IZOLAČNÍ VČETNĚ STOJANU/DRŽÁKU DÉLKY DO 3 M</t>
  </si>
  <si>
    <t>741Z08</t>
  </si>
  <si>
    <t>DEMONTÁŽ STÁVAJÍCÍ ELEKTROINSTALACE - KABELY, SVÍTIDLA, VYPÍNAČE, ZÁSUVKY, KRABICE APOD.</t>
  </si>
  <si>
    <t>742F11</t>
  </si>
  <si>
    <t>KABEL NN NEBO VODIČ JEDNOŽÍLOVÝ CU S PLASTOVOU IZOLACÍ DO 2,5 MM2</t>
  </si>
  <si>
    <t>742K11</t>
  </si>
  <si>
    <t>UKONČENÍ JEDNOŽÍLOVÉHO KABELU V ROZVADĚČI NEBO NA PŘÍSTROJI DO 2,5 MM2</t>
  </si>
  <si>
    <t>744141</t>
  </si>
  <si>
    <t>ROZVODNICE NN PRÁZDNÁ PLASTOVÁ, MIN. IP 55, TŘÍDA IZOLACE II, DO 400 X 400 MM</t>
  </si>
  <si>
    <t>744R22</t>
  </si>
  <si>
    <t>UCPÁVKOVÁ VÝVODKA PRO KABEL O PRŮMĚRU OD 10 DO 17 MM</t>
  </si>
  <si>
    <t>747413</t>
  </si>
  <si>
    <t>MĚŘENÍ ZEMNÍCH ODPORŮ - ZEMNICÍ SÍTĚ DÉLKY PÁSKU DO 100 M</t>
  </si>
  <si>
    <t>747702</t>
  </si>
  <si>
    <t>ÚPRAVA ZAPOJENÍ STÁVAJÍCÍCH KABELOVÝCH SKŘÍNÍ/ROZVADĚČŮ</t>
  </si>
  <si>
    <t>75IA5Y</t>
  </si>
  <si>
    <t>OPTOTRUBKOVÁ KONCOVKA - DEMONTÁŽ</t>
  </si>
  <si>
    <t>75IJ31</t>
  </si>
  <si>
    <t>MĚŘENÍ ZÁVĚREČNÉ KOAXIÁLNÍHO KABELU</t>
  </si>
  <si>
    <t>"viz textová a výkresová část projektové dokumentace"0.350000 = 0,350 [A]</t>
  </si>
  <si>
    <t>75J31Y</t>
  </si>
  <si>
    <t>KABEL SDĚLOVACÍ PRO STRUKTUROVANOU KABELÁŽ UTP - DEMONTÁŽ</t>
  </si>
  <si>
    <t>75J93Y</t>
  </si>
  <si>
    <t>METALICKÝ PATCHCORD - DEMONTÁŽ</t>
  </si>
  <si>
    <t>75K32Y</t>
  </si>
  <si>
    <t>ZÁLOŽNÍ ZDROJ UPS 230 V DO 1000 VA - DEMONTÁŽ</t>
  </si>
  <si>
    <t>75K671</t>
  </si>
  <si>
    <t>AKUMULÁTOROVÁ BATERIE - STOJAN/NOSIČ AKUMULÁTORŮ - DODÁVKA</t>
  </si>
  <si>
    <t>75K67X</t>
  </si>
  <si>
    <t>AKUMULÁTOROVÁ BATERIE - STOJAN/NOSIČ AKUMULÁTORŮ - MONTÁŽ</t>
  </si>
  <si>
    <t>75K67Y</t>
  </si>
  <si>
    <t>AKUMULÁTOROVÁ BATERIE - STOJAN/NOSIČ AKUMULÁTORŮ - DEMONTÁŽ</t>
  </si>
  <si>
    <t>75L3D5</t>
  </si>
  <si>
    <t>HW PRO ŘÍZENÍ SYSTÉMU EXTENDER PRO DÁLKOVÉ OVLÁDÁNÍ PC KVM (KLÁVESNICE, MYŠ, VIDEO) - DODÁVKA</t>
  </si>
  <si>
    <t>75L3DY</t>
  </si>
  <si>
    <t>HW PRO ŘÍZENÍ SYSTÉMU - DEMONTÁŽ</t>
  </si>
  <si>
    <t>75M71C</t>
  </si>
  <si>
    <t>ZÁZNAMOVÉ ZAŘÍZENÍ, INTEGRACE S RÁDIOVÝM SERVEREM</t>
  </si>
  <si>
    <t>75M72X</t>
  </si>
  <si>
    <t>ZÁZNAMOVÉ ZAŘÍZENÍ - MONTÁŽ</t>
  </si>
  <si>
    <t>75M72Y</t>
  </si>
  <si>
    <t>ZÁZNAMOVÉ ZAŘÍZENÍ - DEMONTÁŽ</t>
  </si>
  <si>
    <t>75N11X</t>
  </si>
  <si>
    <t>TRS, RADIOSTANICE ZÁKLADNOVÁ - MONTÁŽ</t>
  </si>
  <si>
    <t>75N11Y</t>
  </si>
  <si>
    <t>TRS, RADIOSTANICE ZÁKLADNOVÁ - DEMONTÁŽ</t>
  </si>
  <si>
    <t>75N151</t>
  </si>
  <si>
    <t>TRS, PŘEPÍNACÍ SKŘÍŇKA - DODÁVKA</t>
  </si>
  <si>
    <t>75N15X</t>
  </si>
  <si>
    <t>TRS, PŘEPÍNACÍ SKŘÍŇKA - MONTÁŽ</t>
  </si>
  <si>
    <t>75N17X</t>
  </si>
  <si>
    <t>TRS, OVLÁDACÍ BLOK - MONTÁŽ</t>
  </si>
  <si>
    <t>75N17Y</t>
  </si>
  <si>
    <t>TRS, OVLÁDACÍ BLOK - DEMONTÁŽ</t>
  </si>
  <si>
    <t>75N18X</t>
  </si>
  <si>
    <t>TRS, OVLÁDACÍ SKŘÍŇKA - MONTÁŽ</t>
  </si>
  <si>
    <t>75N18Y</t>
  </si>
  <si>
    <t>TRS, OVLÁDACÍ SKŘÍŇKA - DEMONTÁŽ</t>
  </si>
  <si>
    <t>75N1AX</t>
  </si>
  <si>
    <t>TRS, NAPÁJECÍ ZDROJ - MONTÁŽ</t>
  </si>
  <si>
    <t>75N1AY</t>
  </si>
  <si>
    <t>TRS, NAPÁJECÍ ZDROJ - DEMONTÁŽ</t>
  </si>
  <si>
    <t>75N1B2</t>
  </si>
  <si>
    <t>TRS, ANTÉNNÍ SOUSTAVA VŠESMĚROVÁ - DODÁVKA</t>
  </si>
  <si>
    <t>75N1B5</t>
  </si>
  <si>
    <t>TRS, SMĚROVÁNÍ ANTÉN</t>
  </si>
  <si>
    <t>75N1BX</t>
  </si>
  <si>
    <t>TRS, ANTÉNNÍ SOUSTAVA - MONTÁŽ</t>
  </si>
  <si>
    <t>75N1BY</t>
  </si>
  <si>
    <t>TRS, ANTÉNNÍ SOUSTAVA - DEMONTÁŽ</t>
  </si>
  <si>
    <t>75N1C1</t>
  </si>
  <si>
    <t>TRS, KOAXIÁLNÍ KABEL VENKOVNÍ PRŮMĚRU DO 35 MM</t>
  </si>
  <si>
    <t>75N1C3</t>
  </si>
  <si>
    <t>TRS, KOAXIÁLNÍ KABEL VENKOVNÍ - SADA KONEKTORŮ (2KS) - DODÁVKA</t>
  </si>
  <si>
    <t>75N1CY</t>
  </si>
  <si>
    <t>TRS, KOAXIÁLNÍ KABEL VENKOVNÍ - DEMONTÁŽ</t>
  </si>
  <si>
    <t>75N1F1</t>
  </si>
  <si>
    <t>TRS, SYSTÉMOVÝ KABEL K OVLÁDACÍ SKŘÍŇCE</t>
  </si>
  <si>
    <t>75N1FY</t>
  </si>
  <si>
    <t>TRS, SYSTÉMOVÝ KABEL K OVLÁDACÍ SKŘÍŇCE - DEMONTÁŽ</t>
  </si>
  <si>
    <t>75N1G2</t>
  </si>
  <si>
    <t>TRS, IP BLOK INTERFACE - DODÁVKA</t>
  </si>
  <si>
    <t>75N1GX</t>
  </si>
  <si>
    <t>TRS, IP BLOK - MONTÁŽ</t>
  </si>
  <si>
    <t>75N1HW</t>
  </si>
  <si>
    <t>TRS, RÁDIOVÝ SERVER - DOPLNĚNÍ HW, SW, LICENCE</t>
  </si>
  <si>
    <t>75N1I1</t>
  </si>
  <si>
    <t>TRS, PROGRAMOVÉ VYBAVENÍ A GRAFICKÉ ZOBRAZENÍ V DOTYKOVÉM TERMINÁLU</t>
  </si>
  <si>
    <t>75N213</t>
  </si>
  <si>
    <t>MRS, RADIOSTANICE PŘENOSNÁ - DODÁVKA</t>
  </si>
  <si>
    <t>75N21Y</t>
  </si>
  <si>
    <t>MRS, RADIOSTANICE - DEMONTÁŽ</t>
  </si>
  <si>
    <t>75N222</t>
  </si>
  <si>
    <t>MRS, BLOK ZÁKLADNOVÝCH RADIOSTANIC 2 RADIOSTANICE IP TECHNOLOGIE - DODÁVKA</t>
  </si>
  <si>
    <t>75N22X</t>
  </si>
  <si>
    <t>MRS, BLOK ZÁKLADNOVÝCH RADIOSTANIC - MONTÁŽ</t>
  </si>
  <si>
    <t>75N231</t>
  </si>
  <si>
    <t>MRS, OVLÁDACÍ PRACOVIŠTĚ LOKÁLNÍ - DODÁVKA</t>
  </si>
  <si>
    <t>75N23X</t>
  </si>
  <si>
    <t>MRS, OVLÁDACÍ PRACOVIŠTĚ - MONTÁŽ</t>
  </si>
  <si>
    <t>75N23Y</t>
  </si>
  <si>
    <t>MRS, OVLÁDACÍ PRACOVIŠTĚ - DEMONTÁŽ</t>
  </si>
  <si>
    <t>75N243</t>
  </si>
  <si>
    <t>MRS, NAPÁJECÍ ZDROJ RADIOSTANICE BLOK 2 RADIOSTANICE - DODÁVKA</t>
  </si>
  <si>
    <t>75N24X</t>
  </si>
  <si>
    <t>MRS, NAPÁJECÍ ZDROJ RADIOSTANICE - MONTÁŽ</t>
  </si>
  <si>
    <t>75N24Y</t>
  </si>
  <si>
    <t>MRS, NAPÁJECÍ ZDROJ RADIOSTANICE - DEMONTÁŽ</t>
  </si>
  <si>
    <t>75N252</t>
  </si>
  <si>
    <t>MRS, ANTÉNNNÍ SOUSTAVA VŠESMĚROVÁ - DODÁVKA</t>
  </si>
  <si>
    <t>75N255</t>
  </si>
  <si>
    <t>MRS, SMĚROVÁNÍ ANTÉN</t>
  </si>
  <si>
    <t>75N25X</t>
  </si>
  <si>
    <t>MRS, ANTÉNNNÍ SOUSTAVA - MONTÁŽ</t>
  </si>
  <si>
    <t>75N25Y</t>
  </si>
  <si>
    <t>MRS, ANTÉNNNÍ SOUSTAVA - DEMONTÁŽ</t>
  </si>
  <si>
    <t>75N261</t>
  </si>
  <si>
    <t>MRS, KOAXIÁLNÍ KABEL VENKOVNÍ PRŮMĚRU DO 35 MM</t>
  </si>
  <si>
    <t>75N26Y</t>
  </si>
  <si>
    <t>MRS, KOAXIÁLNÍ KABEL VENKOVNÍ - DEMONTÁŽ</t>
  </si>
  <si>
    <t>75N273</t>
  </si>
  <si>
    <t>MRS, KOAXIÁLNÍ KABEL VNITŘNÍ - SADA KONEKTORŮ (2KS)</t>
  </si>
  <si>
    <t>75N28W</t>
  </si>
  <si>
    <t>MRS, RÁDIOVÝ SERVER - DOPLNĚNÍ HW, SW, LICENCE</t>
  </si>
  <si>
    <t>75N291</t>
  </si>
  <si>
    <t>MRS, PROGRAMOVÉ VYBAVENÍ A GRAFICKÉ ZOBRAZENÍ INTEGRACE DO OVLÁDÁNÍ TELEFONNÍHO ZAPOJOVAČE</t>
  </si>
  <si>
    <t>75N414</t>
  </si>
  <si>
    <t>ANTÉNNÍ STOŽÁR TRUBKOVÝ DO 20 M - DODÁVKA</t>
  </si>
  <si>
    <t>75N41X</t>
  </si>
  <si>
    <t>ANTÉNNÍ STOŽÁR TRUBKOVÝ - MONTÁŽ</t>
  </si>
  <si>
    <t>75N41Y</t>
  </si>
  <si>
    <t>ANTÉNNÍ STOŽÁR TRUBKOVÝ - DEMONTÁŽ</t>
  </si>
  <si>
    <t>75N443</t>
  </si>
  <si>
    <t>ANTÉNNÍ STOŽÁR - OPRAVA STŘEŠNÍ KRYTINY</t>
  </si>
  <si>
    <t>75N445</t>
  </si>
  <si>
    <t>ANTÉNNÍ STOŽÁR - PAŽENÍ ZÁKLADOVÉ JÁMY</t>
  </si>
  <si>
    <t>75N522</t>
  </si>
  <si>
    <t>ANTÉNNÍ VÝLOŽNÍK K INSTALACI NA STOŽÁR DÉLKY DO 1M - DODÁVKA</t>
  </si>
  <si>
    <t>75N52X</t>
  </si>
  <si>
    <t>ANTÉNNÍ VÝLOŽNÍK - MONTÁŽ</t>
  </si>
  <si>
    <t>75N611</t>
  </si>
  <si>
    <t>KOMPLEXNÍ OCHRANA TRS PŘED BLESKEM A PŘEPĚTÍM - DODÁVKA</t>
  </si>
  <si>
    <t>75N61X</t>
  </si>
  <si>
    <t>KOMPLEXNÍ OCHRANA TRS PŘED BLESKEM A PŘEPĚTÍM - MONTÁŽ</t>
  </si>
  <si>
    <t>75N61Y</t>
  </si>
  <si>
    <t>KOMPLEXNÍ OCHRANA TRS PŘED BLESKEM A PŘEPĚTÍM - DEMONTÁŽ</t>
  </si>
  <si>
    <t>75N621</t>
  </si>
  <si>
    <t>KOMPLEXNÍ OCHRANA MRS PŘED BLESKEM A PŘEPĚTÍM - DODÁVKA</t>
  </si>
  <si>
    <t>75N62X</t>
  </si>
  <si>
    <t>KOMPLEXNÍ OCHRANA MRS PŘED BLESKEM A PŘEPĚTÍM - MONTÁŽ</t>
  </si>
  <si>
    <t>75N62Y</t>
  </si>
  <si>
    <t>KOMPLEXNÍ OCHRANA MRS PŘED BLESKEM A PŘEPĚTÍM - DEMONTÁŽ</t>
  </si>
  <si>
    <t>75N641</t>
  </si>
  <si>
    <t>NAPĚŤOVÉ ODDĚLENÍ ANTÉNNÍ SOUSTAVY OD ZAŘÍZENÍ - DODÁVKA</t>
  </si>
  <si>
    <t>75N64X</t>
  </si>
  <si>
    <t>NAPĚŤOVÉ ODDĚLENÍ ANTÉNNÍ SOUSTAVY OD ZAŘÍZENÍ, MONTÁŽ</t>
  </si>
  <si>
    <t>75N711</t>
  </si>
  <si>
    <t>MĚŘENÍ RÁDIOVÝCH SÍTÍ PŘEDPROJEKTOVÉ PRO PÁSMO 460 MHZ</t>
  </si>
  <si>
    <t>75N712</t>
  </si>
  <si>
    <t>MĚŘENÍ RÁDIOVÝCH SÍTÍ PO REALIZACI PRO PÁSMO 460 MHZ</t>
  </si>
  <si>
    <t>75N713</t>
  </si>
  <si>
    <t>MĚŘENÍ RÁDIOVÝCH SÍTÍ PŘEDPROJEKTOVÉ PRO PÁSMO 150 MHZ</t>
  </si>
  <si>
    <t>75N714</t>
  </si>
  <si>
    <t>MĚŘENÍ RÁDIOVÝCH SÍTÍ PO REALIZACI PRO PÁSMO 150 MHZ</t>
  </si>
  <si>
    <t>75OA8W</t>
  </si>
  <si>
    <t>ZÁZNAM, DOPLNĚNÍ A KONFIGURACE</t>
  </si>
  <si>
    <t>027121</t>
  </si>
  <si>
    <t>PROVIZORNÍ PŘÍSTUPOVÉ CESTY - ZŘÍZENÍ</t>
  </si>
  <si>
    <t>Položka zahrnuje:
- veškeré náklady spojené se zřízením přístupové cesty
Položka nezahrnuje:
- x</t>
  </si>
  <si>
    <t>027123</t>
  </si>
  <si>
    <t>PROVIZORNÍ PŘÍSTUPOVÉ CESTY - ZRUŠENÍ</t>
  </si>
  <si>
    <t>Položka zahrnuje:
- veškeré náklady spojené se zrušením přístupové cesty
Položka nezahrnuje:
- x</t>
  </si>
  <si>
    <t>75N448</t>
  </si>
  <si>
    <t>ANTÉNNÍ STOŽÁR - DOPLNĚNÍ KONSTRUKCE STOŽÁRU</t>
  </si>
  <si>
    <t>1. Položka obsahuje:
 – dodávku nové konstrukce doplňující stávající stožár nebo atypické konstrukce pro stožár nově budovaný
 – PKO nových konstrukcí
 – dodávku souvisejícího příslušenství pro konstrukci a drobný montážní materiál
 – náklady na dopravu a skladování
 – kompletní montáž konstrukce na anténní stožár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kusů(kompletů) kompletní konstrukce nebo práce na jeden stožár.</t>
  </si>
  <si>
    <t>R03025281201</t>
  </si>
  <si>
    <t>KONFIGURACE SRD</t>
  </si>
  <si>
    <t xml:space="preserve">1. Položka obsahuje:
 – veškeré práce a materiál pro rekonfiguraci  stuhy a zařízení, včetně otestování vazby VNPN-SRD, zajištění provizorních stavů a nákladů na výluky
2. Položka neobsahuje: X
3. Způsob měření:
Udává se počet kusů kompletní konstrukce nebo práce.</t>
  </si>
  <si>
    <t>R03025281202</t>
  </si>
  <si>
    <t>R03025281204</t>
  </si>
  <si>
    <t>ZÁZNAM, SLUŽBY - SW UPGRADE, REKONFIGURACE A NASTAVENÍ ZÁZNAMOVÉ JEDNOTKY</t>
  </si>
  <si>
    <t>1. Položka obsahuje:
 – dodávku specifikovaného bloku/zařízení včetně potřebného drobného montážního materiálu
 – dodávku souvisejícího příslušenství pro specifikovaný blok/zařízení
 – dopravu a skladování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</si>
  <si>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R03025281205</t>
  </si>
  <si>
    <t>R03025281207</t>
  </si>
  <si>
    <t>ÚPRAVA PLOTU PRO VÝSTAVBU STOŽÁRU</t>
  </si>
  <si>
    <t>zahrnuje veškeré náklady nutné na demontáž a následnou montáž plotu při výstavbě stožáru, včetně provizorního zabezpečení stavby a souvisejícího drobného montážního materiálu</t>
  </si>
  <si>
    <t>R03025281208</t>
  </si>
  <si>
    <t>ZÁZNAMOVÉ ZAŘÍZENÍ, LICENCE - JZP, AKTIVACE JEDNOHO KANÁLU/ZAŘÍZENÍ</t>
  </si>
  <si>
    <t>1. Položka obsahuje:
 – dodávku softwarové licence pro specifický blok/zařízení včetně souvisejícího příslušenství pro specifikovaný blok/zařízení
 – dodávku souvisejícího příslušenství pro specifikovaný blok/zařízení
 – kompletní montáž (oživení, konfigurace, nastavení a uvedení do provozu) softwarové licence a souvisejícího příslušenství 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</si>
  <si>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R15650</t>
  </si>
  <si>
    <t>942</t>
  </si>
  <si>
    <t xml:space="preserve">NEOCEŇOVAT - POPLATKY ZA LIKVIDACI ODPADŮ NEBEZPEČNÝCH - 16 06 02*  NIKL - KADMIOVÉ BATERIE A AKUMULÁTORY, VČETNĚ DOPRAVY</t>
  </si>
  <si>
    <t>PS030252912</t>
  </si>
  <si>
    <t>61</t>
  </si>
  <si>
    <t>ÚPRAVA POVRCHŮ VNITŘNÍ</t>
  </si>
  <si>
    <t>61444</t>
  </si>
  <si>
    <t>ÚPRAVY POVRCHŮ VNITŘ KONSTR ZDĚNÝCH OMÍTKOU ŠTUKOVOU</t>
  </si>
  <si>
    <t>703113</t>
  </si>
  <si>
    <t>KABELOVÝ ROŠT/LÁVKA NOSNÝ ŽÁROVĚ ZINKOVANÝ VČETNĚ UPEVNĚNÍ A PŘÍSLUŠENSTVÍ SVĚTLÉ ŠÍŘKY PŘES 250 DO 400 MM</t>
  </si>
  <si>
    <t>703114</t>
  </si>
  <si>
    <t>KABELOVÝ ROŠT/LÁVKA NOSNÝ ŽÁROVĚ ZINKOVANÝ VČETNĚ UPEVNĚNÍ A PŘÍSLUŠENSTVÍ SVĚTLÉ ŠÍŘKY PŘES 400 DO 600 MM</t>
  </si>
  <si>
    <t>703131</t>
  </si>
  <si>
    <t>KABELOVÝ ROŠT/LÁVKA NOSNÝ S FUNKČNÍ ODOLNOSTÍ PŘI POŽÁRU VČETNĚ UPEVNĚNÍ A PŘÍSLUŠENSTVÍ SVĚTLÉ ŠÍŘKY DO 100 MM</t>
  </si>
  <si>
    <t>703521</t>
  </si>
  <si>
    <t>ELEKTROINSTALAČNÍ LIŠTA S FUNKČNÍ ODOLNOSTÍ PŘI POŽÁRU ŠÍŘKY DO 30 MM</t>
  </si>
  <si>
    <t>709613</t>
  </si>
  <si>
    <t>DEMONTÁŽ KABELOVÉHO ROŠTU VČETNĚ UPEVNĚNÍ A PŘÍSLUŠENSTVÍ</t>
  </si>
  <si>
    <t>742F13</t>
  </si>
  <si>
    <t>KABEL NN NEBO VODIČ JEDNOŽÍLOVÝ CU S PLASTOVOU IZOLACÍ OD 25 DO 50 MM2</t>
  </si>
  <si>
    <t>742G61</t>
  </si>
  <si>
    <t>KABEL NN DVOU- A TŘÍŽÍLOVÝ CU BEZHALOGENOVÝ OHNIODOLNÝ SE ZACHOVÁNÍM FUNKČNOSTI DO 2,5 MM2</t>
  </si>
  <si>
    <t>742H13</t>
  </si>
  <si>
    <t>KABEL NN ČTYŘ- A PĚTIŽÍLOVÝ CU S PLASTOVOU IZOLACÍ OD 25 DO 50 MM2</t>
  </si>
  <si>
    <t>742L13</t>
  </si>
  <si>
    <t>UKONČENÍ DVOU AŽ PĚTIŽÍLOVÉHO KABELU V ROZVADĚČI NEBO NA PŘÍSTROJI OD 25 DO 50 MM2</t>
  </si>
  <si>
    <t>744613</t>
  </si>
  <si>
    <t>JISTIČ JEDNOPÓLOVÝ (10 KA) OD 13 DO 20 A</t>
  </si>
  <si>
    <t>744653</t>
  </si>
  <si>
    <t>JISTIČ DC OD 13 DO 20 A</t>
  </si>
  <si>
    <t>744654</t>
  </si>
  <si>
    <t>JISTIČ DC OD 25 DO 40 A</t>
  </si>
  <si>
    <t>744655</t>
  </si>
  <si>
    <t>JISTIČ DC OD 50 DO 63 A</t>
  </si>
  <si>
    <t>744J32</t>
  </si>
  <si>
    <t>SILOVÝ KOMPLETNÍ VYPÍNAČ 0-1 TŘÍ-ČTYŘPÓLOVÝ PŘES 32 DO 63 A</t>
  </si>
  <si>
    <t>7467D2</t>
  </si>
  <si>
    <t>STOJAN PRO AKUMULÁTORY/BATERIE PŘES 150 DO 300 AH</t>
  </si>
  <si>
    <t>OPTICKÝ PATCHCORD SINGLEMODE DO 5 M</t>
  </si>
  <si>
    <t>"viz textová a výkresová část projektové dokumentace"140.000000 = 140,000 [A]</t>
  </si>
  <si>
    <t>75J92Y</t>
  </si>
  <si>
    <t>OPTICKÝ PATCHCORD SINGLEMODE - DEMONTÁŽ</t>
  </si>
  <si>
    <t>75J933</t>
  </si>
  <si>
    <t>METALICKÝ PATCHCORD PŘES 5M - DODÁVKA</t>
  </si>
  <si>
    <t>"viz textová a výkresová část projektové dokumentace"130.000000 = 130,000 [A]</t>
  </si>
  <si>
    <t>75JA5C</t>
  </si>
  <si>
    <t>ROZVADĚČ STRUKT. KABELÁŽE, 19" PANEL DISTRIBUCE PLNĚ VYBAVENÝ - DODÁVKA</t>
  </si>
  <si>
    <t>75JA5D</t>
  </si>
  <si>
    <t>ROZVADĚČ STRUKT. KABELÁŽE, 19" PANEL DISTRIBUCE - MONTÁŽ</t>
  </si>
  <si>
    <t>75JA5E</t>
  </si>
  <si>
    <t>ROZVADĚČ STRUKT. KABELÁŽE, 19" PANEL DISTRIBUCE - DEMONTÁŽ</t>
  </si>
  <si>
    <t>75JB13</t>
  </si>
  <si>
    <t>DATOVÝ ROZVADĚČ 19" 600X600 DO 47 U - DODÁVKA</t>
  </si>
  <si>
    <t>75JB1Y</t>
  </si>
  <si>
    <t>DATOVÝ ROZVADĚČ 19" 600X600 - DEMONTÁŽ</t>
  </si>
  <si>
    <t>75JB43</t>
  </si>
  <si>
    <t>DATOVÝ ROZVADĚČ 19" 800X800 DO 47 U - DODÁVKA</t>
  </si>
  <si>
    <t>75JB4X</t>
  </si>
  <si>
    <t>DATOVÝ ROZVADĚČ 19" 800X800 - MONTÁŽ</t>
  </si>
  <si>
    <t>75JB4Y</t>
  </si>
  <si>
    <t>DATOVÝ ROZVADĚČ 19" 800X800 - DEMONTÁŽ</t>
  </si>
  <si>
    <t>75K222</t>
  </si>
  <si>
    <t>NAPÁJECÍ ZDROJ 24 V DC, SAMOSTATNÝ DO 500W - DODÁVKA</t>
  </si>
  <si>
    <t>75K248</t>
  </si>
  <si>
    <t>NAPÁJECÍ ZDROJ 48 V DC, MODULÁRNÍ PŘES 12000W - DODÁVKA</t>
  </si>
  <si>
    <t>75K24X</t>
  </si>
  <si>
    <t>NAPÁJECÍ ZDROJ 48 V DC, MODULÁRNÍ - MONTÁŽ</t>
  </si>
  <si>
    <t>75K26Y</t>
  </si>
  <si>
    <t>NAPÁJECÍ ZDROJ 48 V DC, SKŘÍŇOVÝ - DEMONTÁŽ</t>
  </si>
  <si>
    <t>75K271</t>
  </si>
  <si>
    <t>NAPÁJECÍ ZDROJ DOPLNĚNÍ SNMP DOHLEDU - DODÁVKA</t>
  </si>
  <si>
    <t>75K273</t>
  </si>
  <si>
    <t>NAPÁJECÍ ZDROJ PŘÍPLATEK ZA VYBAVENÝ PANEL DISTRIBUCE - DODÁVKA</t>
  </si>
  <si>
    <t>75K311</t>
  </si>
  <si>
    <t>ZÁLOŽNÍ ZDROJ UPS 230 V DO 500 VA - DODÁVKA</t>
  </si>
  <si>
    <t>75K31X</t>
  </si>
  <si>
    <t>ZÁLOŽNÍ ZDROJ UPS 230 V DO 500 VA - MONTÁŽ</t>
  </si>
  <si>
    <t>75K32X</t>
  </si>
  <si>
    <t>ZÁLOŽNÍ ZDROJ UPS 230 V DO 1000 VA - MONTÁŽ</t>
  </si>
  <si>
    <t>75K415</t>
  </si>
  <si>
    <t>MĚNIČ NAPĚTÍ (STŘÍDAČ) 48 V DC/230 V AC - DOPLNĚNÍ SNMP DOHLEDU</t>
  </si>
  <si>
    <t>75K416</t>
  </si>
  <si>
    <t>MĚNIČ NAPĚTÍ (STŘÍDAČ) 48 V DC/230 V AC - DOPLNĚNÍ BYPASSU</t>
  </si>
  <si>
    <t>75K422</t>
  </si>
  <si>
    <t>MĚNIČ NAPĚTÍ DC/DC DO 500W - DODÁVKA</t>
  </si>
  <si>
    <t>75K426</t>
  </si>
  <si>
    <t>MĚNIČ NAPĚTÍ DC/DC - DOPLNĚNÍ BYPASSU</t>
  </si>
  <si>
    <t>75K432</t>
  </si>
  <si>
    <t>MĚNIČ NAPĚTÍ (STŘÍDAČ), MODULÁRNÍ DC/AC ŠASÍ PŘES 3 MODULY - DODÁVKA</t>
  </si>
  <si>
    <t>75K435</t>
  </si>
  <si>
    <t>MĚNIČ NAPĚTÍ (STŘÍDAČ), MODULÁRNÍ, DC/AC, MODUL PŘES 1000W - DODÁVKA</t>
  </si>
  <si>
    <t>75K436</t>
  </si>
  <si>
    <t>MĚNIČ NAPĚTÍ (STŘÍDAČ), MODULÁRNÍ, DC/AC, MODUL - MONTÁŽ</t>
  </si>
  <si>
    <t>75K43Y</t>
  </si>
  <si>
    <t>MĚNIČ NAPĚTÍ (STŘÍDAČ), MODULÁRNÍ DC/AC - DEMONTÁŽ</t>
  </si>
  <si>
    <t>75K521</t>
  </si>
  <si>
    <t>BATERIOVÉ VEDENÍ O PRŮŘEZU DO 35 MM2</t>
  </si>
  <si>
    <t>75K52Y</t>
  </si>
  <si>
    <t>BATERIOVÉ VEDENÍ O PRŮŘEZU DO 35 MM2 - DEMONTÁŽ</t>
  </si>
  <si>
    <t>75K531</t>
  </si>
  <si>
    <t>BATERIOVÉ VEDENÍ O PRŮŘEZU PŘES 35 MM2</t>
  </si>
  <si>
    <t>75K53Y</t>
  </si>
  <si>
    <t>BATERIOVÉ VEDENÍ O PRŮŘEZU PŘES 35 MM2 - DEMONTÁŽ</t>
  </si>
  <si>
    <t>75K61X</t>
  </si>
  <si>
    <t>AKUMULÁTOROVÁ BATERIE DO 100AH - DODÁVKA</t>
  </si>
  <si>
    <t>75K63Y</t>
  </si>
  <si>
    <t>AKUMULÁTOROVÁ BATERIE, BLOK BATERIÍ DO 200AH - DODÁVKA</t>
  </si>
  <si>
    <t>75K64X</t>
  </si>
  <si>
    <t>AKUMULÁTOROVÁ BATERIE, BLOK BATERIÍ - MONTÁŽ</t>
  </si>
  <si>
    <t>75K64Y</t>
  </si>
  <si>
    <t>AKUMULÁTOROVÁ BATERIE, BLOK BATERIÍ - DEMONTÁŽ</t>
  </si>
  <si>
    <t>75M722</t>
  </si>
  <si>
    <t>PŘENOSOVÝ SYSTÉM SDH - STM-4 - DODÁVKA</t>
  </si>
  <si>
    <t>75M74X</t>
  </si>
  <si>
    <t>PŘENOSOVÝ SYSTÉM SDH - MONTÁŽ</t>
  </si>
  <si>
    <t>75M74Y</t>
  </si>
  <si>
    <t>PŘENOSOVÝ SYSTÉM SDH - DEMONTÁŽ</t>
  </si>
  <si>
    <t>75M836</t>
  </si>
  <si>
    <t>PŘENOSOVÝ SYSTÉM, MPLS 10G AGREGAČNÍ - DODÁVKA</t>
  </si>
  <si>
    <t>75M83X</t>
  </si>
  <si>
    <t>PŘENOSOVÝ SYSTÉM, MPLS - MONTÁŽ</t>
  </si>
  <si>
    <t>75M83Y</t>
  </si>
  <si>
    <t>PŘENOSOVÝ SYSTÉM, MPLS - DEMONTÁŽ</t>
  </si>
  <si>
    <t>75M841</t>
  </si>
  <si>
    <t xml:space="preserve">PŘENOSOVÝ SYSTÉM,  DWDM - UZEL PLNOHODNOTNÝ - DODÁVKA</t>
  </si>
  <si>
    <t>75M84X</t>
  </si>
  <si>
    <t xml:space="preserve">PŘENOSOVÝ SYSTÉM,  DWDM - MONTÁŽ</t>
  </si>
  <si>
    <t>75M84Y</t>
  </si>
  <si>
    <t xml:space="preserve">PŘENOSOVÝ SYSTÉM,  DWDM - DEMONTÁŽ</t>
  </si>
  <si>
    <t>75M855</t>
  </si>
  <si>
    <t>DATOVÁ INFRASTRUKTURA LAN, CE ROUTER - MONTÁŽ</t>
  </si>
  <si>
    <t>75M856</t>
  </si>
  <si>
    <t>DATOVÁ INFRASTRUKTURA LAN, CE ROUTER - DEMONTÁŽ</t>
  </si>
  <si>
    <t>75M858</t>
  </si>
  <si>
    <t>DATOVÁ INFRASTRUKTURA LAN, SÍŤOVÝ CE MODUL 8X10G - DODÁVKA</t>
  </si>
  <si>
    <t>75M85C</t>
  </si>
  <si>
    <t>DATOVÁ INFRASTRUKTURA LAN, SÍŤOVÝ CE MODUL - MONTÁŽ</t>
  </si>
  <si>
    <t>75M85D</t>
  </si>
  <si>
    <t>DATOVÁ INFRASTRUKTURA LAN, SÍŤOVÝ CE MODUL - DEMONTÁŽ</t>
  </si>
  <si>
    <t>75M85F</t>
  </si>
  <si>
    <t>DATOVÁ INFRASTRUKTURA LAN, SADA STACKOVACÍCH KABELŮ - DLOUHÉ - DODÁVKA</t>
  </si>
  <si>
    <t>75M85X</t>
  </si>
  <si>
    <t>DATOVÁ INFRASTRUKTURA LAN, SADA STACKOVACÍCH KABELŮ - MONTÁŽ</t>
  </si>
  <si>
    <t>75M911</t>
  </si>
  <si>
    <t>DATOVÁ INFRASTRUKTURA LAN, L2 SWITCH KOMPAKTNÍ 8XGE - DODÁVKA</t>
  </si>
  <si>
    <t>75M913</t>
  </si>
  <si>
    <t>DATOVÁ INFRASTRUKTURA LAN, L2 SWITCH STŘEDNÍ 24XGE, ZÁKLADNÍ - DODÁVKA</t>
  </si>
  <si>
    <t>75M91X</t>
  </si>
  <si>
    <t>DATOVÁ INFRASTRUKTURA LAN, SWITCH ETHERNET L2 - MONTÁŽ</t>
  </si>
  <si>
    <t>75M91Y</t>
  </si>
  <si>
    <t>DATOVÁ INFRASTRUKTURA LAN, SWITCH ETHERNET L2 - DEMONTÁŽ</t>
  </si>
  <si>
    <t>75M921</t>
  </si>
  <si>
    <t>DATOVÁ INFRASTRUKTURA LAN, L2 SWITCH PRŮMYSLOVÝ KOMPAKTNÍ, 4XFE, DC PROVEDENÍ - DODÁVKA</t>
  </si>
  <si>
    <t>75M922</t>
  </si>
  <si>
    <t>DATOVÁ INFRASTRUKTURA LAN, L2 SWITCH PRŮMYSLOVÝ KOMPAKTNÍ, 8XFE, DC PROVEDENÍ - DODÁVKA</t>
  </si>
  <si>
    <t>75M923</t>
  </si>
  <si>
    <t>DATOVÁ INFRASTRUKTURA LAN, L2 SWITCH PRŮMYSLOVÝ KOMPAKTNÍ,16XFE, DC PROVEDENÍ - DODÁVKA</t>
  </si>
  <si>
    <t>75M92G</t>
  </si>
  <si>
    <t>DATOVÁ INFRASTRUKTURA LAN, SWITCH PRŮMYSLOVÝ, SWITCH PRŮMYSLOVÝ, SADA PRO UPEVNĚNÍ DO RACKU - DODÁVKA</t>
  </si>
  <si>
    <t>75M92H</t>
  </si>
  <si>
    <t>DATOVÁ INFRASTRUKTURA LAN, SWITCH PRŮMYSLOVÝ, ZDROJ PRO SWITCH PRŮMYSLOVÝ DO 65W - DODÁVKA</t>
  </si>
  <si>
    <t>75M962</t>
  </si>
  <si>
    <t>DATOVÁ INFRASTRUKTURA LAN, MEDIAKONVERTOR - MODUL (ŠASÍ) DO 6-SLOTŮ - DODÁVKA</t>
  </si>
  <si>
    <t>75M964</t>
  </si>
  <si>
    <t>DATOVÁ INFRASTRUKTURA LAN, MEDIAKONVERTOR - KARTA ETHERNET - DODÁVKA</t>
  </si>
  <si>
    <t>75M966</t>
  </si>
  <si>
    <t>DATOVÁ INFRASTRUKTURA LAN, MEDIAKONVERTOR - KARTA SNMP - DODÁVKA</t>
  </si>
  <si>
    <t>75M967</t>
  </si>
  <si>
    <t>DATOVÁ INFRASTRUKTURA LAN, MEDIAKONVERTOR - ETHERNET, SAMOSTATNÝ - DODÁVKA</t>
  </si>
  <si>
    <t>75M96A</t>
  </si>
  <si>
    <t>LICENCE DO DOHLEDOVÉHO SYSTÉMU</t>
  </si>
  <si>
    <t>75M97E</t>
  </si>
  <si>
    <t>PŘEVODNÍK - SFP 10G, DLOUHÝ DOSAH - DODÁVKA</t>
  </si>
  <si>
    <t>75M97F</t>
  </si>
  <si>
    <t>PŘEVODNÍK - SFP 10G, STŘEDNÍ DOSAH - DODÁVKA</t>
  </si>
  <si>
    <t>75M97G</t>
  </si>
  <si>
    <t>PŘEVODNÍK - SFP 10G, KRÁTKÝ DOSAH - DODÁVKA</t>
  </si>
  <si>
    <t>75M97I</t>
  </si>
  <si>
    <t>PŘEVODNÍK - SFP 1G, DLOUHÝ DOSAH - DODÁVKA</t>
  </si>
  <si>
    <t>75M97K</t>
  </si>
  <si>
    <t>PŘEVODNÍK - SFP 1G, KRÁTKÝ DOSAH - DODÁVKA</t>
  </si>
  <si>
    <t>75M97O</t>
  </si>
  <si>
    <t>PŘEVODNÍK - SFP 1G, METALICKÉ - DODÁVKA</t>
  </si>
  <si>
    <t>75M97Y</t>
  </si>
  <si>
    <t>R03025291201</t>
  </si>
  <si>
    <t>R03025291202</t>
  </si>
  <si>
    <t>R03025291204</t>
  </si>
  <si>
    <t>R03025291205</t>
  </si>
  <si>
    <t>ÚPRAVY VE STÁVAJÍCÍCH NN ROZVADĚČÍCH VČETNĚ DODÁNÍ POTŘEBNÉHO MATERIÁLU</t>
  </si>
  <si>
    <t>R03025291206</t>
  </si>
  <si>
    <t>R03025291207</t>
  </si>
  <si>
    <t>ZAJIŠTĚNÍ PROVIZORNÍCH STAVŮ NA ZAŘÍZENÍ A ŘEŠENÍ VÝLUK</t>
  </si>
  <si>
    <t>1. Položka obsahuje:
 – kompletní řešení během přepojování a přemísťování zařízení, pomocný materiál, zaokruhování systému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</si>
  <si>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R03025291209</t>
  </si>
  <si>
    <t>NAPÁJECÍ ZDROJ A STŘÍDAČ, PŘÍPLATEK ZA ŘEŠENÍ VYPÍNANÍ DLE PBŘ</t>
  </si>
  <si>
    <t>1. Položka obsahuje:
 – dodávku a montáž specifikovaného bloku/zařízení včetně potřebného drobného montážního materiálu
 – dodávku potřebného materiálu a úpravy zdrojů a stávajícího řešení
 – dodávku souvisejícího příslušenství pro specifikovaný blok/zařízení
 – dopravu a skladování
2. Položka neobsahuje:
 X
3. Způsob měření:
Udává se počet kusů kompletní konstrukce nebo práce.</t>
  </si>
  <si>
    <t>R03025291210</t>
  </si>
  <si>
    <t>NÁSTĚNNÝ OCELOPLECHOVÝ ROZVADĚČ, VČETNĚ VÝSTROJE, MONTÁŽNÍHO MATERIÁLU A PŘÍSLUŠENSTVÍ</t>
  </si>
  <si>
    <t>1. Položka obsahuje:
 – přípravu podkladu pro osazení vč. upevňovacího materiálu, kompletní montáž
 – veškerý podružný a pomocný materiál
 – provedení zkoušek, dodání předepsaných zkoušek, revizí a atestů
 – přístrojové vybavení ( jističe, stykače, přípojnice apod. )
 – provedení dle výkresové dokumentace
2. Položka neobsahuje:
3. Způsob měření:
Udává se počet kusů kompletní konstrukce nebo práce.</t>
  </si>
  <si>
    <t>"viz textová a výkresová část projektové dokumentace"0.700000 = 0,700 [A]</t>
  </si>
  <si>
    <t>SO90903</t>
  </si>
  <si>
    <t>LIKVIDACE ODPADU</t>
  </si>
  <si>
    <t>POPLATKY ZA LIKVIDACI ODPADŮ NEBEZPEČNÝCH - KABELY S PLASTOVOU IZOLACÍ, VČETNĚ DOPRAVY</t>
  </si>
  <si>
    <t xml:space="preserve">POPLATKY ZA LIKVIDACI ODPADŮ NEBEZPEČNÝCH - 17 06 03*  IZOLAČNÍ MATERIÁLY OBSAHUJÍCÍ NEBEZPEČNÉ LÁTKY, VČETNĚ DOPRAVY</t>
  </si>
  <si>
    <t xml:space="preserve">POPLATKY ZA LIKVIDACI ODPADŮ NEKONTAMINOVANÝCH - 17 05 04  VYTĚŽENÉ ZEMINY A HORNINY -  I. TŘÍDA TĚŽITELNOSTI, VČETNĚ DOPRAVY</t>
  </si>
  <si>
    <t xml:space="preserve">POPLATKY ZA LIKVIDACI ODPADŮ NEKONTAMINOVANÝCH - 17 01 02  STAVEBNÍ A DEMOLIČNÍ SUŤ (CIHLY), VČETNĚ DOPRAVY</t>
  </si>
  <si>
    <t xml:space="preserve">POPLATKY ZA LIKVIDACI ODPADŮ NEKONTAMINOVANÝCH - 17 03 02  VYBOURANÝ ASFALTOVÝ BETON BEZ DEHTU, VČETNĚ DOPRAVY</t>
  </si>
  <si>
    <t xml:space="preserve">POPLATKY ZA LIKVIDACI ODPADŮ NEKONTAMINOVANÝCH - 17 01 01  BETON Z DEMOLIC OBJEKTŮ, ZÁKLADŮ TV, VČETNĚ DOPRAVY</t>
  </si>
  <si>
    <t xml:space="preserve">POPLATKY ZA LIKVIDACI ODPADŮ NEKONTAMINOVANÝCH - 02 01 03  SMÝCENÉ STROMY A KEŘE, VČETNĚ DOPRAVY</t>
  </si>
  <si>
    <t xml:space="preserve">POPLATKY ZA LIKVIDACI ODPADŮ NEKONTAMINOVANÝCH - 20 03 99  ODPAD PODOBNÝ KOMUNÁLNÍMU ODPADU, VČETNĚ DOPRAVY</t>
  </si>
  <si>
    <t xml:space="preserve">POPLATKY ZA LIKVIDACI ODPADŮ NEKONTAMINOVANÝCH - 16 02 14  ELEKTROŠROT (VYŘAZENÁ EL. ZAŘÍZENÍ A PŘÍSTR. - AL, CU A VZ. KOVY), VČETNĚ DOPRAVY</t>
  </si>
  <si>
    <t xml:space="preserve">POPLATKY ZA LIKVIDACI ODPADŮ NEKONTAMINOVANÝCH - 17 06 04  ZBYTKY IZOLAČNÍCH MATERIÁLŮ, VČETNĚ DOPRAVY</t>
  </si>
  <si>
    <t xml:space="preserve">POPLATKY ZA LIKVIDACI ODPADŮ NEBEZPEČNÝCH - 16 02 13*  TRAFA S OLEJEM NEBO S JINÝMI ŠKODLIVINAMI, VČETNĚ DOPRAVY</t>
  </si>
  <si>
    <t xml:space="preserve">POPLATKY ZA LIKVIDACI ODPADŮ NEBEZPEČNÝCH - 08 01 11*  ODPADNÍ NÁTĚROVÉ HMOTY, VČETNĚ DOPRAVY</t>
  </si>
  <si>
    <t xml:space="preserve">POPLATKY ZA LIKVIDACI ODPADŮ NEBEZPEČNÝCH - 16 06 01*  OLOVĚNÉ AKUMULÁTORY, VČETNĚ DOPRAVY</t>
  </si>
  <si>
    <t xml:space="preserve">POPLATKY ZA LIKVIDACI ODPADŮ NEBEZPEČNÝCH - 16 06 02*  NIKL - KADMIOVÉ BATERIE A AKUMULÁTORY, VČETNĚ DOPRAVY</t>
  </si>
  <si>
    <t>SO98983</t>
  </si>
  <si>
    <t>DOKUMENTACE STAVBY</t>
  </si>
  <si>
    <t>VSEOB001</t>
  </si>
  <si>
    <t>Dokumentace skutečného provedení stavby, geodetická část</t>
  </si>
  <si>
    <t>Vypracování vybrané části dokumentace skutečného provedení (DSPS)</t>
  </si>
  <si>
    <t>"v předepsaném rozsahu a počtu dle VTP a ZTP"1.000000 = 1,000 [A]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</si>
  <si>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</si>
  <si>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</si>
  <si>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</si>
  <si>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</si>
  <si>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</si>
  <si>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</si>
  <si>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</si>
  <si>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OSTATNÍ</t>
  </si>
  <si>
    <t>VSEOB004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</si>
  <si>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</si>
  <si>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</si>
  <si>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</si>
  <si>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VSEOB005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</si>
  <si>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</si>
  <si>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</si>
  <si>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</si>
  <si>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VSEOB006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</si>
  <si>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</si>
  <si>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</si>
  <si>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</si>
  <si>
    <t>VSEOB007</t>
  </si>
  <si>
    <t>Nájmy hrazené zhotovitelem stavby</t>
  </si>
  <si>
    <t>popis položky</t>
  </si>
  <si>
    <t>Pronájmy pozemků pro účely stavby v období dle harmonogramu stavby - včetně všech příslušných poplatků vyplývajících z užívání pozemků.</t>
  </si>
  <si>
    <t>4</t>
  </si>
  <si>
    <t>VSEOB008</t>
  </si>
  <si>
    <t>Zajištění koordinace souboru staveb TyČaSo</t>
  </si>
  <si>
    <t>Položka zahrnuje veškeré činnosti nezbytné k zajištění vzájemné koordinace v rámci souboru staveb:
- Zvýšení kapacity trati Týniště n. O. - Častolovice - Solnice, 3. část
- Zvýšení kapacity trati Týniště n. O. - Častolovice - Solnice, 4. část
- Elektrizace trati Týniště n. O. - Častolovice - Solnice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</si>
</sst>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  <fill>
      <patternFill patternType="solid">
        <fgColor rgb="FFADD8E6"/>
      </patternFill>
    </fill>
  </fills>
  <borders count="19">
    <border/>
    <border>
      <left style="thin"/>
      <right style="thin"/>
      <top style="thin"/>
      <bottom style="thin"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9" fillId="0" borderId="0">
      <alignment horizontal="left" vertical="center" wrapText="1"/>
    </xf>
  </cellStyleXfs>
  <cellXfs count="53">
    <xf numFmtId="0" fontId="0" fillId="0" borderId="0" xfId="0"/>
    <xf numFmtId="0" fontId="1" fillId="2" borderId="0" xfId="0" applyFont="1" applyFill="1"/>
    <xf numFmtId="0" fontId="2" fillId="2" borderId="0" xfId="1" applyFill="1">
      <alignment horizontal="lef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4" fillId="2" borderId="0" xfId="3" applyFill="1">
      <alignment horizontal="right" vertical="center" wrapText="1"/>
    </xf>
    <xf numFmtId="165" fontId="4" fillId="2" borderId="0" xfId="3" applyNumberFormat="1" applyFill="1">
      <alignment horizontal="right" vertical="center" wrapText="1"/>
    </xf>
    <xf numFmtId="0" fontId="5" fillId="3" borderId="1" xfId="4" applyFill="1" applyBorder="1">
      <alignment horizontal="center" vertical="center" wrapText="1"/>
    </xf>
    <xf numFmtId="49" fontId="4" fillId="0" borderId="1" xfId="5" applyNumberFormat="1" applyBorder="1">
      <alignment horizontal="left" vertical="center" wrapText="1"/>
    </xf>
    <xf numFmtId="165" fontId="4" fillId="0" borderId="1" xfId="6" applyNumberFormat="1" applyBorder="1">
      <alignment horizontal="right" vertical="center" wrapText="1"/>
    </xf>
    <xf numFmtId="49" fontId="2" fillId="0" borderId="1" xfId="7" applyNumberFormat="1" applyBorder="1">
      <alignment horizontal="left" vertical="center" wrapText="1"/>
    </xf>
    <xf numFmtId="165" fontId="2" fillId="0" borderId="1" xfId="8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lef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6" fillId="2" borderId="5" xfId="9" applyFill="1" applyBorder="1">
      <alignment horizontal="left" vertical="center" wrapText="1"/>
    </xf>
    <xf numFmtId="0" fontId="6" fillId="2" borderId="0" xfId="9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6" fillId="2" borderId="0" xfId="9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7" fillId="2" borderId="7" xfId="0" applyFont="1" applyFill="1" applyBorder="1"/>
    <xf numFmtId="0" fontId="7" fillId="2" borderId="13" xfId="0" applyFont="1" applyFill="1" applyBorder="1"/>
    <xf numFmtId="0" fontId="7" fillId="2" borderId="7" xfId="0" applyFont="1" applyFill="1" applyBorder="1" applyAlignment="1">
      <alignment horizontal="right"/>
    </xf>
    <xf numFmtId="0" fontId="7" fillId="2" borderId="14" xfId="0" applyFont="1" applyFill="1" applyBorder="1"/>
    <xf numFmtId="165" fontId="7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4" borderId="7" xfId="0" applyNumberFormat="1" applyFill="1" applyBorder="1" applyAlignment="1" applyProtection="1">
      <alignment horizontal="center"/>
      <protection locked="0"/>
    </xf>
    <xf numFmtId="165" fontId="0" fillId="0" borderId="7" xfId="0" applyNumberFormat="1" applyBorder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6" xfId="0" applyBorder="1"/>
    <xf numFmtId="0" fontId="8" fillId="0" borderId="7" xfId="0" applyFont="1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</cellXfs>
  <cellStyles count="14">
    <cellStyle name="Normal" xfId="0" builtinId="0"/>
    <cellStyle name="NormalStyle" xfId="1"/>
    <cellStyle name="NadpisRekapitulaceSoupisPraciStyle" xfId="2"/>
    <cellStyle name="RekapitulaceCenyStyle" xfId="3"/>
    <cellStyle name="NadpisySloupcuStyle" xfId="4"/>
    <cellStyle name="NormalBoldLeftStyle" xfId="5"/>
    <cellStyle name="NormalBoldRightStyle" xfId="6"/>
    <cellStyle name="NormalLeftStyle" xfId="7"/>
    <cellStyle name="NormalRightStyle" xfId="8"/>
    <cellStyle name="StavbaRozpocetHeaderStyle" xfId="9"/>
    <cellStyle name="NadpisStrukturyStyle" xfId="10"/>
    <cellStyle name="StavebniDilStyle" xfId="11"/>
    <cellStyle name="NormalBold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styles" Target="styles.xml" /><Relationship Id="rId27" Type="http://schemas.openxmlformats.org/officeDocument/2006/relationships/theme" Target="theme/theme1.xml" /><Relationship Id="rId28" Type="http://schemas.openxmlformats.org/officeDocument/2006/relationships/calcChain" Target="calcChain.xml" /><Relationship Id="rId2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drawing" Target="../drawings/drawing21.xml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drawing" Target="../drawings/drawing22.xml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drawing" Target="../drawings/drawing23.xml" /></Relationships>
</file>

<file path=xl/worksheets/_rels/sheet24.xml.rels>&#65279;<?xml version="1.0" encoding="utf-8"?><Relationships xmlns="http://schemas.openxmlformats.org/package/2006/relationships"><Relationship Id="rId1" Type="http://schemas.openxmlformats.org/officeDocument/2006/relationships/drawing" Target="../drawings/drawing24.xml" /></Relationships>
</file>

<file path=xl/worksheets/_rels/sheet25.xml.rels>&#65279;<?xml version="1.0" encoding="utf-8"?><Relationships xmlns="http://schemas.openxmlformats.org/package/2006/relationships"><Relationship Id="rId1" Type="http://schemas.openxmlformats.org/officeDocument/2006/relationships/drawing" Target="../drawings/drawing25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14.855469" bestFit="1" customWidth="1"/>
    <col min="2" max="2" width="129.57031" customWidth="1"/>
    <col min="3" max="3" width="19.425781" customWidth="1"/>
    <col min="4" max="4" width="19.425781" customWidth="1"/>
    <col min="5" max="5" width="19.425781" customWidth="1"/>
  </cols>
  <sheetData>
    <row r="1">
      <c r="A1" s="1" t="s">
        <v>0</v>
      </c>
      <c r="B1" s="2" t="s">
        <v>1</v>
      </c>
      <c r="C1" s="3"/>
      <c r="D1" s="3"/>
      <c r="E1" s="3"/>
    </row>
    <row r="2">
      <c r="A2" s="1"/>
      <c r="B2" s="4" t="s">
        <v>2</v>
      </c>
      <c r="C2" s="3"/>
      <c r="D2" s="3"/>
      <c r="E2" s="3"/>
    </row>
    <row r="3">
      <c r="A3" s="3"/>
      <c r="B3" s="3"/>
      <c r="C3" s="3"/>
      <c r="D3" s="3"/>
      <c r="E3" s="3"/>
    </row>
    <row r="4" ht="20.25">
      <c r="A4" s="3"/>
      <c r="B4" s="4" t="s">
        <v>3</v>
      </c>
      <c r="C4" s="3"/>
      <c r="D4" s="3"/>
      <c r="E4" s="3"/>
    </row>
    <row r="5">
      <c r="A5" s="3"/>
      <c r="B5" s="3"/>
      <c r="C5" s="3"/>
      <c r="D5" s="3"/>
      <c r="E5" s="3"/>
    </row>
    <row r="6">
      <c r="A6" s="3"/>
      <c r="B6" s="5" t="s">
        <v>4</v>
      </c>
      <c r="C6" s="6">
        <f>C10+C14+C34+C36</f>
        <v>0</v>
      </c>
      <c r="D6" s="3"/>
      <c r="E6" s="3"/>
    </row>
    <row r="7">
      <c r="A7" s="3"/>
      <c r="B7" s="5" t="s">
        <v>5</v>
      </c>
      <c r="C7" s="6">
        <f>E10+E14+E34+E36</f>
        <v>0</v>
      </c>
      <c r="D7" s="3"/>
      <c r="E7" s="3"/>
    </row>
    <row r="8">
      <c r="A8" s="3"/>
      <c r="B8" s="3"/>
      <c r="C8" s="3"/>
      <c r="D8" s="3"/>
      <c r="E8" s="3"/>
    </row>
    <row r="9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>
      <c r="A10" s="8" t="s">
        <v>11</v>
      </c>
      <c r="B10" s="8" t="s">
        <v>12</v>
      </c>
      <c r="C10" s="9">
        <f>C11+C12+C13</f>
        <v>0</v>
      </c>
      <c r="D10" s="9">
        <f>D11+D12+D13</f>
        <v>0</v>
      </c>
      <c r="E10" s="9">
        <f>E11+E12+E13</f>
        <v>0</v>
      </c>
    </row>
    <row r="11">
      <c r="A11" s="10" t="s">
        <v>13</v>
      </c>
      <c r="B11" s="10" t="s">
        <v>14</v>
      </c>
      <c r="C11" s="11">
        <f>D.1.1PS030120112!I3</f>
        <v>0</v>
      </c>
      <c r="D11" s="11">
        <f>SUMIFS(D.1.1PS030120112!O:O,D.1.1PS030120112!A:A,"P")</f>
        <v>0</v>
      </c>
      <c r="E11" s="11">
        <f>C11+D11</f>
        <v>0</v>
      </c>
    </row>
    <row r="12">
      <c r="A12" s="10" t="s">
        <v>15</v>
      </c>
      <c r="B12" s="10" t="s">
        <v>16</v>
      </c>
      <c r="C12" s="11">
        <f>D.1.1PS03012321!I3</f>
        <v>0</v>
      </c>
      <c r="D12" s="11">
        <f>SUMIFS(D.1.1PS03012321!O:O,D.1.1PS03012321!A:A,"P")</f>
        <v>0</v>
      </c>
      <c r="E12" s="11">
        <f>C12+D12</f>
        <v>0</v>
      </c>
    </row>
    <row r="13">
      <c r="A13" s="10" t="s">
        <v>17</v>
      </c>
      <c r="B13" s="10" t="s">
        <v>18</v>
      </c>
      <c r="C13" s="11">
        <f>D.1.1PS03012421!I3</f>
        <v>0</v>
      </c>
      <c r="D13" s="11">
        <f>SUMIFS(D.1.1PS03012421!O:O,D.1.1PS03012421!A:A,"P")</f>
        <v>0</v>
      </c>
      <c r="E13" s="11">
        <f>C13+D13</f>
        <v>0</v>
      </c>
    </row>
    <row r="14">
      <c r="A14" s="8" t="s">
        <v>19</v>
      </c>
      <c r="B14" s="8" t="s">
        <v>20</v>
      </c>
      <c r="C14" s="9">
        <f>C15+C16+C17+C18+C19+C20+C21+C22+C23+C24+C25+C26+C27+C28+C29+C30+C31+C32+C33</f>
        <v>0</v>
      </c>
      <c r="D14" s="9">
        <f>D15+D16+D17+D18+D19+D20+D21+D22+D23+D24+D25+D26+D27+D28+D29+D30+D31+D32+D33</f>
        <v>0</v>
      </c>
      <c r="E14" s="9">
        <f>E15+E16+E17+E18+E19+E20+E21+E22+E23+E24+E25+E26+E27+E28+E29+E30+E31+E32+E33</f>
        <v>0</v>
      </c>
    </row>
    <row r="15">
      <c r="A15" s="10" t="s">
        <v>21</v>
      </c>
      <c r="B15" s="10" t="s">
        <v>22</v>
      </c>
      <c r="C15" s="11">
        <f>D.1.2PS030212512!I3</f>
        <v>0</v>
      </c>
      <c r="D15" s="11">
        <f>SUMIFS(D.1.2PS030212512!O:O,D.1.2PS030212512!A:A,"P")</f>
        <v>0</v>
      </c>
      <c r="E15" s="11">
        <f>C15+D15</f>
        <v>0</v>
      </c>
    </row>
    <row r="16">
      <c r="A16" s="10" t="s">
        <v>23</v>
      </c>
      <c r="B16" s="10" t="s">
        <v>24</v>
      </c>
      <c r="C16" s="11">
        <f>D.1.2PS030212522!I3</f>
        <v>0</v>
      </c>
      <c r="D16" s="11">
        <f>SUMIFS(D.1.2PS030212522!O:O,D.1.2PS030212522!A:A,"P")</f>
        <v>0</v>
      </c>
      <c r="E16" s="11">
        <f>C16+D16</f>
        <v>0</v>
      </c>
    </row>
    <row r="17">
      <c r="A17" s="10" t="s">
        <v>25</v>
      </c>
      <c r="B17" s="10" t="s">
        <v>26</v>
      </c>
      <c r="C17" s="11">
        <f>D.1.2PS030220112!I3</f>
        <v>0</v>
      </c>
      <c r="D17" s="11">
        <f>SUMIFS(D.1.2PS030220112!O:O,D.1.2PS030220112!A:A,"P")</f>
        <v>0</v>
      </c>
      <c r="E17" s="11">
        <f>C17+D17</f>
        <v>0</v>
      </c>
    </row>
    <row r="18">
      <c r="A18" s="10" t="s">
        <v>27</v>
      </c>
      <c r="B18" s="10" t="s">
        <v>28</v>
      </c>
      <c r="C18" s="11">
        <f>D.1.2PS03022021!I3</f>
        <v>0</v>
      </c>
      <c r="D18" s="11">
        <f>SUMIFS(D.1.2PS03022021!O:O,D.1.2PS03022021!A:A,"P")</f>
        <v>0</v>
      </c>
      <c r="E18" s="11">
        <f>C18+D18</f>
        <v>0</v>
      </c>
    </row>
    <row r="19">
      <c r="A19" s="10" t="s">
        <v>29</v>
      </c>
      <c r="B19" s="10" t="s">
        <v>30</v>
      </c>
      <c r="C19" s="11">
        <f>D.1.2PS03022031!I3</f>
        <v>0</v>
      </c>
      <c r="D19" s="11">
        <f>SUMIFS(D.1.2PS03022031!O:O,D.1.2PS03022031!A:A,"P")</f>
        <v>0</v>
      </c>
      <c r="E19" s="11">
        <f>C19+D19</f>
        <v>0</v>
      </c>
    </row>
    <row r="20">
      <c r="A20" s="10" t="s">
        <v>31</v>
      </c>
      <c r="B20" s="10" t="s">
        <v>32</v>
      </c>
      <c r="C20" s="11">
        <f>D.1.2PS030220414!I3</f>
        <v>0</v>
      </c>
      <c r="D20" s="11">
        <f>SUMIFS(D.1.2PS030220414!O:O,D.1.2PS030220414!A:A,"P")</f>
        <v>0</v>
      </c>
      <c r="E20" s="11">
        <f>C20+D20</f>
        <v>0</v>
      </c>
    </row>
    <row r="21">
      <c r="A21" s="10" t="s">
        <v>33</v>
      </c>
      <c r="B21" s="10" t="s">
        <v>34</v>
      </c>
      <c r="C21" s="11">
        <f>D.1.2PS030220415!I3</f>
        <v>0</v>
      </c>
      <c r="D21" s="11">
        <f>SUMIFS(D.1.2PS030220415!O:O,D.1.2PS030220415!A:A,"P")</f>
        <v>0</v>
      </c>
      <c r="E21" s="11">
        <f>C21+D21</f>
        <v>0</v>
      </c>
    </row>
    <row r="22">
      <c r="A22" s="10" t="s">
        <v>35</v>
      </c>
      <c r="B22" s="10" t="s">
        <v>36</v>
      </c>
      <c r="C22" s="11">
        <f>D.1.2PS03022071!I3</f>
        <v>0</v>
      </c>
      <c r="D22" s="11">
        <f>SUMIFS(D.1.2PS03022071!O:O,D.1.2PS03022071!A:A,"P")</f>
        <v>0</v>
      </c>
      <c r="E22" s="11">
        <f>C22+D22</f>
        <v>0</v>
      </c>
    </row>
    <row r="23">
      <c r="A23" s="10" t="s">
        <v>37</v>
      </c>
      <c r="B23" s="10" t="s">
        <v>38</v>
      </c>
      <c r="C23" s="11">
        <f>D.1.2PS030220912!I3</f>
        <v>0</v>
      </c>
      <c r="D23" s="11">
        <f>SUMIFS(D.1.2PS030220912!O:O,D.1.2PS030220912!A:A,"P")</f>
        <v>0</v>
      </c>
      <c r="E23" s="11">
        <f>C23+D23</f>
        <v>0</v>
      </c>
    </row>
    <row r="24">
      <c r="A24" s="10" t="s">
        <v>39</v>
      </c>
      <c r="B24" s="10" t="s">
        <v>40</v>
      </c>
      <c r="C24" s="11">
        <f>D.1.2PS030220922!I3</f>
        <v>0</v>
      </c>
      <c r="D24" s="11">
        <f>SUMIFS(D.1.2PS030220922!O:O,D.1.2PS030220922!A:A,"P")</f>
        <v>0</v>
      </c>
      <c r="E24" s="11">
        <f>C24+D24</f>
        <v>0</v>
      </c>
    </row>
    <row r="25">
      <c r="A25" s="10" t="s">
        <v>41</v>
      </c>
      <c r="B25" s="10" t="s">
        <v>42</v>
      </c>
      <c r="C25" s="11">
        <f>D.1.2PS03022351!I3</f>
        <v>0</v>
      </c>
      <c r="D25" s="11">
        <f>SUMIFS(D.1.2PS03022351!O:O,D.1.2PS03022351!A:A,"P")</f>
        <v>0</v>
      </c>
      <c r="E25" s="11">
        <f>C25+D25</f>
        <v>0</v>
      </c>
    </row>
    <row r="26">
      <c r="A26" s="10" t="s">
        <v>43</v>
      </c>
      <c r="B26" s="10" t="s">
        <v>44</v>
      </c>
      <c r="C26" s="11">
        <f>D.1.2PS03022352!I3</f>
        <v>0</v>
      </c>
      <c r="D26" s="11">
        <f>SUMIFS(D.1.2PS03022352!O:O,D.1.2PS03022352!A:A,"P")</f>
        <v>0</v>
      </c>
      <c r="E26" s="11">
        <f>C26+D26</f>
        <v>0</v>
      </c>
    </row>
    <row r="27">
      <c r="A27" s="10" t="s">
        <v>45</v>
      </c>
      <c r="B27" s="10" t="s">
        <v>46</v>
      </c>
      <c r="C27" s="11">
        <f>D.1.2PS03022451!I3</f>
        <v>0</v>
      </c>
      <c r="D27" s="11">
        <f>SUMIFS(D.1.2PS03022451!O:O,D.1.2PS03022451!A:A,"P")</f>
        <v>0</v>
      </c>
      <c r="E27" s="11">
        <f>C27+D27</f>
        <v>0</v>
      </c>
    </row>
    <row r="28">
      <c r="A28" s="10" t="s">
        <v>47</v>
      </c>
      <c r="B28" s="10" t="s">
        <v>48</v>
      </c>
      <c r="C28" s="11">
        <f>D.1.2PS03022452!I3</f>
        <v>0</v>
      </c>
      <c r="D28" s="11">
        <f>SUMIFS(D.1.2PS03022452!O:O,D.1.2PS03022452!A:A,"P")</f>
        <v>0</v>
      </c>
      <c r="E28" s="11">
        <f>C28+D28</f>
        <v>0</v>
      </c>
    </row>
    <row r="29">
      <c r="A29" s="10" t="s">
        <v>49</v>
      </c>
      <c r="B29" s="10" t="s">
        <v>50</v>
      </c>
      <c r="C29" s="11">
        <f>D.1.2PS030252512!I3</f>
        <v>0</v>
      </c>
      <c r="D29" s="11">
        <f>SUMIFS(D.1.2PS030252512!O:O,D.1.2PS030252512!A:A,"P")</f>
        <v>0</v>
      </c>
      <c r="E29" s="11">
        <f>C29+D29</f>
        <v>0</v>
      </c>
    </row>
    <row r="30">
      <c r="A30" s="10" t="s">
        <v>51</v>
      </c>
      <c r="B30" s="10" t="s">
        <v>52</v>
      </c>
      <c r="C30" s="11">
        <f>D.1.2PS030252522!I3</f>
        <v>0</v>
      </c>
      <c r="D30" s="11">
        <f>SUMIFS(D.1.2PS030252522!O:O,D.1.2PS030252522!A:A,"P")</f>
        <v>0</v>
      </c>
      <c r="E30" s="11">
        <f>C30+D30</f>
        <v>0</v>
      </c>
    </row>
    <row r="31">
      <c r="A31" s="10" t="s">
        <v>53</v>
      </c>
      <c r="B31" s="10" t="s">
        <v>54</v>
      </c>
      <c r="C31" s="11">
        <f>D.1.2PS030252532!I3</f>
        <v>0</v>
      </c>
      <c r="D31" s="11">
        <f>SUMIFS(D.1.2PS030252532!O:O,D.1.2PS030252532!A:A,"P")</f>
        <v>0</v>
      </c>
      <c r="E31" s="11">
        <f>C31+D31</f>
        <v>0</v>
      </c>
    </row>
    <row r="32">
      <c r="A32" s="10" t="s">
        <v>55</v>
      </c>
      <c r="B32" s="10" t="s">
        <v>56</v>
      </c>
      <c r="C32" s="11">
        <f>D.1.2PS030252812!I3</f>
        <v>0</v>
      </c>
      <c r="D32" s="11">
        <f>SUMIFS(D.1.2PS030252812!O:O,D.1.2PS030252812!A:A,"P")</f>
        <v>0</v>
      </c>
      <c r="E32" s="11">
        <f>C32+D32</f>
        <v>0</v>
      </c>
    </row>
    <row r="33">
      <c r="A33" s="10" t="s">
        <v>57</v>
      </c>
      <c r="B33" s="10" t="s">
        <v>58</v>
      </c>
      <c r="C33" s="11">
        <f>D.1.2PS030252912!I3</f>
        <v>0</v>
      </c>
      <c r="D33" s="11">
        <f>SUMIFS(D.1.2PS030252912!O:O,D.1.2PS030252912!A:A,"P")</f>
        <v>0</v>
      </c>
      <c r="E33" s="11">
        <f>C33+D33</f>
        <v>0</v>
      </c>
    </row>
    <row r="34">
      <c r="A34" s="8" t="s">
        <v>59</v>
      </c>
      <c r="B34" s="8" t="s">
        <v>60</v>
      </c>
      <c r="C34" s="9">
        <f>C35</f>
        <v>0</v>
      </c>
      <c r="D34" s="9">
        <f>D35</f>
        <v>0</v>
      </c>
      <c r="E34" s="9">
        <f>E35</f>
        <v>0</v>
      </c>
    </row>
    <row r="35">
      <c r="A35" s="10" t="s">
        <v>61</v>
      </c>
      <c r="B35" s="10" t="s">
        <v>62</v>
      </c>
      <c r="C35" s="11">
        <f>D.9.9SO90903!I3</f>
        <v>0</v>
      </c>
      <c r="D35" s="11">
        <f>SUMIFS(D.9.9SO90903!O:O,D.9.9SO90903!A:A,"P")</f>
        <v>0</v>
      </c>
      <c r="E35" s="11">
        <f>C35+D35</f>
        <v>0</v>
      </c>
    </row>
    <row r="36">
      <c r="A36" s="8" t="s">
        <v>63</v>
      </c>
      <c r="B36" s="8" t="s">
        <v>64</v>
      </c>
      <c r="C36" s="9">
        <f>C37</f>
        <v>0</v>
      </c>
      <c r="D36" s="9">
        <f>D37</f>
        <v>0</v>
      </c>
      <c r="E36" s="9">
        <f>E37</f>
        <v>0</v>
      </c>
    </row>
    <row r="37">
      <c r="A37" s="10" t="s">
        <v>65</v>
      </c>
      <c r="B37" s="10" t="s">
        <v>66</v>
      </c>
      <c r="C37" s="11">
        <f>D.999SO98983!I3</f>
        <v>0</v>
      </c>
      <c r="D37" s="11">
        <f>SUMIFS(D.999SO98983!O:O,D.999SO98983!A:A,"P")</f>
        <v>0</v>
      </c>
      <c r="E37" s="11">
        <f>C37+D37</f>
        <v>0</v>
      </c>
    </row>
  </sheetData>
  <mergeCells count="2">
    <mergeCell ref="B2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72</v>
      </c>
      <c r="I3" s="25">
        <f>SUMIFS(I9:I718,A9:A718,"SD")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75</v>
      </c>
      <c r="B5" s="20" t="s">
        <v>76</v>
      </c>
      <c r="C5" s="21" t="s">
        <v>72</v>
      </c>
      <c r="D5" s="22"/>
      <c r="E5" s="23" t="s">
        <v>14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89</v>
      </c>
      <c r="D9" s="34"/>
      <c r="E9" s="31" t="s">
        <v>90</v>
      </c>
      <c r="F9" s="34"/>
      <c r="G9" s="34"/>
      <c r="H9" s="34"/>
      <c r="I9" s="35">
        <f>SUMIFS(I10:I443,A10:A443,"P")</f>
        <v>0</v>
      </c>
      <c r="J9" s="36"/>
    </row>
    <row r="10">
      <c r="A10" s="37" t="s">
        <v>91</v>
      </c>
      <c r="B10" s="37">
        <v>1</v>
      </c>
      <c r="C10" s="38" t="s">
        <v>92</v>
      </c>
      <c r="D10" s="37" t="s">
        <v>93</v>
      </c>
      <c r="E10" s="39" t="s">
        <v>94</v>
      </c>
      <c r="F10" s="40" t="s">
        <v>95</v>
      </c>
      <c r="G10" s="41">
        <v>68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47" t="s">
        <v>97</v>
      </c>
      <c r="F11" s="46"/>
      <c r="G11" s="46"/>
      <c r="H11" s="46"/>
      <c r="I11" s="46"/>
      <c r="J11" s="48"/>
    </row>
    <row r="12" ht="90">
      <c r="A12" s="37" t="s">
        <v>98</v>
      </c>
      <c r="B12" s="45"/>
      <c r="C12" s="46"/>
      <c r="D12" s="46"/>
      <c r="E12" s="39" t="s">
        <v>99</v>
      </c>
      <c r="F12" s="46"/>
      <c r="G12" s="46"/>
      <c r="H12" s="46"/>
      <c r="I12" s="46"/>
      <c r="J12" s="48"/>
    </row>
    <row r="13">
      <c r="A13" s="37" t="s">
        <v>91</v>
      </c>
      <c r="B13" s="37">
        <v>2</v>
      </c>
      <c r="C13" s="38" t="s">
        <v>100</v>
      </c>
      <c r="D13" s="37" t="s">
        <v>101</v>
      </c>
      <c r="E13" s="39" t="s">
        <v>102</v>
      </c>
      <c r="F13" s="40" t="s">
        <v>95</v>
      </c>
      <c r="G13" s="41">
        <v>1732.8299999999999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96</v>
      </c>
      <c r="B14" s="45"/>
      <c r="C14" s="46"/>
      <c r="D14" s="46"/>
      <c r="E14" s="47" t="s">
        <v>97</v>
      </c>
      <c r="F14" s="46"/>
      <c r="G14" s="46"/>
      <c r="H14" s="46"/>
      <c r="I14" s="46"/>
      <c r="J14" s="48"/>
    </row>
    <row r="15" ht="90">
      <c r="A15" s="37" t="s">
        <v>98</v>
      </c>
      <c r="B15" s="45"/>
      <c r="C15" s="46"/>
      <c r="D15" s="46"/>
      <c r="E15" s="39" t="s">
        <v>99</v>
      </c>
      <c r="F15" s="46"/>
      <c r="G15" s="46"/>
      <c r="H15" s="46"/>
      <c r="I15" s="46"/>
      <c r="J15" s="48"/>
    </row>
    <row r="16">
      <c r="A16" s="37" t="s">
        <v>91</v>
      </c>
      <c r="B16" s="37">
        <v>3</v>
      </c>
      <c r="C16" s="38" t="s">
        <v>103</v>
      </c>
      <c r="D16" s="37" t="s">
        <v>93</v>
      </c>
      <c r="E16" s="39" t="s">
        <v>104</v>
      </c>
      <c r="F16" s="40" t="s">
        <v>105</v>
      </c>
      <c r="G16" s="41">
        <v>506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>
      <c r="A17" s="37" t="s">
        <v>96</v>
      </c>
      <c r="B17" s="45"/>
      <c r="C17" s="46"/>
      <c r="D17" s="46"/>
      <c r="E17" s="47" t="s">
        <v>97</v>
      </c>
      <c r="F17" s="46"/>
      <c r="G17" s="46"/>
      <c r="H17" s="46"/>
      <c r="I17" s="46"/>
      <c r="J17" s="48"/>
    </row>
    <row r="18" ht="90">
      <c r="A18" s="37" t="s">
        <v>98</v>
      </c>
      <c r="B18" s="45"/>
      <c r="C18" s="46"/>
      <c r="D18" s="46"/>
      <c r="E18" s="39" t="s">
        <v>106</v>
      </c>
      <c r="F18" s="46"/>
      <c r="G18" s="46"/>
      <c r="H18" s="46"/>
      <c r="I18" s="46"/>
      <c r="J18" s="48"/>
    </row>
    <row r="19">
      <c r="A19" s="37" t="s">
        <v>91</v>
      </c>
      <c r="B19" s="37">
        <v>4</v>
      </c>
      <c r="C19" s="38" t="s">
        <v>107</v>
      </c>
      <c r="D19" s="37" t="s">
        <v>101</v>
      </c>
      <c r="E19" s="39" t="s">
        <v>108</v>
      </c>
      <c r="F19" s="40" t="s">
        <v>95</v>
      </c>
      <c r="G19" s="41">
        <v>1327.7239999999999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47" t="s">
        <v>97</v>
      </c>
      <c r="F20" s="46"/>
      <c r="G20" s="46"/>
      <c r="H20" s="46"/>
      <c r="I20" s="46"/>
      <c r="J20" s="48"/>
    </row>
    <row r="21" ht="75">
      <c r="A21" s="37" t="s">
        <v>98</v>
      </c>
      <c r="B21" s="45"/>
      <c r="C21" s="46"/>
      <c r="D21" s="46"/>
      <c r="E21" s="39" t="s">
        <v>109</v>
      </c>
      <c r="F21" s="46"/>
      <c r="G21" s="46"/>
      <c r="H21" s="46"/>
      <c r="I21" s="46"/>
      <c r="J21" s="48"/>
    </row>
    <row r="22">
      <c r="A22" s="37" t="s">
        <v>91</v>
      </c>
      <c r="B22" s="37">
        <v>5</v>
      </c>
      <c r="C22" s="38" t="s">
        <v>110</v>
      </c>
      <c r="D22" s="37" t="s">
        <v>93</v>
      </c>
      <c r="E22" s="39" t="s">
        <v>111</v>
      </c>
      <c r="F22" s="40" t="s">
        <v>112</v>
      </c>
      <c r="G22" s="41">
        <v>122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96</v>
      </c>
      <c r="B23" s="45"/>
      <c r="C23" s="46"/>
      <c r="D23" s="46"/>
      <c r="E23" s="47" t="s">
        <v>97</v>
      </c>
      <c r="F23" s="46"/>
      <c r="G23" s="46"/>
      <c r="H23" s="46"/>
      <c r="I23" s="46"/>
      <c r="J23" s="48"/>
    </row>
    <row r="24" ht="90">
      <c r="A24" s="37" t="s">
        <v>98</v>
      </c>
      <c r="B24" s="45"/>
      <c r="C24" s="46"/>
      <c r="D24" s="46"/>
      <c r="E24" s="39" t="s">
        <v>113</v>
      </c>
      <c r="F24" s="46"/>
      <c r="G24" s="46"/>
      <c r="H24" s="46"/>
      <c r="I24" s="46"/>
      <c r="J24" s="48"/>
    </row>
    <row r="25">
      <c r="A25" s="37" t="s">
        <v>91</v>
      </c>
      <c r="B25" s="37">
        <v>6</v>
      </c>
      <c r="C25" s="38" t="s">
        <v>114</v>
      </c>
      <c r="D25" s="37" t="s">
        <v>93</v>
      </c>
      <c r="E25" s="39" t="s">
        <v>115</v>
      </c>
      <c r="F25" s="40" t="s">
        <v>105</v>
      </c>
      <c r="G25" s="41">
        <v>2722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96</v>
      </c>
      <c r="B26" s="45"/>
      <c r="C26" s="46"/>
      <c r="D26" s="46"/>
      <c r="E26" s="47" t="s">
        <v>97</v>
      </c>
      <c r="F26" s="46"/>
      <c r="G26" s="46"/>
      <c r="H26" s="46"/>
      <c r="I26" s="46"/>
      <c r="J26" s="48"/>
    </row>
    <row r="27" ht="90">
      <c r="A27" s="37" t="s">
        <v>98</v>
      </c>
      <c r="B27" s="45"/>
      <c r="C27" s="46"/>
      <c r="D27" s="46"/>
      <c r="E27" s="39" t="s">
        <v>116</v>
      </c>
      <c r="F27" s="46"/>
      <c r="G27" s="46"/>
      <c r="H27" s="46"/>
      <c r="I27" s="46"/>
      <c r="J27" s="48"/>
    </row>
    <row r="28">
      <c r="A28" s="37" t="s">
        <v>91</v>
      </c>
      <c r="B28" s="37">
        <v>7</v>
      </c>
      <c r="C28" s="38" t="s">
        <v>117</v>
      </c>
      <c r="D28" s="37" t="s">
        <v>101</v>
      </c>
      <c r="E28" s="39" t="s">
        <v>118</v>
      </c>
      <c r="F28" s="40" t="s">
        <v>105</v>
      </c>
      <c r="G28" s="41">
        <v>5636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96</v>
      </c>
      <c r="B29" s="45"/>
      <c r="C29" s="46"/>
      <c r="D29" s="46"/>
      <c r="E29" s="47" t="s">
        <v>97</v>
      </c>
      <c r="F29" s="46"/>
      <c r="G29" s="46"/>
      <c r="H29" s="46"/>
      <c r="I29" s="46"/>
      <c r="J29" s="48"/>
    </row>
    <row r="30" ht="90">
      <c r="A30" s="37" t="s">
        <v>98</v>
      </c>
      <c r="B30" s="45"/>
      <c r="C30" s="46"/>
      <c r="D30" s="46"/>
      <c r="E30" s="39" t="s">
        <v>116</v>
      </c>
      <c r="F30" s="46"/>
      <c r="G30" s="46"/>
      <c r="H30" s="46"/>
      <c r="I30" s="46"/>
      <c r="J30" s="48"/>
    </row>
    <row r="31">
      <c r="A31" s="37" t="s">
        <v>91</v>
      </c>
      <c r="B31" s="37">
        <v>8</v>
      </c>
      <c r="C31" s="38" t="s">
        <v>119</v>
      </c>
      <c r="D31" s="37" t="s">
        <v>93</v>
      </c>
      <c r="E31" s="39" t="s">
        <v>120</v>
      </c>
      <c r="F31" s="40" t="s">
        <v>105</v>
      </c>
      <c r="G31" s="41">
        <v>2528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96</v>
      </c>
      <c r="B32" s="45"/>
      <c r="C32" s="46"/>
      <c r="D32" s="46"/>
      <c r="E32" s="47" t="s">
        <v>97</v>
      </c>
      <c r="F32" s="46"/>
      <c r="G32" s="46"/>
      <c r="H32" s="46"/>
      <c r="I32" s="46"/>
      <c r="J32" s="48"/>
    </row>
    <row r="33" ht="90">
      <c r="A33" s="37" t="s">
        <v>98</v>
      </c>
      <c r="B33" s="45"/>
      <c r="C33" s="46"/>
      <c r="D33" s="46"/>
      <c r="E33" s="39" t="s">
        <v>116</v>
      </c>
      <c r="F33" s="46"/>
      <c r="G33" s="46"/>
      <c r="H33" s="46"/>
      <c r="I33" s="46"/>
      <c r="J33" s="48"/>
    </row>
    <row r="34">
      <c r="A34" s="37" t="s">
        <v>91</v>
      </c>
      <c r="B34" s="37">
        <v>9</v>
      </c>
      <c r="C34" s="38" t="s">
        <v>121</v>
      </c>
      <c r="D34" s="37" t="s">
        <v>93</v>
      </c>
      <c r="E34" s="39" t="s">
        <v>122</v>
      </c>
      <c r="F34" s="40" t="s">
        <v>105</v>
      </c>
      <c r="G34" s="41">
        <v>283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96</v>
      </c>
      <c r="B35" s="45"/>
      <c r="C35" s="46"/>
      <c r="D35" s="46"/>
      <c r="E35" s="47" t="s">
        <v>97</v>
      </c>
      <c r="F35" s="46"/>
      <c r="G35" s="46"/>
      <c r="H35" s="46"/>
      <c r="I35" s="46"/>
      <c r="J35" s="48"/>
    </row>
    <row r="36" ht="105">
      <c r="A36" s="37" t="s">
        <v>98</v>
      </c>
      <c r="B36" s="45"/>
      <c r="C36" s="46"/>
      <c r="D36" s="46"/>
      <c r="E36" s="39" t="s">
        <v>123</v>
      </c>
      <c r="F36" s="46"/>
      <c r="G36" s="46"/>
      <c r="H36" s="46"/>
      <c r="I36" s="46"/>
      <c r="J36" s="48"/>
    </row>
    <row r="37">
      <c r="A37" s="37" t="s">
        <v>91</v>
      </c>
      <c r="B37" s="37">
        <v>10</v>
      </c>
      <c r="C37" s="38" t="s">
        <v>124</v>
      </c>
      <c r="D37" s="37" t="s">
        <v>101</v>
      </c>
      <c r="E37" s="39" t="s">
        <v>125</v>
      </c>
      <c r="F37" s="40" t="s">
        <v>105</v>
      </c>
      <c r="G37" s="41">
        <v>3035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96</v>
      </c>
      <c r="B38" s="45"/>
      <c r="C38" s="46"/>
      <c r="D38" s="46"/>
      <c r="E38" s="47" t="s">
        <v>97</v>
      </c>
      <c r="F38" s="46"/>
      <c r="G38" s="46"/>
      <c r="H38" s="46"/>
      <c r="I38" s="46"/>
      <c r="J38" s="48"/>
    </row>
    <row r="39" ht="105">
      <c r="A39" s="37" t="s">
        <v>98</v>
      </c>
      <c r="B39" s="45"/>
      <c r="C39" s="46"/>
      <c r="D39" s="46"/>
      <c r="E39" s="39" t="s">
        <v>126</v>
      </c>
      <c r="F39" s="46"/>
      <c r="G39" s="46"/>
      <c r="H39" s="46"/>
      <c r="I39" s="46"/>
      <c r="J39" s="48"/>
    </row>
    <row r="40">
      <c r="A40" s="37" t="s">
        <v>91</v>
      </c>
      <c r="B40" s="37">
        <v>11</v>
      </c>
      <c r="C40" s="38" t="s">
        <v>127</v>
      </c>
      <c r="D40" s="37" t="s">
        <v>93</v>
      </c>
      <c r="E40" s="39" t="s">
        <v>128</v>
      </c>
      <c r="F40" s="40" t="s">
        <v>105</v>
      </c>
      <c r="G40" s="41">
        <v>55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96</v>
      </c>
      <c r="B41" s="45"/>
      <c r="C41" s="46"/>
      <c r="D41" s="46"/>
      <c r="E41" s="47" t="s">
        <v>97</v>
      </c>
      <c r="F41" s="46"/>
      <c r="G41" s="46"/>
      <c r="H41" s="46"/>
      <c r="I41" s="46"/>
      <c r="J41" s="48"/>
    </row>
    <row r="42" ht="105">
      <c r="A42" s="37" t="s">
        <v>98</v>
      </c>
      <c r="B42" s="45"/>
      <c r="C42" s="46"/>
      <c r="D42" s="46"/>
      <c r="E42" s="39" t="s">
        <v>129</v>
      </c>
      <c r="F42" s="46"/>
      <c r="G42" s="46"/>
      <c r="H42" s="46"/>
      <c r="I42" s="46"/>
      <c r="J42" s="48"/>
    </row>
    <row r="43">
      <c r="A43" s="37" t="s">
        <v>91</v>
      </c>
      <c r="B43" s="37">
        <v>12</v>
      </c>
      <c r="C43" s="38" t="s">
        <v>130</v>
      </c>
      <c r="D43" s="37" t="s">
        <v>101</v>
      </c>
      <c r="E43" s="39" t="s">
        <v>131</v>
      </c>
      <c r="F43" s="40" t="s">
        <v>105</v>
      </c>
      <c r="G43" s="41">
        <v>255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96</v>
      </c>
      <c r="B44" s="45"/>
      <c r="C44" s="46"/>
      <c r="D44" s="46"/>
      <c r="E44" s="47" t="s">
        <v>97</v>
      </c>
      <c r="F44" s="46"/>
      <c r="G44" s="46"/>
      <c r="H44" s="46"/>
      <c r="I44" s="46"/>
      <c r="J44" s="48"/>
    </row>
    <row r="45" ht="105">
      <c r="A45" s="37" t="s">
        <v>98</v>
      </c>
      <c r="B45" s="45"/>
      <c r="C45" s="46"/>
      <c r="D45" s="46"/>
      <c r="E45" s="39" t="s">
        <v>129</v>
      </c>
      <c r="F45" s="46"/>
      <c r="G45" s="46"/>
      <c r="H45" s="46"/>
      <c r="I45" s="46"/>
      <c r="J45" s="48"/>
    </row>
    <row r="46">
      <c r="A46" s="37" t="s">
        <v>91</v>
      </c>
      <c r="B46" s="37">
        <v>13</v>
      </c>
      <c r="C46" s="38" t="s">
        <v>132</v>
      </c>
      <c r="D46" s="37" t="s">
        <v>101</v>
      </c>
      <c r="E46" s="39" t="s">
        <v>133</v>
      </c>
      <c r="F46" s="40" t="s">
        <v>105</v>
      </c>
      <c r="G46" s="41">
        <v>50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96</v>
      </c>
      <c r="B47" s="45"/>
      <c r="C47" s="46"/>
      <c r="D47" s="46"/>
      <c r="E47" s="47" t="s">
        <v>97</v>
      </c>
      <c r="F47" s="46"/>
      <c r="G47" s="46"/>
      <c r="H47" s="46"/>
      <c r="I47" s="46"/>
      <c r="J47" s="48"/>
    </row>
    <row r="48" ht="105">
      <c r="A48" s="37" t="s">
        <v>98</v>
      </c>
      <c r="B48" s="45"/>
      <c r="C48" s="46"/>
      <c r="D48" s="46"/>
      <c r="E48" s="39" t="s">
        <v>129</v>
      </c>
      <c r="F48" s="46"/>
      <c r="G48" s="46"/>
      <c r="H48" s="46"/>
      <c r="I48" s="46"/>
      <c r="J48" s="48"/>
    </row>
    <row r="49">
      <c r="A49" s="37" t="s">
        <v>91</v>
      </c>
      <c r="B49" s="37">
        <v>14</v>
      </c>
      <c r="C49" s="38" t="s">
        <v>134</v>
      </c>
      <c r="D49" s="37" t="s">
        <v>93</v>
      </c>
      <c r="E49" s="39" t="s">
        <v>135</v>
      </c>
      <c r="F49" s="40" t="s">
        <v>105</v>
      </c>
      <c r="G49" s="41">
        <v>170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96</v>
      </c>
      <c r="B50" s="45"/>
      <c r="C50" s="46"/>
      <c r="D50" s="46"/>
      <c r="E50" s="47" t="s">
        <v>97</v>
      </c>
      <c r="F50" s="46"/>
      <c r="G50" s="46"/>
      <c r="H50" s="46"/>
      <c r="I50" s="46"/>
      <c r="J50" s="48"/>
    </row>
    <row r="51" ht="105">
      <c r="A51" s="37" t="s">
        <v>98</v>
      </c>
      <c r="B51" s="45"/>
      <c r="C51" s="46"/>
      <c r="D51" s="46"/>
      <c r="E51" s="39" t="s">
        <v>129</v>
      </c>
      <c r="F51" s="46"/>
      <c r="G51" s="46"/>
      <c r="H51" s="46"/>
      <c r="I51" s="46"/>
      <c r="J51" s="48"/>
    </row>
    <row r="52">
      <c r="A52" s="37" t="s">
        <v>91</v>
      </c>
      <c r="B52" s="37">
        <v>15</v>
      </c>
      <c r="C52" s="38" t="s">
        <v>136</v>
      </c>
      <c r="D52" s="37" t="s">
        <v>93</v>
      </c>
      <c r="E52" s="39" t="s">
        <v>137</v>
      </c>
      <c r="F52" s="40" t="s">
        <v>105</v>
      </c>
      <c r="G52" s="41">
        <v>75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96</v>
      </c>
      <c r="B53" s="45"/>
      <c r="C53" s="46"/>
      <c r="D53" s="46"/>
      <c r="E53" s="47" t="s">
        <v>97</v>
      </c>
      <c r="F53" s="46"/>
      <c r="G53" s="46"/>
      <c r="H53" s="46"/>
      <c r="I53" s="46"/>
      <c r="J53" s="48"/>
    </row>
    <row r="54" ht="105">
      <c r="A54" s="37" t="s">
        <v>98</v>
      </c>
      <c r="B54" s="45"/>
      <c r="C54" s="46"/>
      <c r="D54" s="46"/>
      <c r="E54" s="39" t="s">
        <v>129</v>
      </c>
      <c r="F54" s="46"/>
      <c r="G54" s="46"/>
      <c r="H54" s="46"/>
      <c r="I54" s="46"/>
      <c r="J54" s="48"/>
    </row>
    <row r="55" ht="30">
      <c r="A55" s="37" t="s">
        <v>91</v>
      </c>
      <c r="B55" s="37">
        <v>16</v>
      </c>
      <c r="C55" s="38" t="s">
        <v>138</v>
      </c>
      <c r="D55" s="37" t="s">
        <v>93</v>
      </c>
      <c r="E55" s="39" t="s">
        <v>139</v>
      </c>
      <c r="F55" s="40" t="s">
        <v>112</v>
      </c>
      <c r="G55" s="41">
        <v>16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96</v>
      </c>
      <c r="B56" s="45"/>
      <c r="C56" s="46"/>
      <c r="D56" s="46"/>
      <c r="E56" s="47" t="s">
        <v>97</v>
      </c>
      <c r="F56" s="46"/>
      <c r="G56" s="46"/>
      <c r="H56" s="46"/>
      <c r="I56" s="46"/>
      <c r="J56" s="48"/>
    </row>
    <row r="57" ht="120">
      <c r="A57" s="37" t="s">
        <v>98</v>
      </c>
      <c r="B57" s="45"/>
      <c r="C57" s="46"/>
      <c r="D57" s="46"/>
      <c r="E57" s="39" t="s">
        <v>140</v>
      </c>
      <c r="F57" s="46"/>
      <c r="G57" s="46"/>
      <c r="H57" s="46"/>
      <c r="I57" s="46"/>
      <c r="J57" s="48"/>
    </row>
    <row r="58" ht="30">
      <c r="A58" s="37" t="s">
        <v>91</v>
      </c>
      <c r="B58" s="37">
        <v>17</v>
      </c>
      <c r="C58" s="38" t="s">
        <v>141</v>
      </c>
      <c r="D58" s="37" t="s">
        <v>93</v>
      </c>
      <c r="E58" s="39" t="s">
        <v>142</v>
      </c>
      <c r="F58" s="40" t="s">
        <v>112</v>
      </c>
      <c r="G58" s="41">
        <v>2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96</v>
      </c>
      <c r="B59" s="45"/>
      <c r="C59" s="46"/>
      <c r="D59" s="46"/>
      <c r="E59" s="47" t="s">
        <v>97</v>
      </c>
      <c r="F59" s="46"/>
      <c r="G59" s="46"/>
      <c r="H59" s="46"/>
      <c r="I59" s="46"/>
      <c r="J59" s="48"/>
    </row>
    <row r="60" ht="120">
      <c r="A60" s="37" t="s">
        <v>98</v>
      </c>
      <c r="B60" s="45"/>
      <c r="C60" s="46"/>
      <c r="D60" s="46"/>
      <c r="E60" s="39" t="s">
        <v>140</v>
      </c>
      <c r="F60" s="46"/>
      <c r="G60" s="46"/>
      <c r="H60" s="46"/>
      <c r="I60" s="46"/>
      <c r="J60" s="48"/>
    </row>
    <row r="61" ht="30">
      <c r="A61" s="37" t="s">
        <v>91</v>
      </c>
      <c r="B61" s="37">
        <v>18</v>
      </c>
      <c r="C61" s="38" t="s">
        <v>143</v>
      </c>
      <c r="D61" s="37" t="s">
        <v>101</v>
      </c>
      <c r="E61" s="39" t="s">
        <v>144</v>
      </c>
      <c r="F61" s="40" t="s">
        <v>112</v>
      </c>
      <c r="G61" s="41">
        <v>10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96</v>
      </c>
      <c r="B62" s="45"/>
      <c r="C62" s="46"/>
      <c r="D62" s="46"/>
      <c r="E62" s="47" t="s">
        <v>97</v>
      </c>
      <c r="F62" s="46"/>
      <c r="G62" s="46"/>
      <c r="H62" s="46"/>
      <c r="I62" s="46"/>
      <c r="J62" s="48"/>
    </row>
    <row r="63" ht="120">
      <c r="A63" s="37" t="s">
        <v>98</v>
      </c>
      <c r="B63" s="45"/>
      <c r="C63" s="46"/>
      <c r="D63" s="46"/>
      <c r="E63" s="39" t="s">
        <v>140</v>
      </c>
      <c r="F63" s="46"/>
      <c r="G63" s="46"/>
      <c r="H63" s="46"/>
      <c r="I63" s="46"/>
      <c r="J63" s="48"/>
    </row>
    <row r="64" ht="30">
      <c r="A64" s="37" t="s">
        <v>91</v>
      </c>
      <c r="B64" s="37">
        <v>19</v>
      </c>
      <c r="C64" s="38" t="s">
        <v>145</v>
      </c>
      <c r="D64" s="37" t="s">
        <v>93</v>
      </c>
      <c r="E64" s="39" t="s">
        <v>146</v>
      </c>
      <c r="F64" s="40" t="s">
        <v>112</v>
      </c>
      <c r="G64" s="41">
        <v>4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96</v>
      </c>
      <c r="B65" s="45"/>
      <c r="C65" s="46"/>
      <c r="D65" s="46"/>
      <c r="E65" s="47" t="s">
        <v>97</v>
      </c>
      <c r="F65" s="46"/>
      <c r="G65" s="46"/>
      <c r="H65" s="46"/>
      <c r="I65" s="46"/>
      <c r="J65" s="48"/>
    </row>
    <row r="66" ht="120">
      <c r="A66" s="37" t="s">
        <v>98</v>
      </c>
      <c r="B66" s="45"/>
      <c r="C66" s="46"/>
      <c r="D66" s="46"/>
      <c r="E66" s="39" t="s">
        <v>140</v>
      </c>
      <c r="F66" s="46"/>
      <c r="G66" s="46"/>
      <c r="H66" s="46"/>
      <c r="I66" s="46"/>
      <c r="J66" s="48"/>
    </row>
    <row r="67">
      <c r="A67" s="37" t="s">
        <v>91</v>
      </c>
      <c r="B67" s="37">
        <v>20</v>
      </c>
      <c r="C67" s="38" t="s">
        <v>147</v>
      </c>
      <c r="D67" s="37" t="s">
        <v>93</v>
      </c>
      <c r="E67" s="39" t="s">
        <v>148</v>
      </c>
      <c r="F67" s="40" t="s">
        <v>112</v>
      </c>
      <c r="G67" s="41">
        <v>672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96</v>
      </c>
      <c r="B68" s="45"/>
      <c r="C68" s="46"/>
      <c r="D68" s="46"/>
      <c r="E68" s="47" t="s">
        <v>97</v>
      </c>
      <c r="F68" s="46"/>
      <c r="G68" s="46"/>
      <c r="H68" s="46"/>
      <c r="I68" s="46"/>
      <c r="J68" s="48"/>
    </row>
    <row r="69" ht="105">
      <c r="A69" s="37" t="s">
        <v>98</v>
      </c>
      <c r="B69" s="45"/>
      <c r="C69" s="46"/>
      <c r="D69" s="46"/>
      <c r="E69" s="39" t="s">
        <v>149</v>
      </c>
      <c r="F69" s="46"/>
      <c r="G69" s="46"/>
      <c r="H69" s="46"/>
      <c r="I69" s="46"/>
      <c r="J69" s="48"/>
    </row>
    <row r="70">
      <c r="A70" s="37" t="s">
        <v>91</v>
      </c>
      <c r="B70" s="37">
        <v>21</v>
      </c>
      <c r="C70" s="38" t="s">
        <v>150</v>
      </c>
      <c r="D70" s="37" t="s">
        <v>93</v>
      </c>
      <c r="E70" s="39" t="s">
        <v>151</v>
      </c>
      <c r="F70" s="40" t="s">
        <v>152</v>
      </c>
      <c r="G70" s="41">
        <v>130.995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96</v>
      </c>
      <c r="B71" s="45"/>
      <c r="C71" s="46"/>
      <c r="D71" s="46"/>
      <c r="E71" s="47" t="s">
        <v>97</v>
      </c>
      <c r="F71" s="46"/>
      <c r="G71" s="46"/>
      <c r="H71" s="46"/>
      <c r="I71" s="46"/>
      <c r="J71" s="48"/>
    </row>
    <row r="72" ht="90">
      <c r="A72" s="37" t="s">
        <v>98</v>
      </c>
      <c r="B72" s="45"/>
      <c r="C72" s="46"/>
      <c r="D72" s="46"/>
      <c r="E72" s="39" t="s">
        <v>153</v>
      </c>
      <c r="F72" s="46"/>
      <c r="G72" s="46"/>
      <c r="H72" s="46"/>
      <c r="I72" s="46"/>
      <c r="J72" s="48"/>
    </row>
    <row r="73">
      <c r="A73" s="37" t="s">
        <v>91</v>
      </c>
      <c r="B73" s="37">
        <v>22</v>
      </c>
      <c r="C73" s="38" t="s">
        <v>154</v>
      </c>
      <c r="D73" s="37" t="s">
        <v>101</v>
      </c>
      <c r="E73" s="39" t="s">
        <v>155</v>
      </c>
      <c r="F73" s="40" t="s">
        <v>152</v>
      </c>
      <c r="G73" s="41">
        <v>0.47999999999999998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96</v>
      </c>
      <c r="B74" s="45"/>
      <c r="C74" s="46"/>
      <c r="D74" s="46"/>
      <c r="E74" s="47" t="s">
        <v>97</v>
      </c>
      <c r="F74" s="46"/>
      <c r="G74" s="46"/>
      <c r="H74" s="46"/>
      <c r="I74" s="46"/>
      <c r="J74" s="48"/>
    </row>
    <row r="75" ht="90">
      <c r="A75" s="37" t="s">
        <v>98</v>
      </c>
      <c r="B75" s="45"/>
      <c r="C75" s="46"/>
      <c r="D75" s="46"/>
      <c r="E75" s="39" t="s">
        <v>153</v>
      </c>
      <c r="F75" s="46"/>
      <c r="G75" s="46"/>
      <c r="H75" s="46"/>
      <c r="I75" s="46"/>
      <c r="J75" s="48"/>
    </row>
    <row r="76">
      <c r="A76" s="37" t="s">
        <v>91</v>
      </c>
      <c r="B76" s="37">
        <v>23</v>
      </c>
      <c r="C76" s="38" t="s">
        <v>156</v>
      </c>
      <c r="D76" s="37" t="s">
        <v>93</v>
      </c>
      <c r="E76" s="39" t="s">
        <v>157</v>
      </c>
      <c r="F76" s="40" t="s">
        <v>152</v>
      </c>
      <c r="G76" s="41">
        <v>77.224999999999994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96</v>
      </c>
      <c r="B77" s="45"/>
      <c r="C77" s="46"/>
      <c r="D77" s="46"/>
      <c r="E77" s="47" t="s">
        <v>97</v>
      </c>
      <c r="F77" s="46"/>
      <c r="G77" s="46"/>
      <c r="H77" s="46"/>
      <c r="I77" s="46"/>
      <c r="J77" s="48"/>
    </row>
    <row r="78" ht="90">
      <c r="A78" s="37" t="s">
        <v>98</v>
      </c>
      <c r="B78" s="45"/>
      <c r="C78" s="46"/>
      <c r="D78" s="46"/>
      <c r="E78" s="39" t="s">
        <v>153</v>
      </c>
      <c r="F78" s="46"/>
      <c r="G78" s="46"/>
      <c r="H78" s="46"/>
      <c r="I78" s="46"/>
      <c r="J78" s="48"/>
    </row>
    <row r="79">
      <c r="A79" s="37" t="s">
        <v>91</v>
      </c>
      <c r="B79" s="37">
        <v>24</v>
      </c>
      <c r="C79" s="38" t="s">
        <v>158</v>
      </c>
      <c r="D79" s="37" t="s">
        <v>93</v>
      </c>
      <c r="E79" s="39" t="s">
        <v>159</v>
      </c>
      <c r="F79" s="40" t="s">
        <v>152</v>
      </c>
      <c r="G79" s="41">
        <v>960.45000000000005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96</v>
      </c>
      <c r="B80" s="45"/>
      <c r="C80" s="46"/>
      <c r="D80" s="46"/>
      <c r="E80" s="47" t="s">
        <v>97</v>
      </c>
      <c r="F80" s="46"/>
      <c r="G80" s="46"/>
      <c r="H80" s="46"/>
      <c r="I80" s="46"/>
      <c r="J80" s="48"/>
    </row>
    <row r="81" ht="90">
      <c r="A81" s="37" t="s">
        <v>98</v>
      </c>
      <c r="B81" s="45"/>
      <c r="C81" s="46"/>
      <c r="D81" s="46"/>
      <c r="E81" s="39" t="s">
        <v>153</v>
      </c>
      <c r="F81" s="46"/>
      <c r="G81" s="46"/>
      <c r="H81" s="46"/>
      <c r="I81" s="46"/>
      <c r="J81" s="48"/>
    </row>
    <row r="82">
      <c r="A82" s="37" t="s">
        <v>91</v>
      </c>
      <c r="B82" s="37">
        <v>25</v>
      </c>
      <c r="C82" s="38" t="s">
        <v>160</v>
      </c>
      <c r="D82" s="37" t="s">
        <v>101</v>
      </c>
      <c r="E82" s="39" t="s">
        <v>161</v>
      </c>
      <c r="F82" s="40" t="s">
        <v>152</v>
      </c>
      <c r="G82" s="41">
        <v>130.995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96</v>
      </c>
      <c r="B83" s="45"/>
      <c r="C83" s="46"/>
      <c r="D83" s="46"/>
      <c r="E83" s="47" t="s">
        <v>97</v>
      </c>
      <c r="F83" s="46"/>
      <c r="G83" s="46"/>
      <c r="H83" s="46"/>
      <c r="I83" s="46"/>
      <c r="J83" s="48"/>
    </row>
    <row r="84" ht="75">
      <c r="A84" s="37" t="s">
        <v>98</v>
      </c>
      <c r="B84" s="45"/>
      <c r="C84" s="46"/>
      <c r="D84" s="46"/>
      <c r="E84" s="39" t="s">
        <v>162</v>
      </c>
      <c r="F84" s="46"/>
      <c r="G84" s="46"/>
      <c r="H84" s="46"/>
      <c r="I84" s="46"/>
      <c r="J84" s="48"/>
    </row>
    <row r="85">
      <c r="A85" s="37" t="s">
        <v>91</v>
      </c>
      <c r="B85" s="37">
        <v>26</v>
      </c>
      <c r="C85" s="38" t="s">
        <v>163</v>
      </c>
      <c r="D85" s="37" t="s">
        <v>101</v>
      </c>
      <c r="E85" s="39" t="s">
        <v>164</v>
      </c>
      <c r="F85" s="40" t="s">
        <v>152</v>
      </c>
      <c r="G85" s="41">
        <v>0.47999999999999998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96</v>
      </c>
      <c r="B86" s="45"/>
      <c r="C86" s="46"/>
      <c r="D86" s="46"/>
      <c r="E86" s="47" t="s">
        <v>97</v>
      </c>
      <c r="F86" s="46"/>
      <c r="G86" s="46"/>
      <c r="H86" s="46"/>
      <c r="I86" s="46"/>
      <c r="J86" s="48"/>
    </row>
    <row r="87" ht="75">
      <c r="A87" s="37" t="s">
        <v>98</v>
      </c>
      <c r="B87" s="45"/>
      <c r="C87" s="46"/>
      <c r="D87" s="46"/>
      <c r="E87" s="39" t="s">
        <v>162</v>
      </c>
      <c r="F87" s="46"/>
      <c r="G87" s="46"/>
      <c r="H87" s="46"/>
      <c r="I87" s="46"/>
      <c r="J87" s="48"/>
    </row>
    <row r="88">
      <c r="A88" s="37" t="s">
        <v>91</v>
      </c>
      <c r="B88" s="37">
        <v>27</v>
      </c>
      <c r="C88" s="38" t="s">
        <v>165</v>
      </c>
      <c r="D88" s="37" t="s">
        <v>93</v>
      </c>
      <c r="E88" s="39" t="s">
        <v>166</v>
      </c>
      <c r="F88" s="40" t="s">
        <v>152</v>
      </c>
      <c r="G88" s="41">
        <v>77.224999999999994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96</v>
      </c>
      <c r="B89" s="45"/>
      <c r="C89" s="46"/>
      <c r="D89" s="46"/>
      <c r="E89" s="47" t="s">
        <v>97</v>
      </c>
      <c r="F89" s="46"/>
      <c r="G89" s="46"/>
      <c r="H89" s="46"/>
      <c r="I89" s="46"/>
      <c r="J89" s="48"/>
    </row>
    <row r="90" ht="75">
      <c r="A90" s="37" t="s">
        <v>98</v>
      </c>
      <c r="B90" s="45"/>
      <c r="C90" s="46"/>
      <c r="D90" s="46"/>
      <c r="E90" s="39" t="s">
        <v>162</v>
      </c>
      <c r="F90" s="46"/>
      <c r="G90" s="46"/>
      <c r="H90" s="46"/>
      <c r="I90" s="46"/>
      <c r="J90" s="48"/>
    </row>
    <row r="91">
      <c r="A91" s="37" t="s">
        <v>91</v>
      </c>
      <c r="B91" s="37">
        <v>28</v>
      </c>
      <c r="C91" s="38" t="s">
        <v>167</v>
      </c>
      <c r="D91" s="37" t="s">
        <v>93</v>
      </c>
      <c r="E91" s="39" t="s">
        <v>168</v>
      </c>
      <c r="F91" s="40" t="s">
        <v>152</v>
      </c>
      <c r="G91" s="41">
        <v>960.45000000000005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96</v>
      </c>
      <c r="B92" s="45"/>
      <c r="C92" s="46"/>
      <c r="D92" s="46"/>
      <c r="E92" s="47" t="s">
        <v>97</v>
      </c>
      <c r="F92" s="46"/>
      <c r="G92" s="46"/>
      <c r="H92" s="46"/>
      <c r="I92" s="46"/>
      <c r="J92" s="48"/>
    </row>
    <row r="93" ht="75">
      <c r="A93" s="37" t="s">
        <v>98</v>
      </c>
      <c r="B93" s="45"/>
      <c r="C93" s="46"/>
      <c r="D93" s="46"/>
      <c r="E93" s="39" t="s">
        <v>162</v>
      </c>
      <c r="F93" s="46"/>
      <c r="G93" s="46"/>
      <c r="H93" s="46"/>
      <c r="I93" s="46"/>
      <c r="J93" s="48"/>
    </row>
    <row r="94" ht="30">
      <c r="A94" s="37" t="s">
        <v>91</v>
      </c>
      <c r="B94" s="37">
        <v>29</v>
      </c>
      <c r="C94" s="38" t="s">
        <v>169</v>
      </c>
      <c r="D94" s="37" t="s">
        <v>93</v>
      </c>
      <c r="E94" s="39" t="s">
        <v>170</v>
      </c>
      <c r="F94" s="40" t="s">
        <v>112</v>
      </c>
      <c r="G94" s="41">
        <v>2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96</v>
      </c>
      <c r="B95" s="45"/>
      <c r="C95" s="46"/>
      <c r="D95" s="46"/>
      <c r="E95" s="47" t="s">
        <v>97</v>
      </c>
      <c r="F95" s="46"/>
      <c r="G95" s="46"/>
      <c r="H95" s="46"/>
      <c r="I95" s="46"/>
      <c r="J95" s="48"/>
    </row>
    <row r="96" ht="90">
      <c r="A96" s="37" t="s">
        <v>98</v>
      </c>
      <c r="B96" s="45"/>
      <c r="C96" s="46"/>
      <c r="D96" s="46"/>
      <c r="E96" s="39" t="s">
        <v>171</v>
      </c>
      <c r="F96" s="46"/>
      <c r="G96" s="46"/>
      <c r="H96" s="46"/>
      <c r="I96" s="46"/>
      <c r="J96" s="48"/>
    </row>
    <row r="97">
      <c r="A97" s="37" t="s">
        <v>91</v>
      </c>
      <c r="B97" s="37">
        <v>30</v>
      </c>
      <c r="C97" s="38" t="s">
        <v>172</v>
      </c>
      <c r="D97" s="37" t="s">
        <v>93</v>
      </c>
      <c r="E97" s="39" t="s">
        <v>173</v>
      </c>
      <c r="F97" s="40" t="s">
        <v>105</v>
      </c>
      <c r="G97" s="41">
        <v>6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96</v>
      </c>
      <c r="B98" s="45"/>
      <c r="C98" s="46"/>
      <c r="D98" s="46"/>
      <c r="E98" s="47" t="s">
        <v>97</v>
      </c>
      <c r="F98" s="46"/>
      <c r="G98" s="46"/>
      <c r="H98" s="46"/>
      <c r="I98" s="46"/>
      <c r="J98" s="48"/>
    </row>
    <row r="99" ht="90">
      <c r="A99" s="37" t="s">
        <v>98</v>
      </c>
      <c r="B99" s="45"/>
      <c r="C99" s="46"/>
      <c r="D99" s="46"/>
      <c r="E99" s="39" t="s">
        <v>174</v>
      </c>
      <c r="F99" s="46"/>
      <c r="G99" s="46"/>
      <c r="H99" s="46"/>
      <c r="I99" s="46"/>
      <c r="J99" s="48"/>
    </row>
    <row r="100">
      <c r="A100" s="37" t="s">
        <v>91</v>
      </c>
      <c r="B100" s="37">
        <v>31</v>
      </c>
      <c r="C100" s="38" t="s">
        <v>175</v>
      </c>
      <c r="D100" s="37" t="s">
        <v>93</v>
      </c>
      <c r="E100" s="39" t="s">
        <v>176</v>
      </c>
      <c r="F100" s="40" t="s">
        <v>105</v>
      </c>
      <c r="G100" s="41">
        <v>14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96</v>
      </c>
      <c r="B101" s="45"/>
      <c r="C101" s="46"/>
      <c r="D101" s="46"/>
      <c r="E101" s="47" t="s">
        <v>97</v>
      </c>
      <c r="F101" s="46"/>
      <c r="G101" s="46"/>
      <c r="H101" s="46"/>
      <c r="I101" s="46"/>
      <c r="J101" s="48"/>
    </row>
    <row r="102" ht="90">
      <c r="A102" s="37" t="s">
        <v>98</v>
      </c>
      <c r="B102" s="45"/>
      <c r="C102" s="46"/>
      <c r="D102" s="46"/>
      <c r="E102" s="39" t="s">
        <v>174</v>
      </c>
      <c r="F102" s="46"/>
      <c r="G102" s="46"/>
      <c r="H102" s="46"/>
      <c r="I102" s="46"/>
      <c r="J102" s="48"/>
    </row>
    <row r="103">
      <c r="A103" s="37" t="s">
        <v>91</v>
      </c>
      <c r="B103" s="37">
        <v>32</v>
      </c>
      <c r="C103" s="38" t="s">
        <v>177</v>
      </c>
      <c r="D103" s="37" t="s">
        <v>93</v>
      </c>
      <c r="E103" s="39" t="s">
        <v>178</v>
      </c>
      <c r="F103" s="40" t="s">
        <v>105</v>
      </c>
      <c r="G103" s="41">
        <v>15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96</v>
      </c>
      <c r="B104" s="45"/>
      <c r="C104" s="46"/>
      <c r="D104" s="46"/>
      <c r="E104" s="47" t="s">
        <v>97</v>
      </c>
      <c r="F104" s="46"/>
      <c r="G104" s="46"/>
      <c r="H104" s="46"/>
      <c r="I104" s="46"/>
      <c r="J104" s="48"/>
    </row>
    <row r="105" ht="135">
      <c r="A105" s="37" t="s">
        <v>98</v>
      </c>
      <c r="B105" s="45"/>
      <c r="C105" s="46"/>
      <c r="D105" s="46"/>
      <c r="E105" s="39" t="s">
        <v>179</v>
      </c>
      <c r="F105" s="46"/>
      <c r="G105" s="46"/>
      <c r="H105" s="46"/>
      <c r="I105" s="46"/>
      <c r="J105" s="48"/>
    </row>
    <row r="106">
      <c r="A106" s="37" t="s">
        <v>91</v>
      </c>
      <c r="B106" s="37">
        <v>33</v>
      </c>
      <c r="C106" s="38" t="s">
        <v>180</v>
      </c>
      <c r="D106" s="37" t="s">
        <v>93</v>
      </c>
      <c r="E106" s="39" t="s">
        <v>181</v>
      </c>
      <c r="F106" s="40" t="s">
        <v>105</v>
      </c>
      <c r="G106" s="41">
        <v>15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96</v>
      </c>
      <c r="B107" s="45"/>
      <c r="C107" s="46"/>
      <c r="D107" s="46"/>
      <c r="E107" s="47" t="s">
        <v>97</v>
      </c>
      <c r="F107" s="46"/>
      <c r="G107" s="46"/>
      <c r="H107" s="46"/>
      <c r="I107" s="46"/>
      <c r="J107" s="48"/>
    </row>
    <row r="108" ht="90">
      <c r="A108" s="37" t="s">
        <v>98</v>
      </c>
      <c r="B108" s="45"/>
      <c r="C108" s="46"/>
      <c r="D108" s="46"/>
      <c r="E108" s="39" t="s">
        <v>182</v>
      </c>
      <c r="F108" s="46"/>
      <c r="G108" s="46"/>
      <c r="H108" s="46"/>
      <c r="I108" s="46"/>
      <c r="J108" s="48"/>
    </row>
    <row r="109" ht="30">
      <c r="A109" s="37" t="s">
        <v>91</v>
      </c>
      <c r="B109" s="37">
        <v>34</v>
      </c>
      <c r="C109" s="38" t="s">
        <v>183</v>
      </c>
      <c r="D109" s="37" t="s">
        <v>93</v>
      </c>
      <c r="E109" s="39" t="s">
        <v>184</v>
      </c>
      <c r="F109" s="40" t="s">
        <v>112</v>
      </c>
      <c r="G109" s="41">
        <v>3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96</v>
      </c>
      <c r="B110" s="45"/>
      <c r="C110" s="46"/>
      <c r="D110" s="46"/>
      <c r="E110" s="47" t="s">
        <v>97</v>
      </c>
      <c r="F110" s="46"/>
      <c r="G110" s="46"/>
      <c r="H110" s="46"/>
      <c r="I110" s="46"/>
      <c r="J110" s="48"/>
    </row>
    <row r="111" ht="90">
      <c r="A111" s="37" t="s">
        <v>98</v>
      </c>
      <c r="B111" s="45"/>
      <c r="C111" s="46"/>
      <c r="D111" s="46"/>
      <c r="E111" s="39" t="s">
        <v>185</v>
      </c>
      <c r="F111" s="46"/>
      <c r="G111" s="46"/>
      <c r="H111" s="46"/>
      <c r="I111" s="46"/>
      <c r="J111" s="48"/>
    </row>
    <row r="112" ht="30">
      <c r="A112" s="37" t="s">
        <v>91</v>
      </c>
      <c r="B112" s="37">
        <v>35</v>
      </c>
      <c r="C112" s="38" t="s">
        <v>186</v>
      </c>
      <c r="D112" s="37" t="s">
        <v>93</v>
      </c>
      <c r="E112" s="39" t="s">
        <v>187</v>
      </c>
      <c r="F112" s="40" t="s">
        <v>112</v>
      </c>
      <c r="G112" s="41">
        <v>3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96</v>
      </c>
      <c r="B113" s="45"/>
      <c r="C113" s="46"/>
      <c r="D113" s="46"/>
      <c r="E113" s="47" t="s">
        <v>97</v>
      </c>
      <c r="F113" s="46"/>
      <c r="G113" s="46"/>
      <c r="H113" s="46"/>
      <c r="I113" s="46"/>
      <c r="J113" s="48"/>
    </row>
    <row r="114" ht="75">
      <c r="A114" s="37" t="s">
        <v>98</v>
      </c>
      <c r="B114" s="45"/>
      <c r="C114" s="46"/>
      <c r="D114" s="46"/>
      <c r="E114" s="39" t="s">
        <v>188</v>
      </c>
      <c r="F114" s="46"/>
      <c r="G114" s="46"/>
      <c r="H114" s="46"/>
      <c r="I114" s="46"/>
      <c r="J114" s="48"/>
    </row>
    <row r="115">
      <c r="A115" s="37" t="s">
        <v>91</v>
      </c>
      <c r="B115" s="37">
        <v>36</v>
      </c>
      <c r="C115" s="38" t="s">
        <v>189</v>
      </c>
      <c r="D115" s="37" t="s">
        <v>93</v>
      </c>
      <c r="E115" s="39" t="s">
        <v>190</v>
      </c>
      <c r="F115" s="40" t="s">
        <v>112</v>
      </c>
      <c r="G115" s="41">
        <v>1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96</v>
      </c>
      <c r="B116" s="45"/>
      <c r="C116" s="46"/>
      <c r="D116" s="46"/>
      <c r="E116" s="47" t="s">
        <v>97</v>
      </c>
      <c r="F116" s="46"/>
      <c r="G116" s="46"/>
      <c r="H116" s="46"/>
      <c r="I116" s="46"/>
      <c r="J116" s="48"/>
    </row>
    <row r="117" ht="75">
      <c r="A117" s="37" t="s">
        <v>98</v>
      </c>
      <c r="B117" s="45"/>
      <c r="C117" s="46"/>
      <c r="D117" s="46"/>
      <c r="E117" s="39" t="s">
        <v>191</v>
      </c>
      <c r="F117" s="46"/>
      <c r="G117" s="46"/>
      <c r="H117" s="46"/>
      <c r="I117" s="46"/>
      <c r="J117" s="48"/>
    </row>
    <row r="118">
      <c r="A118" s="37" t="s">
        <v>91</v>
      </c>
      <c r="B118" s="37">
        <v>37</v>
      </c>
      <c r="C118" s="38" t="s">
        <v>192</v>
      </c>
      <c r="D118" s="37" t="s">
        <v>93</v>
      </c>
      <c r="E118" s="39" t="s">
        <v>193</v>
      </c>
      <c r="F118" s="40" t="s">
        <v>112</v>
      </c>
      <c r="G118" s="41">
        <v>1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96</v>
      </c>
      <c r="B119" s="45"/>
      <c r="C119" s="46"/>
      <c r="D119" s="46"/>
      <c r="E119" s="47" t="s">
        <v>97</v>
      </c>
      <c r="F119" s="46"/>
      <c r="G119" s="46"/>
      <c r="H119" s="46"/>
      <c r="I119" s="46"/>
      <c r="J119" s="48"/>
    </row>
    <row r="120" ht="90">
      <c r="A120" s="37" t="s">
        <v>98</v>
      </c>
      <c r="B120" s="45"/>
      <c r="C120" s="46"/>
      <c r="D120" s="46"/>
      <c r="E120" s="39" t="s">
        <v>194</v>
      </c>
      <c r="F120" s="46"/>
      <c r="G120" s="46"/>
      <c r="H120" s="46"/>
      <c r="I120" s="46"/>
      <c r="J120" s="48"/>
    </row>
    <row r="121">
      <c r="A121" s="37" t="s">
        <v>91</v>
      </c>
      <c r="B121" s="37">
        <v>38</v>
      </c>
      <c r="C121" s="38" t="s">
        <v>195</v>
      </c>
      <c r="D121" s="37" t="s">
        <v>93</v>
      </c>
      <c r="E121" s="39" t="s">
        <v>196</v>
      </c>
      <c r="F121" s="40" t="s">
        <v>112</v>
      </c>
      <c r="G121" s="41">
        <v>3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96</v>
      </c>
      <c r="B122" s="45"/>
      <c r="C122" s="46"/>
      <c r="D122" s="46"/>
      <c r="E122" s="47" t="s">
        <v>97</v>
      </c>
      <c r="F122" s="46"/>
      <c r="G122" s="46"/>
      <c r="H122" s="46"/>
      <c r="I122" s="46"/>
      <c r="J122" s="48"/>
    </row>
    <row r="123" ht="90">
      <c r="A123" s="37" t="s">
        <v>98</v>
      </c>
      <c r="B123" s="45"/>
      <c r="C123" s="46"/>
      <c r="D123" s="46"/>
      <c r="E123" s="39" t="s">
        <v>197</v>
      </c>
      <c r="F123" s="46"/>
      <c r="G123" s="46"/>
      <c r="H123" s="46"/>
      <c r="I123" s="46"/>
      <c r="J123" s="48"/>
    </row>
    <row r="124">
      <c r="A124" s="37" t="s">
        <v>91</v>
      </c>
      <c r="B124" s="37">
        <v>39</v>
      </c>
      <c r="C124" s="38" t="s">
        <v>198</v>
      </c>
      <c r="D124" s="37" t="s">
        <v>93</v>
      </c>
      <c r="E124" s="39" t="s">
        <v>199</v>
      </c>
      <c r="F124" s="40" t="s">
        <v>112</v>
      </c>
      <c r="G124" s="41">
        <v>3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96</v>
      </c>
      <c r="B125" s="45"/>
      <c r="C125" s="46"/>
      <c r="D125" s="46"/>
      <c r="E125" s="47" t="s">
        <v>97</v>
      </c>
      <c r="F125" s="46"/>
      <c r="G125" s="46"/>
      <c r="H125" s="46"/>
      <c r="I125" s="46"/>
      <c r="J125" s="48"/>
    </row>
    <row r="126" ht="120">
      <c r="A126" s="37" t="s">
        <v>98</v>
      </c>
      <c r="B126" s="45"/>
      <c r="C126" s="46"/>
      <c r="D126" s="46"/>
      <c r="E126" s="39" t="s">
        <v>200</v>
      </c>
      <c r="F126" s="46"/>
      <c r="G126" s="46"/>
      <c r="H126" s="46"/>
      <c r="I126" s="46"/>
      <c r="J126" s="48"/>
    </row>
    <row r="127" ht="30">
      <c r="A127" s="37" t="s">
        <v>91</v>
      </c>
      <c r="B127" s="37">
        <v>40</v>
      </c>
      <c r="C127" s="38" t="s">
        <v>201</v>
      </c>
      <c r="D127" s="37" t="s">
        <v>93</v>
      </c>
      <c r="E127" s="39" t="s">
        <v>202</v>
      </c>
      <c r="F127" s="40" t="s">
        <v>112</v>
      </c>
      <c r="G127" s="41">
        <v>4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96</v>
      </c>
      <c r="B128" s="45"/>
      <c r="C128" s="46"/>
      <c r="D128" s="46"/>
      <c r="E128" s="47" t="s">
        <v>97</v>
      </c>
      <c r="F128" s="46"/>
      <c r="G128" s="46"/>
      <c r="H128" s="46"/>
      <c r="I128" s="46"/>
      <c r="J128" s="48"/>
    </row>
    <row r="129" ht="90">
      <c r="A129" s="37" t="s">
        <v>98</v>
      </c>
      <c r="B129" s="45"/>
      <c r="C129" s="46"/>
      <c r="D129" s="46"/>
      <c r="E129" s="39" t="s">
        <v>203</v>
      </c>
      <c r="F129" s="46"/>
      <c r="G129" s="46"/>
      <c r="H129" s="46"/>
      <c r="I129" s="46"/>
      <c r="J129" s="48"/>
    </row>
    <row r="130" ht="30">
      <c r="A130" s="37" t="s">
        <v>91</v>
      </c>
      <c r="B130" s="37">
        <v>41</v>
      </c>
      <c r="C130" s="38" t="s">
        <v>204</v>
      </c>
      <c r="D130" s="37" t="s">
        <v>93</v>
      </c>
      <c r="E130" s="39" t="s">
        <v>205</v>
      </c>
      <c r="F130" s="40" t="s">
        <v>112</v>
      </c>
      <c r="G130" s="41">
        <v>4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96</v>
      </c>
      <c r="B131" s="45"/>
      <c r="C131" s="46"/>
      <c r="D131" s="46"/>
      <c r="E131" s="47" t="s">
        <v>97</v>
      </c>
      <c r="F131" s="46"/>
      <c r="G131" s="46"/>
      <c r="H131" s="46"/>
      <c r="I131" s="46"/>
      <c r="J131" s="48"/>
    </row>
    <row r="132" ht="75">
      <c r="A132" s="37" t="s">
        <v>98</v>
      </c>
      <c r="B132" s="45"/>
      <c r="C132" s="46"/>
      <c r="D132" s="46"/>
      <c r="E132" s="39" t="s">
        <v>206</v>
      </c>
      <c r="F132" s="46"/>
      <c r="G132" s="46"/>
      <c r="H132" s="46"/>
      <c r="I132" s="46"/>
      <c r="J132" s="48"/>
    </row>
    <row r="133">
      <c r="A133" s="37" t="s">
        <v>91</v>
      </c>
      <c r="B133" s="37">
        <v>42</v>
      </c>
      <c r="C133" s="38" t="s">
        <v>207</v>
      </c>
      <c r="D133" s="37" t="s">
        <v>93</v>
      </c>
      <c r="E133" s="39" t="s">
        <v>208</v>
      </c>
      <c r="F133" s="40" t="s">
        <v>112</v>
      </c>
      <c r="G133" s="41">
        <v>5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96</v>
      </c>
      <c r="B134" s="45"/>
      <c r="C134" s="46"/>
      <c r="D134" s="46"/>
      <c r="E134" s="47" t="s">
        <v>97</v>
      </c>
      <c r="F134" s="46"/>
      <c r="G134" s="46"/>
      <c r="H134" s="46"/>
      <c r="I134" s="46"/>
      <c r="J134" s="48"/>
    </row>
    <row r="135" ht="90">
      <c r="A135" s="37" t="s">
        <v>98</v>
      </c>
      <c r="B135" s="45"/>
      <c r="C135" s="46"/>
      <c r="D135" s="46"/>
      <c r="E135" s="39" t="s">
        <v>209</v>
      </c>
      <c r="F135" s="46"/>
      <c r="G135" s="46"/>
      <c r="H135" s="46"/>
      <c r="I135" s="46"/>
      <c r="J135" s="48"/>
    </row>
    <row r="136">
      <c r="A136" s="37" t="s">
        <v>91</v>
      </c>
      <c r="B136" s="37">
        <v>43</v>
      </c>
      <c r="C136" s="38" t="s">
        <v>210</v>
      </c>
      <c r="D136" s="37" t="s">
        <v>93</v>
      </c>
      <c r="E136" s="39" t="s">
        <v>211</v>
      </c>
      <c r="F136" s="40" t="s">
        <v>112</v>
      </c>
      <c r="G136" s="41">
        <v>5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96</v>
      </c>
      <c r="B137" s="45"/>
      <c r="C137" s="46"/>
      <c r="D137" s="46"/>
      <c r="E137" s="47" t="s">
        <v>97</v>
      </c>
      <c r="F137" s="46"/>
      <c r="G137" s="46"/>
      <c r="H137" s="46"/>
      <c r="I137" s="46"/>
      <c r="J137" s="48"/>
    </row>
    <row r="138" ht="90">
      <c r="A138" s="37" t="s">
        <v>98</v>
      </c>
      <c r="B138" s="45"/>
      <c r="C138" s="46"/>
      <c r="D138" s="46"/>
      <c r="E138" s="39" t="s">
        <v>212</v>
      </c>
      <c r="F138" s="46"/>
      <c r="G138" s="46"/>
      <c r="H138" s="46"/>
      <c r="I138" s="46"/>
      <c r="J138" s="48"/>
    </row>
    <row r="139">
      <c r="A139" s="37" t="s">
        <v>91</v>
      </c>
      <c r="B139" s="37">
        <v>44</v>
      </c>
      <c r="C139" s="38" t="s">
        <v>213</v>
      </c>
      <c r="D139" s="37" t="s">
        <v>93</v>
      </c>
      <c r="E139" s="39" t="s">
        <v>214</v>
      </c>
      <c r="F139" s="40" t="s">
        <v>112</v>
      </c>
      <c r="G139" s="41">
        <v>8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96</v>
      </c>
      <c r="B140" s="45"/>
      <c r="C140" s="46"/>
      <c r="D140" s="46"/>
      <c r="E140" s="47" t="s">
        <v>97</v>
      </c>
      <c r="F140" s="46"/>
      <c r="G140" s="46"/>
      <c r="H140" s="46"/>
      <c r="I140" s="46"/>
      <c r="J140" s="48"/>
    </row>
    <row r="141" ht="105">
      <c r="A141" s="37" t="s">
        <v>98</v>
      </c>
      <c r="B141" s="45"/>
      <c r="C141" s="46"/>
      <c r="D141" s="46"/>
      <c r="E141" s="39" t="s">
        <v>215</v>
      </c>
      <c r="F141" s="46"/>
      <c r="G141" s="46"/>
      <c r="H141" s="46"/>
      <c r="I141" s="46"/>
      <c r="J141" s="48"/>
    </row>
    <row r="142">
      <c r="A142" s="37" t="s">
        <v>91</v>
      </c>
      <c r="B142" s="37">
        <v>45</v>
      </c>
      <c r="C142" s="38" t="s">
        <v>216</v>
      </c>
      <c r="D142" s="37" t="s">
        <v>93</v>
      </c>
      <c r="E142" s="39" t="s">
        <v>217</v>
      </c>
      <c r="F142" s="40" t="s">
        <v>112</v>
      </c>
      <c r="G142" s="41">
        <v>11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96</v>
      </c>
      <c r="B143" s="45"/>
      <c r="C143" s="46"/>
      <c r="D143" s="46"/>
      <c r="E143" s="47" t="s">
        <v>97</v>
      </c>
      <c r="F143" s="46"/>
      <c r="G143" s="46"/>
      <c r="H143" s="46"/>
      <c r="I143" s="46"/>
      <c r="J143" s="48"/>
    </row>
    <row r="144" ht="90">
      <c r="A144" s="37" t="s">
        <v>98</v>
      </c>
      <c r="B144" s="45"/>
      <c r="C144" s="46"/>
      <c r="D144" s="46"/>
      <c r="E144" s="39" t="s">
        <v>218</v>
      </c>
      <c r="F144" s="46"/>
      <c r="G144" s="46"/>
      <c r="H144" s="46"/>
      <c r="I144" s="46"/>
      <c r="J144" s="48"/>
    </row>
    <row r="145">
      <c r="A145" s="37" t="s">
        <v>91</v>
      </c>
      <c r="B145" s="37">
        <v>46</v>
      </c>
      <c r="C145" s="38" t="s">
        <v>219</v>
      </c>
      <c r="D145" s="37" t="s">
        <v>93</v>
      </c>
      <c r="E145" s="39" t="s">
        <v>220</v>
      </c>
      <c r="F145" s="40" t="s">
        <v>112</v>
      </c>
      <c r="G145" s="41">
        <v>11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96</v>
      </c>
      <c r="B146" s="45"/>
      <c r="C146" s="46"/>
      <c r="D146" s="46"/>
      <c r="E146" s="47" t="s">
        <v>97</v>
      </c>
      <c r="F146" s="46"/>
      <c r="G146" s="46"/>
      <c r="H146" s="46"/>
      <c r="I146" s="46"/>
      <c r="J146" s="48"/>
    </row>
    <row r="147" ht="120">
      <c r="A147" s="37" t="s">
        <v>98</v>
      </c>
      <c r="B147" s="45"/>
      <c r="C147" s="46"/>
      <c r="D147" s="46"/>
      <c r="E147" s="39" t="s">
        <v>221</v>
      </c>
      <c r="F147" s="46"/>
      <c r="G147" s="46"/>
      <c r="H147" s="46"/>
      <c r="I147" s="46"/>
      <c r="J147" s="48"/>
    </row>
    <row r="148">
      <c r="A148" s="37" t="s">
        <v>91</v>
      </c>
      <c r="B148" s="37">
        <v>47</v>
      </c>
      <c r="C148" s="38" t="s">
        <v>222</v>
      </c>
      <c r="D148" s="37" t="s">
        <v>93</v>
      </c>
      <c r="E148" s="39" t="s">
        <v>223</v>
      </c>
      <c r="F148" s="40" t="s">
        <v>112</v>
      </c>
      <c r="G148" s="41">
        <v>1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96</v>
      </c>
      <c r="B149" s="45"/>
      <c r="C149" s="46"/>
      <c r="D149" s="46"/>
      <c r="E149" s="47" t="s">
        <v>97</v>
      </c>
      <c r="F149" s="46"/>
      <c r="G149" s="46"/>
      <c r="H149" s="46"/>
      <c r="I149" s="46"/>
      <c r="J149" s="48"/>
    </row>
    <row r="150" ht="105">
      <c r="A150" s="37" t="s">
        <v>98</v>
      </c>
      <c r="B150" s="45"/>
      <c r="C150" s="46"/>
      <c r="D150" s="46"/>
      <c r="E150" s="39" t="s">
        <v>224</v>
      </c>
      <c r="F150" s="46"/>
      <c r="G150" s="46"/>
      <c r="H150" s="46"/>
      <c r="I150" s="46"/>
      <c r="J150" s="48"/>
    </row>
    <row r="151">
      <c r="A151" s="37" t="s">
        <v>91</v>
      </c>
      <c r="B151" s="37">
        <v>48</v>
      </c>
      <c r="C151" s="38" t="s">
        <v>225</v>
      </c>
      <c r="D151" s="37" t="s">
        <v>93</v>
      </c>
      <c r="E151" s="39" t="s">
        <v>226</v>
      </c>
      <c r="F151" s="40" t="s">
        <v>112</v>
      </c>
      <c r="G151" s="41">
        <v>1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>
      <c r="A152" s="37" t="s">
        <v>96</v>
      </c>
      <c r="B152" s="45"/>
      <c r="C152" s="46"/>
      <c r="D152" s="46"/>
      <c r="E152" s="47" t="s">
        <v>97</v>
      </c>
      <c r="F152" s="46"/>
      <c r="G152" s="46"/>
      <c r="H152" s="46"/>
      <c r="I152" s="46"/>
      <c r="J152" s="48"/>
    </row>
    <row r="153" ht="120">
      <c r="A153" s="37" t="s">
        <v>98</v>
      </c>
      <c r="B153" s="45"/>
      <c r="C153" s="46"/>
      <c r="D153" s="46"/>
      <c r="E153" s="39" t="s">
        <v>227</v>
      </c>
      <c r="F153" s="46"/>
      <c r="G153" s="46"/>
      <c r="H153" s="46"/>
      <c r="I153" s="46"/>
      <c r="J153" s="48"/>
    </row>
    <row r="154">
      <c r="A154" s="37" t="s">
        <v>91</v>
      </c>
      <c r="B154" s="37">
        <v>49</v>
      </c>
      <c r="C154" s="38" t="s">
        <v>228</v>
      </c>
      <c r="D154" s="37" t="s">
        <v>93</v>
      </c>
      <c r="E154" s="39" t="s">
        <v>229</v>
      </c>
      <c r="F154" s="40" t="s">
        <v>112</v>
      </c>
      <c r="G154" s="41">
        <v>2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96</v>
      </c>
      <c r="B155" s="45"/>
      <c r="C155" s="46"/>
      <c r="D155" s="46"/>
      <c r="E155" s="47" t="s">
        <v>97</v>
      </c>
      <c r="F155" s="46"/>
      <c r="G155" s="46"/>
      <c r="H155" s="46"/>
      <c r="I155" s="46"/>
      <c r="J155" s="48"/>
    </row>
    <row r="156" ht="90">
      <c r="A156" s="37" t="s">
        <v>98</v>
      </c>
      <c r="B156" s="45"/>
      <c r="C156" s="46"/>
      <c r="D156" s="46"/>
      <c r="E156" s="39" t="s">
        <v>230</v>
      </c>
      <c r="F156" s="46"/>
      <c r="G156" s="46"/>
      <c r="H156" s="46"/>
      <c r="I156" s="46"/>
      <c r="J156" s="48"/>
    </row>
    <row r="157">
      <c r="A157" s="37" t="s">
        <v>91</v>
      </c>
      <c r="B157" s="37">
        <v>50</v>
      </c>
      <c r="C157" s="38" t="s">
        <v>231</v>
      </c>
      <c r="D157" s="37" t="s">
        <v>93</v>
      </c>
      <c r="E157" s="39" t="s">
        <v>232</v>
      </c>
      <c r="F157" s="40" t="s">
        <v>112</v>
      </c>
      <c r="G157" s="41">
        <v>1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96</v>
      </c>
      <c r="B158" s="45"/>
      <c r="C158" s="46"/>
      <c r="D158" s="46"/>
      <c r="E158" s="47" t="s">
        <v>97</v>
      </c>
      <c r="F158" s="46"/>
      <c r="G158" s="46"/>
      <c r="H158" s="46"/>
      <c r="I158" s="46"/>
      <c r="J158" s="48"/>
    </row>
    <row r="159" ht="75">
      <c r="A159" s="37" t="s">
        <v>98</v>
      </c>
      <c r="B159" s="45"/>
      <c r="C159" s="46"/>
      <c r="D159" s="46"/>
      <c r="E159" s="39" t="s">
        <v>233</v>
      </c>
      <c r="F159" s="46"/>
      <c r="G159" s="46"/>
      <c r="H159" s="46"/>
      <c r="I159" s="46"/>
      <c r="J159" s="48"/>
    </row>
    <row r="160">
      <c r="A160" s="37" t="s">
        <v>91</v>
      </c>
      <c r="B160" s="37">
        <v>51</v>
      </c>
      <c r="C160" s="38" t="s">
        <v>234</v>
      </c>
      <c r="D160" s="37" t="s">
        <v>93</v>
      </c>
      <c r="E160" s="39" t="s">
        <v>235</v>
      </c>
      <c r="F160" s="40" t="s">
        <v>112</v>
      </c>
      <c r="G160" s="41">
        <v>1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96</v>
      </c>
      <c r="B161" s="45"/>
      <c r="C161" s="46"/>
      <c r="D161" s="46"/>
      <c r="E161" s="47" t="s">
        <v>97</v>
      </c>
      <c r="F161" s="46"/>
      <c r="G161" s="46"/>
      <c r="H161" s="46"/>
      <c r="I161" s="46"/>
      <c r="J161" s="48"/>
    </row>
    <row r="162" ht="120">
      <c r="A162" s="37" t="s">
        <v>98</v>
      </c>
      <c r="B162" s="45"/>
      <c r="C162" s="46"/>
      <c r="D162" s="46"/>
      <c r="E162" s="39" t="s">
        <v>236</v>
      </c>
      <c r="F162" s="46"/>
      <c r="G162" s="46"/>
      <c r="H162" s="46"/>
      <c r="I162" s="46"/>
      <c r="J162" s="48"/>
    </row>
    <row r="163" ht="30">
      <c r="A163" s="37" t="s">
        <v>91</v>
      </c>
      <c r="B163" s="37">
        <v>52</v>
      </c>
      <c r="C163" s="38" t="s">
        <v>237</v>
      </c>
      <c r="D163" s="37" t="s">
        <v>93</v>
      </c>
      <c r="E163" s="39" t="s">
        <v>238</v>
      </c>
      <c r="F163" s="40" t="s">
        <v>239</v>
      </c>
      <c r="G163" s="41">
        <v>54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>
      <c r="A164" s="37" t="s">
        <v>96</v>
      </c>
      <c r="B164" s="45"/>
      <c r="C164" s="46"/>
      <c r="D164" s="46"/>
      <c r="E164" s="47" t="s">
        <v>97</v>
      </c>
      <c r="F164" s="46"/>
      <c r="G164" s="46"/>
      <c r="H164" s="46"/>
      <c r="I164" s="46"/>
      <c r="J164" s="48"/>
    </row>
    <row r="165" ht="90">
      <c r="A165" s="37" t="s">
        <v>98</v>
      </c>
      <c r="B165" s="45"/>
      <c r="C165" s="46"/>
      <c r="D165" s="46"/>
      <c r="E165" s="39" t="s">
        <v>240</v>
      </c>
      <c r="F165" s="46"/>
      <c r="G165" s="46"/>
      <c r="H165" s="46"/>
      <c r="I165" s="46"/>
      <c r="J165" s="48"/>
    </row>
    <row r="166" ht="30">
      <c r="A166" s="37" t="s">
        <v>91</v>
      </c>
      <c r="B166" s="37">
        <v>53</v>
      </c>
      <c r="C166" s="38" t="s">
        <v>241</v>
      </c>
      <c r="D166" s="37" t="s">
        <v>93</v>
      </c>
      <c r="E166" s="39" t="s">
        <v>242</v>
      </c>
      <c r="F166" s="40" t="s">
        <v>239</v>
      </c>
      <c r="G166" s="41">
        <v>54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96</v>
      </c>
      <c r="B167" s="45"/>
      <c r="C167" s="46"/>
      <c r="D167" s="46"/>
      <c r="E167" s="47" t="s">
        <v>97</v>
      </c>
      <c r="F167" s="46"/>
      <c r="G167" s="46"/>
      <c r="H167" s="46"/>
      <c r="I167" s="46"/>
      <c r="J167" s="48"/>
    </row>
    <row r="168" ht="120">
      <c r="A168" s="37" t="s">
        <v>98</v>
      </c>
      <c r="B168" s="45"/>
      <c r="C168" s="46"/>
      <c r="D168" s="46"/>
      <c r="E168" s="39" t="s">
        <v>243</v>
      </c>
      <c r="F168" s="46"/>
      <c r="G168" s="46"/>
      <c r="H168" s="46"/>
      <c r="I168" s="46"/>
      <c r="J168" s="48"/>
    </row>
    <row r="169">
      <c r="A169" s="37" t="s">
        <v>91</v>
      </c>
      <c r="B169" s="37">
        <v>54</v>
      </c>
      <c r="C169" s="38" t="s">
        <v>244</v>
      </c>
      <c r="D169" s="37" t="s">
        <v>93</v>
      </c>
      <c r="E169" s="39" t="s">
        <v>245</v>
      </c>
      <c r="F169" s="40" t="s">
        <v>112</v>
      </c>
      <c r="G169" s="41">
        <v>3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96</v>
      </c>
      <c r="B170" s="45"/>
      <c r="C170" s="46"/>
      <c r="D170" s="46"/>
      <c r="E170" s="47" t="s">
        <v>97</v>
      </c>
      <c r="F170" s="46"/>
      <c r="G170" s="46"/>
      <c r="H170" s="46"/>
      <c r="I170" s="46"/>
      <c r="J170" s="48"/>
    </row>
    <row r="171" ht="90">
      <c r="A171" s="37" t="s">
        <v>98</v>
      </c>
      <c r="B171" s="45"/>
      <c r="C171" s="46"/>
      <c r="D171" s="46"/>
      <c r="E171" s="39" t="s">
        <v>246</v>
      </c>
      <c r="F171" s="46"/>
      <c r="G171" s="46"/>
      <c r="H171" s="46"/>
      <c r="I171" s="46"/>
      <c r="J171" s="48"/>
    </row>
    <row r="172">
      <c r="A172" s="37" t="s">
        <v>91</v>
      </c>
      <c r="B172" s="37">
        <v>55</v>
      </c>
      <c r="C172" s="38" t="s">
        <v>247</v>
      </c>
      <c r="D172" s="37" t="s">
        <v>93</v>
      </c>
      <c r="E172" s="39" t="s">
        <v>248</v>
      </c>
      <c r="F172" s="40" t="s">
        <v>112</v>
      </c>
      <c r="G172" s="41">
        <v>3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96</v>
      </c>
      <c r="B173" s="45"/>
      <c r="C173" s="46"/>
      <c r="D173" s="46"/>
      <c r="E173" s="47" t="s">
        <v>97</v>
      </c>
      <c r="F173" s="46"/>
      <c r="G173" s="46"/>
      <c r="H173" s="46"/>
      <c r="I173" s="46"/>
      <c r="J173" s="48"/>
    </row>
    <row r="174" ht="90">
      <c r="A174" s="37" t="s">
        <v>98</v>
      </c>
      <c r="B174" s="45"/>
      <c r="C174" s="46"/>
      <c r="D174" s="46"/>
      <c r="E174" s="39" t="s">
        <v>249</v>
      </c>
      <c r="F174" s="46"/>
      <c r="G174" s="46"/>
      <c r="H174" s="46"/>
      <c r="I174" s="46"/>
      <c r="J174" s="48"/>
    </row>
    <row r="175">
      <c r="A175" s="37" t="s">
        <v>91</v>
      </c>
      <c r="B175" s="37">
        <v>56</v>
      </c>
      <c r="C175" s="38" t="s">
        <v>250</v>
      </c>
      <c r="D175" s="37" t="s">
        <v>93</v>
      </c>
      <c r="E175" s="39" t="s">
        <v>251</v>
      </c>
      <c r="F175" s="40" t="s">
        <v>112</v>
      </c>
      <c r="G175" s="41">
        <v>12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>
      <c r="A176" s="37" t="s">
        <v>96</v>
      </c>
      <c r="B176" s="45"/>
      <c r="C176" s="46"/>
      <c r="D176" s="46"/>
      <c r="E176" s="47" t="s">
        <v>97</v>
      </c>
      <c r="F176" s="46"/>
      <c r="G176" s="46"/>
      <c r="H176" s="46"/>
      <c r="I176" s="46"/>
      <c r="J176" s="48"/>
    </row>
    <row r="177" ht="90">
      <c r="A177" s="37" t="s">
        <v>98</v>
      </c>
      <c r="B177" s="45"/>
      <c r="C177" s="46"/>
      <c r="D177" s="46"/>
      <c r="E177" s="39" t="s">
        <v>252</v>
      </c>
      <c r="F177" s="46"/>
      <c r="G177" s="46"/>
      <c r="H177" s="46"/>
      <c r="I177" s="46"/>
      <c r="J177" s="48"/>
    </row>
    <row r="178" ht="30">
      <c r="A178" s="37" t="s">
        <v>91</v>
      </c>
      <c r="B178" s="37">
        <v>57</v>
      </c>
      <c r="C178" s="38" t="s">
        <v>253</v>
      </c>
      <c r="D178" s="37" t="s">
        <v>93</v>
      </c>
      <c r="E178" s="39" t="s">
        <v>254</v>
      </c>
      <c r="F178" s="40" t="s">
        <v>112</v>
      </c>
      <c r="G178" s="41">
        <v>1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96</v>
      </c>
      <c r="B179" s="45"/>
      <c r="C179" s="46"/>
      <c r="D179" s="46"/>
      <c r="E179" s="47" t="s">
        <v>97</v>
      </c>
      <c r="F179" s="46"/>
      <c r="G179" s="46"/>
      <c r="H179" s="46"/>
      <c r="I179" s="46"/>
      <c r="J179" s="48"/>
    </row>
    <row r="180" ht="105">
      <c r="A180" s="37" t="s">
        <v>98</v>
      </c>
      <c r="B180" s="45"/>
      <c r="C180" s="46"/>
      <c r="D180" s="46"/>
      <c r="E180" s="39" t="s">
        <v>255</v>
      </c>
      <c r="F180" s="46"/>
      <c r="G180" s="46"/>
      <c r="H180" s="46"/>
      <c r="I180" s="46"/>
      <c r="J180" s="48"/>
    </row>
    <row r="181">
      <c r="A181" s="37" t="s">
        <v>91</v>
      </c>
      <c r="B181" s="37">
        <v>58</v>
      </c>
      <c r="C181" s="38" t="s">
        <v>256</v>
      </c>
      <c r="D181" s="37" t="s">
        <v>93</v>
      </c>
      <c r="E181" s="39" t="s">
        <v>257</v>
      </c>
      <c r="F181" s="40" t="s">
        <v>112</v>
      </c>
      <c r="G181" s="41">
        <v>2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96</v>
      </c>
      <c r="B182" s="45"/>
      <c r="C182" s="46"/>
      <c r="D182" s="46"/>
      <c r="E182" s="47" t="s">
        <v>97</v>
      </c>
      <c r="F182" s="46"/>
      <c r="G182" s="46"/>
      <c r="H182" s="46"/>
      <c r="I182" s="46"/>
      <c r="J182" s="48"/>
    </row>
    <row r="183" ht="90">
      <c r="A183" s="37" t="s">
        <v>98</v>
      </c>
      <c r="B183" s="45"/>
      <c r="C183" s="46"/>
      <c r="D183" s="46"/>
      <c r="E183" s="39" t="s">
        <v>258</v>
      </c>
      <c r="F183" s="46"/>
      <c r="G183" s="46"/>
      <c r="H183" s="46"/>
      <c r="I183" s="46"/>
      <c r="J183" s="48"/>
    </row>
    <row r="184">
      <c r="A184" s="37" t="s">
        <v>91</v>
      </c>
      <c r="B184" s="37">
        <v>59</v>
      </c>
      <c r="C184" s="38" t="s">
        <v>259</v>
      </c>
      <c r="D184" s="37" t="s">
        <v>93</v>
      </c>
      <c r="E184" s="39" t="s">
        <v>260</v>
      </c>
      <c r="F184" s="40" t="s">
        <v>112</v>
      </c>
      <c r="G184" s="41">
        <v>3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96</v>
      </c>
      <c r="B185" s="45"/>
      <c r="C185" s="46"/>
      <c r="D185" s="46"/>
      <c r="E185" s="47" t="s">
        <v>97</v>
      </c>
      <c r="F185" s="46"/>
      <c r="G185" s="46"/>
      <c r="H185" s="46"/>
      <c r="I185" s="46"/>
      <c r="J185" s="48"/>
    </row>
    <row r="186" ht="135">
      <c r="A186" s="37" t="s">
        <v>98</v>
      </c>
      <c r="B186" s="45"/>
      <c r="C186" s="46"/>
      <c r="D186" s="46"/>
      <c r="E186" s="39" t="s">
        <v>261</v>
      </c>
      <c r="F186" s="46"/>
      <c r="G186" s="46"/>
      <c r="H186" s="46"/>
      <c r="I186" s="46"/>
      <c r="J186" s="48"/>
    </row>
    <row r="187">
      <c r="A187" s="37" t="s">
        <v>91</v>
      </c>
      <c r="B187" s="37">
        <v>60</v>
      </c>
      <c r="C187" s="38" t="s">
        <v>262</v>
      </c>
      <c r="D187" s="37" t="s">
        <v>93</v>
      </c>
      <c r="E187" s="39" t="s">
        <v>263</v>
      </c>
      <c r="F187" s="40" t="s">
        <v>112</v>
      </c>
      <c r="G187" s="41">
        <v>3</v>
      </c>
      <c r="H187" s="42">
        <v>0</v>
      </c>
      <c r="I187" s="43">
        <f>ROUND(G187*H187,P4)</f>
        <v>0</v>
      </c>
      <c r="J187" s="37"/>
      <c r="O187" s="44">
        <f>I187*0.21</f>
        <v>0</v>
      </c>
      <c r="P187">
        <v>3</v>
      </c>
    </row>
    <row r="188">
      <c r="A188" s="37" t="s">
        <v>96</v>
      </c>
      <c r="B188" s="45"/>
      <c r="C188" s="46"/>
      <c r="D188" s="46"/>
      <c r="E188" s="47" t="s">
        <v>97</v>
      </c>
      <c r="F188" s="46"/>
      <c r="G188" s="46"/>
      <c r="H188" s="46"/>
      <c r="I188" s="46"/>
      <c r="J188" s="48"/>
    </row>
    <row r="189" ht="90">
      <c r="A189" s="37" t="s">
        <v>98</v>
      </c>
      <c r="B189" s="45"/>
      <c r="C189" s="46"/>
      <c r="D189" s="46"/>
      <c r="E189" s="39" t="s">
        <v>264</v>
      </c>
      <c r="F189" s="46"/>
      <c r="G189" s="46"/>
      <c r="H189" s="46"/>
      <c r="I189" s="46"/>
      <c r="J189" s="48"/>
    </row>
    <row r="190">
      <c r="A190" s="37" t="s">
        <v>91</v>
      </c>
      <c r="B190" s="37">
        <v>61</v>
      </c>
      <c r="C190" s="38" t="s">
        <v>265</v>
      </c>
      <c r="D190" s="37" t="s">
        <v>93</v>
      </c>
      <c r="E190" s="39" t="s">
        <v>266</v>
      </c>
      <c r="F190" s="40" t="s">
        <v>112</v>
      </c>
      <c r="G190" s="41">
        <v>2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>
      <c r="A191" s="37" t="s">
        <v>96</v>
      </c>
      <c r="B191" s="45"/>
      <c r="C191" s="46"/>
      <c r="D191" s="46"/>
      <c r="E191" s="47" t="s">
        <v>97</v>
      </c>
      <c r="F191" s="46"/>
      <c r="G191" s="46"/>
      <c r="H191" s="46"/>
      <c r="I191" s="46"/>
      <c r="J191" s="48"/>
    </row>
    <row r="192" ht="90">
      <c r="A192" s="37" t="s">
        <v>98</v>
      </c>
      <c r="B192" s="45"/>
      <c r="C192" s="46"/>
      <c r="D192" s="46"/>
      <c r="E192" s="39" t="s">
        <v>267</v>
      </c>
      <c r="F192" s="46"/>
      <c r="G192" s="46"/>
      <c r="H192" s="46"/>
      <c r="I192" s="46"/>
      <c r="J192" s="48"/>
    </row>
    <row r="193">
      <c r="A193" s="37" t="s">
        <v>91</v>
      </c>
      <c r="B193" s="37">
        <v>62</v>
      </c>
      <c r="C193" s="38" t="s">
        <v>268</v>
      </c>
      <c r="D193" s="37" t="s">
        <v>93</v>
      </c>
      <c r="E193" s="39" t="s">
        <v>269</v>
      </c>
      <c r="F193" s="40" t="s">
        <v>112</v>
      </c>
      <c r="G193" s="41">
        <v>2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96</v>
      </c>
      <c r="B194" s="45"/>
      <c r="C194" s="46"/>
      <c r="D194" s="46"/>
      <c r="E194" s="47" t="s">
        <v>97</v>
      </c>
      <c r="F194" s="46"/>
      <c r="G194" s="46"/>
      <c r="H194" s="46"/>
      <c r="I194" s="46"/>
      <c r="J194" s="48"/>
    </row>
    <row r="195" ht="90">
      <c r="A195" s="37" t="s">
        <v>98</v>
      </c>
      <c r="B195" s="45"/>
      <c r="C195" s="46"/>
      <c r="D195" s="46"/>
      <c r="E195" s="39" t="s">
        <v>270</v>
      </c>
      <c r="F195" s="46"/>
      <c r="G195" s="46"/>
      <c r="H195" s="46"/>
      <c r="I195" s="46"/>
      <c r="J195" s="48"/>
    </row>
    <row r="196">
      <c r="A196" s="37" t="s">
        <v>91</v>
      </c>
      <c r="B196" s="37">
        <v>63</v>
      </c>
      <c r="C196" s="38" t="s">
        <v>271</v>
      </c>
      <c r="D196" s="37" t="s">
        <v>93</v>
      </c>
      <c r="E196" s="39" t="s">
        <v>272</v>
      </c>
      <c r="F196" s="40" t="s">
        <v>112</v>
      </c>
      <c r="G196" s="41">
        <v>238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96</v>
      </c>
      <c r="B197" s="45"/>
      <c r="C197" s="46"/>
      <c r="D197" s="46"/>
      <c r="E197" s="47" t="s">
        <v>97</v>
      </c>
      <c r="F197" s="46"/>
      <c r="G197" s="46"/>
      <c r="H197" s="46"/>
      <c r="I197" s="46"/>
      <c r="J197" s="48"/>
    </row>
    <row r="198" ht="135">
      <c r="A198" s="37" t="s">
        <v>98</v>
      </c>
      <c r="B198" s="45"/>
      <c r="C198" s="46"/>
      <c r="D198" s="46"/>
      <c r="E198" s="39" t="s">
        <v>273</v>
      </c>
      <c r="F198" s="46"/>
      <c r="G198" s="46"/>
      <c r="H198" s="46"/>
      <c r="I198" s="46"/>
      <c r="J198" s="48"/>
    </row>
    <row r="199">
      <c r="A199" s="37" t="s">
        <v>91</v>
      </c>
      <c r="B199" s="37">
        <v>64</v>
      </c>
      <c r="C199" s="38" t="s">
        <v>274</v>
      </c>
      <c r="D199" s="37" t="s">
        <v>93</v>
      </c>
      <c r="E199" s="39" t="s">
        <v>275</v>
      </c>
      <c r="F199" s="40" t="s">
        <v>112</v>
      </c>
      <c r="G199" s="41">
        <v>238</v>
      </c>
      <c r="H199" s="42">
        <v>0</v>
      </c>
      <c r="I199" s="43">
        <f>ROUND(G199*H199,P4)</f>
        <v>0</v>
      </c>
      <c r="J199" s="37"/>
      <c r="O199" s="44">
        <f>I199*0.21</f>
        <v>0</v>
      </c>
      <c r="P199">
        <v>3</v>
      </c>
    </row>
    <row r="200">
      <c r="A200" s="37" t="s">
        <v>96</v>
      </c>
      <c r="B200" s="45"/>
      <c r="C200" s="46"/>
      <c r="D200" s="46"/>
      <c r="E200" s="47" t="s">
        <v>97</v>
      </c>
      <c r="F200" s="46"/>
      <c r="G200" s="46"/>
      <c r="H200" s="46"/>
      <c r="I200" s="46"/>
      <c r="J200" s="48"/>
    </row>
    <row r="201" ht="120">
      <c r="A201" s="37" t="s">
        <v>98</v>
      </c>
      <c r="B201" s="45"/>
      <c r="C201" s="46"/>
      <c r="D201" s="46"/>
      <c r="E201" s="39" t="s">
        <v>276</v>
      </c>
      <c r="F201" s="46"/>
      <c r="G201" s="46"/>
      <c r="H201" s="46"/>
      <c r="I201" s="46"/>
      <c r="J201" s="48"/>
    </row>
    <row r="202">
      <c r="A202" s="37" t="s">
        <v>91</v>
      </c>
      <c r="B202" s="37">
        <v>65</v>
      </c>
      <c r="C202" s="38" t="s">
        <v>277</v>
      </c>
      <c r="D202" s="37" t="s">
        <v>93</v>
      </c>
      <c r="E202" s="39" t="s">
        <v>278</v>
      </c>
      <c r="F202" s="40" t="s">
        <v>112</v>
      </c>
      <c r="G202" s="41">
        <v>1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>
      <c r="A203" s="37" t="s">
        <v>96</v>
      </c>
      <c r="B203" s="45"/>
      <c r="C203" s="46"/>
      <c r="D203" s="46"/>
      <c r="E203" s="47" t="s">
        <v>97</v>
      </c>
      <c r="F203" s="46"/>
      <c r="G203" s="46"/>
      <c r="H203" s="46"/>
      <c r="I203" s="46"/>
      <c r="J203" s="48"/>
    </row>
    <row r="204" ht="90">
      <c r="A204" s="37" t="s">
        <v>98</v>
      </c>
      <c r="B204" s="45"/>
      <c r="C204" s="46"/>
      <c r="D204" s="46"/>
      <c r="E204" s="39" t="s">
        <v>279</v>
      </c>
      <c r="F204" s="46"/>
      <c r="G204" s="46"/>
      <c r="H204" s="46"/>
      <c r="I204" s="46"/>
      <c r="J204" s="48"/>
    </row>
    <row r="205">
      <c r="A205" s="37" t="s">
        <v>91</v>
      </c>
      <c r="B205" s="37">
        <v>66</v>
      </c>
      <c r="C205" s="38" t="s">
        <v>280</v>
      </c>
      <c r="D205" s="37" t="s">
        <v>93</v>
      </c>
      <c r="E205" s="39" t="s">
        <v>281</v>
      </c>
      <c r="F205" s="40" t="s">
        <v>112</v>
      </c>
      <c r="G205" s="41">
        <v>1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96</v>
      </c>
      <c r="B206" s="45"/>
      <c r="C206" s="46"/>
      <c r="D206" s="46"/>
      <c r="E206" s="47" t="s">
        <v>97</v>
      </c>
      <c r="F206" s="46"/>
      <c r="G206" s="46"/>
      <c r="H206" s="46"/>
      <c r="I206" s="46"/>
      <c r="J206" s="48"/>
    </row>
    <row r="207" ht="120">
      <c r="A207" s="37" t="s">
        <v>98</v>
      </c>
      <c r="B207" s="45"/>
      <c r="C207" s="46"/>
      <c r="D207" s="46"/>
      <c r="E207" s="39" t="s">
        <v>282</v>
      </c>
      <c r="F207" s="46"/>
      <c r="G207" s="46"/>
      <c r="H207" s="46"/>
      <c r="I207" s="46"/>
      <c r="J207" s="48"/>
    </row>
    <row r="208" ht="30">
      <c r="A208" s="37" t="s">
        <v>91</v>
      </c>
      <c r="B208" s="37">
        <v>67</v>
      </c>
      <c r="C208" s="38" t="s">
        <v>283</v>
      </c>
      <c r="D208" s="37" t="s">
        <v>93</v>
      </c>
      <c r="E208" s="39" t="s">
        <v>284</v>
      </c>
      <c r="F208" s="40" t="s">
        <v>112</v>
      </c>
      <c r="G208" s="41">
        <v>1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96</v>
      </c>
      <c r="B209" s="45"/>
      <c r="C209" s="46"/>
      <c r="D209" s="46"/>
      <c r="E209" s="47" t="s">
        <v>97</v>
      </c>
      <c r="F209" s="46"/>
      <c r="G209" s="46"/>
      <c r="H209" s="46"/>
      <c r="I209" s="46"/>
      <c r="J209" s="48"/>
    </row>
    <row r="210" ht="105">
      <c r="A210" s="37" t="s">
        <v>98</v>
      </c>
      <c r="B210" s="45"/>
      <c r="C210" s="46"/>
      <c r="D210" s="46"/>
      <c r="E210" s="39" t="s">
        <v>285</v>
      </c>
      <c r="F210" s="46"/>
      <c r="G210" s="46"/>
      <c r="H210" s="46"/>
      <c r="I210" s="46"/>
      <c r="J210" s="48"/>
    </row>
    <row r="211" ht="30">
      <c r="A211" s="37" t="s">
        <v>91</v>
      </c>
      <c r="B211" s="37">
        <v>68</v>
      </c>
      <c r="C211" s="38" t="s">
        <v>286</v>
      </c>
      <c r="D211" s="37" t="s">
        <v>93</v>
      </c>
      <c r="E211" s="39" t="s">
        <v>287</v>
      </c>
      <c r="F211" s="40" t="s">
        <v>239</v>
      </c>
      <c r="G211" s="41">
        <v>54</v>
      </c>
      <c r="H211" s="42">
        <v>0</v>
      </c>
      <c r="I211" s="43">
        <f>ROUND(G211*H211,P4)</f>
        <v>0</v>
      </c>
      <c r="J211" s="37"/>
      <c r="O211" s="44">
        <f>I211*0.21</f>
        <v>0</v>
      </c>
      <c r="P211">
        <v>3</v>
      </c>
    </row>
    <row r="212">
      <c r="A212" s="37" t="s">
        <v>96</v>
      </c>
      <c r="B212" s="45"/>
      <c r="C212" s="46"/>
      <c r="D212" s="46"/>
      <c r="E212" s="47" t="s">
        <v>97</v>
      </c>
      <c r="F212" s="46"/>
      <c r="G212" s="46"/>
      <c r="H212" s="46"/>
      <c r="I212" s="46"/>
      <c r="J212" s="48"/>
    </row>
    <row r="213" ht="120">
      <c r="A213" s="37" t="s">
        <v>98</v>
      </c>
      <c r="B213" s="45"/>
      <c r="C213" s="46"/>
      <c r="D213" s="46"/>
      <c r="E213" s="39" t="s">
        <v>288</v>
      </c>
      <c r="F213" s="46"/>
      <c r="G213" s="46"/>
      <c r="H213" s="46"/>
      <c r="I213" s="46"/>
      <c r="J213" s="48"/>
    </row>
    <row r="214">
      <c r="A214" s="37" t="s">
        <v>91</v>
      </c>
      <c r="B214" s="37">
        <v>69</v>
      </c>
      <c r="C214" s="38" t="s">
        <v>289</v>
      </c>
      <c r="D214" s="37" t="s">
        <v>93</v>
      </c>
      <c r="E214" s="39" t="s">
        <v>290</v>
      </c>
      <c r="F214" s="40" t="s">
        <v>112</v>
      </c>
      <c r="G214" s="41">
        <v>3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>
      <c r="A215" s="37" t="s">
        <v>96</v>
      </c>
      <c r="B215" s="45"/>
      <c r="C215" s="46"/>
      <c r="D215" s="46"/>
      <c r="E215" s="47" t="s">
        <v>97</v>
      </c>
      <c r="F215" s="46"/>
      <c r="G215" s="46"/>
      <c r="H215" s="46"/>
      <c r="I215" s="46"/>
      <c r="J215" s="48"/>
    </row>
    <row r="216" ht="105">
      <c r="A216" s="37" t="s">
        <v>98</v>
      </c>
      <c r="B216" s="45"/>
      <c r="C216" s="46"/>
      <c r="D216" s="46"/>
      <c r="E216" s="39" t="s">
        <v>291</v>
      </c>
      <c r="F216" s="46"/>
      <c r="G216" s="46"/>
      <c r="H216" s="46"/>
      <c r="I216" s="46"/>
      <c r="J216" s="48"/>
    </row>
    <row r="217">
      <c r="A217" s="37" t="s">
        <v>91</v>
      </c>
      <c r="B217" s="37">
        <v>70</v>
      </c>
      <c r="C217" s="38" t="s">
        <v>292</v>
      </c>
      <c r="D217" s="37" t="s">
        <v>93</v>
      </c>
      <c r="E217" s="39" t="s">
        <v>293</v>
      </c>
      <c r="F217" s="40" t="s">
        <v>112</v>
      </c>
      <c r="G217" s="41">
        <v>3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96</v>
      </c>
      <c r="B218" s="45"/>
      <c r="C218" s="46"/>
      <c r="D218" s="46"/>
      <c r="E218" s="47" t="s">
        <v>97</v>
      </c>
      <c r="F218" s="46"/>
      <c r="G218" s="46"/>
      <c r="H218" s="46"/>
      <c r="I218" s="46"/>
      <c r="J218" s="48"/>
    </row>
    <row r="219" ht="105">
      <c r="A219" s="37" t="s">
        <v>98</v>
      </c>
      <c r="B219" s="45"/>
      <c r="C219" s="46"/>
      <c r="D219" s="46"/>
      <c r="E219" s="39" t="s">
        <v>294</v>
      </c>
      <c r="F219" s="46"/>
      <c r="G219" s="46"/>
      <c r="H219" s="46"/>
      <c r="I219" s="46"/>
      <c r="J219" s="48"/>
    </row>
    <row r="220">
      <c r="A220" s="37" t="s">
        <v>91</v>
      </c>
      <c r="B220" s="37">
        <v>71</v>
      </c>
      <c r="C220" s="38" t="s">
        <v>295</v>
      </c>
      <c r="D220" s="37" t="s">
        <v>101</v>
      </c>
      <c r="E220" s="39" t="s">
        <v>296</v>
      </c>
      <c r="F220" s="40" t="s">
        <v>112</v>
      </c>
      <c r="G220" s="41">
        <v>50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>
      <c r="A221" s="37" t="s">
        <v>96</v>
      </c>
      <c r="B221" s="45"/>
      <c r="C221" s="46"/>
      <c r="D221" s="46"/>
      <c r="E221" s="47" t="s">
        <v>97</v>
      </c>
      <c r="F221" s="46"/>
      <c r="G221" s="46"/>
      <c r="H221" s="46"/>
      <c r="I221" s="46"/>
      <c r="J221" s="48"/>
    </row>
    <row r="222" ht="90">
      <c r="A222" s="37" t="s">
        <v>98</v>
      </c>
      <c r="B222" s="45"/>
      <c r="C222" s="46"/>
      <c r="D222" s="46"/>
      <c r="E222" s="39" t="s">
        <v>297</v>
      </c>
      <c r="F222" s="46"/>
      <c r="G222" s="46"/>
      <c r="H222" s="46"/>
      <c r="I222" s="46"/>
      <c r="J222" s="48"/>
    </row>
    <row r="223">
      <c r="A223" s="37" t="s">
        <v>91</v>
      </c>
      <c r="B223" s="37">
        <v>72</v>
      </c>
      <c r="C223" s="38" t="s">
        <v>298</v>
      </c>
      <c r="D223" s="37" t="s">
        <v>101</v>
      </c>
      <c r="E223" s="39" t="s">
        <v>299</v>
      </c>
      <c r="F223" s="40" t="s">
        <v>112</v>
      </c>
      <c r="G223" s="41">
        <v>50</v>
      </c>
      <c r="H223" s="42">
        <v>0</v>
      </c>
      <c r="I223" s="43">
        <f>ROUND(G223*H223,P4)</f>
        <v>0</v>
      </c>
      <c r="J223" s="37"/>
      <c r="O223" s="44">
        <f>I223*0.21</f>
        <v>0</v>
      </c>
      <c r="P223">
        <v>3</v>
      </c>
    </row>
    <row r="224">
      <c r="A224" s="37" t="s">
        <v>96</v>
      </c>
      <c r="B224" s="45"/>
      <c r="C224" s="46"/>
      <c r="D224" s="46"/>
      <c r="E224" s="47" t="s">
        <v>97</v>
      </c>
      <c r="F224" s="46"/>
      <c r="G224" s="46"/>
      <c r="H224" s="46"/>
      <c r="I224" s="46"/>
      <c r="J224" s="48"/>
    </row>
    <row r="225" ht="90">
      <c r="A225" s="37" t="s">
        <v>98</v>
      </c>
      <c r="B225" s="45"/>
      <c r="C225" s="46"/>
      <c r="D225" s="46"/>
      <c r="E225" s="39" t="s">
        <v>300</v>
      </c>
      <c r="F225" s="46"/>
      <c r="G225" s="46"/>
      <c r="H225" s="46"/>
      <c r="I225" s="46"/>
      <c r="J225" s="48"/>
    </row>
    <row r="226">
      <c r="A226" s="37" t="s">
        <v>91</v>
      </c>
      <c r="B226" s="37">
        <v>73</v>
      </c>
      <c r="C226" s="38" t="s">
        <v>301</v>
      </c>
      <c r="D226" s="37" t="s">
        <v>93</v>
      </c>
      <c r="E226" s="39" t="s">
        <v>302</v>
      </c>
      <c r="F226" s="40" t="s">
        <v>112</v>
      </c>
      <c r="G226" s="41">
        <v>4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96</v>
      </c>
      <c r="B227" s="45"/>
      <c r="C227" s="46"/>
      <c r="D227" s="46"/>
      <c r="E227" s="47" t="s">
        <v>97</v>
      </c>
      <c r="F227" s="46"/>
      <c r="G227" s="46"/>
      <c r="H227" s="46"/>
      <c r="I227" s="46"/>
      <c r="J227" s="48"/>
    </row>
    <row r="228" ht="90">
      <c r="A228" s="37" t="s">
        <v>98</v>
      </c>
      <c r="B228" s="45"/>
      <c r="C228" s="46"/>
      <c r="D228" s="46"/>
      <c r="E228" s="39" t="s">
        <v>303</v>
      </c>
      <c r="F228" s="46"/>
      <c r="G228" s="46"/>
      <c r="H228" s="46"/>
      <c r="I228" s="46"/>
      <c r="J228" s="48"/>
    </row>
    <row r="229">
      <c r="A229" s="37" t="s">
        <v>91</v>
      </c>
      <c r="B229" s="37">
        <v>74</v>
      </c>
      <c r="C229" s="38" t="s">
        <v>304</v>
      </c>
      <c r="D229" s="37" t="s">
        <v>93</v>
      </c>
      <c r="E229" s="39" t="s">
        <v>305</v>
      </c>
      <c r="F229" s="40" t="s">
        <v>112</v>
      </c>
      <c r="G229" s="41">
        <v>4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96</v>
      </c>
      <c r="B230" s="45"/>
      <c r="C230" s="46"/>
      <c r="D230" s="46"/>
      <c r="E230" s="47" t="s">
        <v>97</v>
      </c>
      <c r="F230" s="46"/>
      <c r="G230" s="46"/>
      <c r="H230" s="46"/>
      <c r="I230" s="46"/>
      <c r="J230" s="48"/>
    </row>
    <row r="231" ht="90">
      <c r="A231" s="37" t="s">
        <v>98</v>
      </c>
      <c r="B231" s="45"/>
      <c r="C231" s="46"/>
      <c r="D231" s="46"/>
      <c r="E231" s="39" t="s">
        <v>300</v>
      </c>
      <c r="F231" s="46"/>
      <c r="G231" s="46"/>
      <c r="H231" s="46"/>
      <c r="I231" s="46"/>
      <c r="J231" s="48"/>
    </row>
    <row r="232">
      <c r="A232" s="37" t="s">
        <v>91</v>
      </c>
      <c r="B232" s="37">
        <v>75</v>
      </c>
      <c r="C232" s="38" t="s">
        <v>306</v>
      </c>
      <c r="D232" s="37" t="s">
        <v>93</v>
      </c>
      <c r="E232" s="39" t="s">
        <v>307</v>
      </c>
      <c r="F232" s="40" t="s">
        <v>112</v>
      </c>
      <c r="G232" s="41">
        <v>49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96</v>
      </c>
      <c r="B233" s="45"/>
      <c r="C233" s="46"/>
      <c r="D233" s="46"/>
      <c r="E233" s="47" t="s">
        <v>97</v>
      </c>
      <c r="F233" s="46"/>
      <c r="G233" s="46"/>
      <c r="H233" s="46"/>
      <c r="I233" s="46"/>
      <c r="J233" s="48"/>
    </row>
    <row r="234" ht="90">
      <c r="A234" s="37" t="s">
        <v>98</v>
      </c>
      <c r="B234" s="45"/>
      <c r="C234" s="46"/>
      <c r="D234" s="46"/>
      <c r="E234" s="39" t="s">
        <v>308</v>
      </c>
      <c r="F234" s="46"/>
      <c r="G234" s="46"/>
      <c r="H234" s="46"/>
      <c r="I234" s="46"/>
      <c r="J234" s="48"/>
    </row>
    <row r="235">
      <c r="A235" s="37" t="s">
        <v>91</v>
      </c>
      <c r="B235" s="37">
        <v>76</v>
      </c>
      <c r="C235" s="38" t="s">
        <v>309</v>
      </c>
      <c r="D235" s="37" t="s">
        <v>93</v>
      </c>
      <c r="E235" s="39" t="s">
        <v>310</v>
      </c>
      <c r="F235" s="40" t="s">
        <v>112</v>
      </c>
      <c r="G235" s="41">
        <v>49</v>
      </c>
      <c r="H235" s="42">
        <v>0</v>
      </c>
      <c r="I235" s="43">
        <f>ROUND(G235*H235,P4)</f>
        <v>0</v>
      </c>
      <c r="J235" s="37"/>
      <c r="O235" s="44">
        <f>I235*0.21</f>
        <v>0</v>
      </c>
      <c r="P235">
        <v>3</v>
      </c>
    </row>
    <row r="236">
      <c r="A236" s="37" t="s">
        <v>96</v>
      </c>
      <c r="B236" s="45"/>
      <c r="C236" s="46"/>
      <c r="D236" s="46"/>
      <c r="E236" s="47" t="s">
        <v>97</v>
      </c>
      <c r="F236" s="46"/>
      <c r="G236" s="46"/>
      <c r="H236" s="46"/>
      <c r="I236" s="46"/>
      <c r="J236" s="48"/>
    </row>
    <row r="237" ht="75">
      <c r="A237" s="37" t="s">
        <v>98</v>
      </c>
      <c r="B237" s="45"/>
      <c r="C237" s="46"/>
      <c r="D237" s="46"/>
      <c r="E237" s="39" t="s">
        <v>311</v>
      </c>
      <c r="F237" s="46"/>
      <c r="G237" s="46"/>
      <c r="H237" s="46"/>
      <c r="I237" s="46"/>
      <c r="J237" s="48"/>
    </row>
    <row r="238">
      <c r="A238" s="37" t="s">
        <v>91</v>
      </c>
      <c r="B238" s="37">
        <v>77</v>
      </c>
      <c r="C238" s="38" t="s">
        <v>312</v>
      </c>
      <c r="D238" s="37" t="s">
        <v>93</v>
      </c>
      <c r="E238" s="39" t="s">
        <v>313</v>
      </c>
      <c r="F238" s="40" t="s">
        <v>112</v>
      </c>
      <c r="G238" s="41">
        <v>49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>
      <c r="A239" s="37" t="s">
        <v>96</v>
      </c>
      <c r="B239" s="45"/>
      <c r="C239" s="46"/>
      <c r="D239" s="46"/>
      <c r="E239" s="47" t="s">
        <v>97</v>
      </c>
      <c r="F239" s="46"/>
      <c r="G239" s="46"/>
      <c r="H239" s="46"/>
      <c r="I239" s="46"/>
      <c r="J239" s="48"/>
    </row>
    <row r="240" ht="75">
      <c r="A240" s="37" t="s">
        <v>98</v>
      </c>
      <c r="B240" s="45"/>
      <c r="C240" s="46"/>
      <c r="D240" s="46"/>
      <c r="E240" s="39" t="s">
        <v>314</v>
      </c>
      <c r="F240" s="46"/>
      <c r="G240" s="46"/>
      <c r="H240" s="46"/>
      <c r="I240" s="46"/>
      <c r="J240" s="48"/>
    </row>
    <row r="241">
      <c r="A241" s="37" t="s">
        <v>91</v>
      </c>
      <c r="B241" s="37">
        <v>78</v>
      </c>
      <c r="C241" s="38" t="s">
        <v>315</v>
      </c>
      <c r="D241" s="37" t="s">
        <v>93</v>
      </c>
      <c r="E241" s="39" t="s">
        <v>316</v>
      </c>
      <c r="F241" s="40" t="s">
        <v>112</v>
      </c>
      <c r="G241" s="41">
        <v>2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96</v>
      </c>
      <c r="B242" s="45"/>
      <c r="C242" s="46"/>
      <c r="D242" s="46"/>
      <c r="E242" s="47" t="s">
        <v>97</v>
      </c>
      <c r="F242" s="46"/>
      <c r="G242" s="46"/>
      <c r="H242" s="46"/>
      <c r="I242" s="46"/>
      <c r="J242" s="48"/>
    </row>
    <row r="243" ht="75">
      <c r="A243" s="37" t="s">
        <v>98</v>
      </c>
      <c r="B243" s="45"/>
      <c r="C243" s="46"/>
      <c r="D243" s="46"/>
      <c r="E243" s="39" t="s">
        <v>317</v>
      </c>
      <c r="F243" s="46"/>
      <c r="G243" s="46"/>
      <c r="H243" s="46"/>
      <c r="I243" s="46"/>
      <c r="J243" s="48"/>
    </row>
    <row r="244">
      <c r="A244" s="37" t="s">
        <v>91</v>
      </c>
      <c r="B244" s="37">
        <v>79</v>
      </c>
      <c r="C244" s="38" t="s">
        <v>318</v>
      </c>
      <c r="D244" s="37" t="s">
        <v>93</v>
      </c>
      <c r="E244" s="39" t="s">
        <v>319</v>
      </c>
      <c r="F244" s="40" t="s">
        <v>112</v>
      </c>
      <c r="G244" s="41">
        <v>2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>
      <c r="A245" s="37" t="s">
        <v>96</v>
      </c>
      <c r="B245" s="45"/>
      <c r="C245" s="46"/>
      <c r="D245" s="46"/>
      <c r="E245" s="47" t="s">
        <v>97</v>
      </c>
      <c r="F245" s="46"/>
      <c r="G245" s="46"/>
      <c r="H245" s="46"/>
      <c r="I245" s="46"/>
      <c r="J245" s="48"/>
    </row>
    <row r="246" ht="90">
      <c r="A246" s="37" t="s">
        <v>98</v>
      </c>
      <c r="B246" s="45"/>
      <c r="C246" s="46"/>
      <c r="D246" s="46"/>
      <c r="E246" s="39" t="s">
        <v>320</v>
      </c>
      <c r="F246" s="46"/>
      <c r="G246" s="46"/>
      <c r="H246" s="46"/>
      <c r="I246" s="46"/>
      <c r="J246" s="48"/>
    </row>
    <row r="247">
      <c r="A247" s="37" t="s">
        <v>91</v>
      </c>
      <c r="B247" s="37">
        <v>80</v>
      </c>
      <c r="C247" s="38" t="s">
        <v>321</v>
      </c>
      <c r="D247" s="37" t="s">
        <v>93</v>
      </c>
      <c r="E247" s="39" t="s">
        <v>322</v>
      </c>
      <c r="F247" s="40" t="s">
        <v>112</v>
      </c>
      <c r="G247" s="41">
        <v>1</v>
      </c>
      <c r="H247" s="42">
        <v>0</v>
      </c>
      <c r="I247" s="43">
        <f>ROUND(G247*H247,P4)</f>
        <v>0</v>
      </c>
      <c r="J247" s="37"/>
      <c r="O247" s="44">
        <f>I247*0.21</f>
        <v>0</v>
      </c>
      <c r="P247">
        <v>3</v>
      </c>
    </row>
    <row r="248">
      <c r="A248" s="37" t="s">
        <v>96</v>
      </c>
      <c r="B248" s="45"/>
      <c r="C248" s="46"/>
      <c r="D248" s="46"/>
      <c r="E248" s="47" t="s">
        <v>97</v>
      </c>
      <c r="F248" s="46"/>
      <c r="G248" s="46"/>
      <c r="H248" s="46"/>
      <c r="I248" s="46"/>
      <c r="J248" s="48"/>
    </row>
    <row r="249" ht="75">
      <c r="A249" s="37" t="s">
        <v>98</v>
      </c>
      <c r="B249" s="45"/>
      <c r="C249" s="46"/>
      <c r="D249" s="46"/>
      <c r="E249" s="39" t="s">
        <v>323</v>
      </c>
      <c r="F249" s="46"/>
      <c r="G249" s="46"/>
      <c r="H249" s="46"/>
      <c r="I249" s="46"/>
      <c r="J249" s="48"/>
    </row>
    <row r="250">
      <c r="A250" s="37" t="s">
        <v>91</v>
      </c>
      <c r="B250" s="37">
        <v>81</v>
      </c>
      <c r="C250" s="38" t="s">
        <v>324</v>
      </c>
      <c r="D250" s="37" t="s">
        <v>93</v>
      </c>
      <c r="E250" s="39" t="s">
        <v>325</v>
      </c>
      <c r="F250" s="40" t="s">
        <v>112</v>
      </c>
      <c r="G250" s="41">
        <v>2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>
      <c r="A251" s="37" t="s">
        <v>96</v>
      </c>
      <c r="B251" s="45"/>
      <c r="C251" s="46"/>
      <c r="D251" s="46"/>
      <c r="E251" s="47" t="s">
        <v>97</v>
      </c>
      <c r="F251" s="46"/>
      <c r="G251" s="46"/>
      <c r="H251" s="46"/>
      <c r="I251" s="46"/>
      <c r="J251" s="48"/>
    </row>
    <row r="252" ht="75">
      <c r="A252" s="37" t="s">
        <v>98</v>
      </c>
      <c r="B252" s="45"/>
      <c r="C252" s="46"/>
      <c r="D252" s="46"/>
      <c r="E252" s="39" t="s">
        <v>317</v>
      </c>
      <c r="F252" s="46"/>
      <c r="G252" s="46"/>
      <c r="H252" s="46"/>
      <c r="I252" s="46"/>
      <c r="J252" s="48"/>
    </row>
    <row r="253">
      <c r="A253" s="37" t="s">
        <v>91</v>
      </c>
      <c r="B253" s="37">
        <v>82</v>
      </c>
      <c r="C253" s="38" t="s">
        <v>326</v>
      </c>
      <c r="D253" s="37" t="s">
        <v>93</v>
      </c>
      <c r="E253" s="39" t="s">
        <v>327</v>
      </c>
      <c r="F253" s="40" t="s">
        <v>112</v>
      </c>
      <c r="G253" s="41">
        <v>2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96</v>
      </c>
      <c r="B254" s="45"/>
      <c r="C254" s="46"/>
      <c r="D254" s="46"/>
      <c r="E254" s="47" t="s">
        <v>97</v>
      </c>
      <c r="F254" s="46"/>
      <c r="G254" s="46"/>
      <c r="H254" s="46"/>
      <c r="I254" s="46"/>
      <c r="J254" s="48"/>
    </row>
    <row r="255" ht="90">
      <c r="A255" s="37" t="s">
        <v>98</v>
      </c>
      <c r="B255" s="45"/>
      <c r="C255" s="46"/>
      <c r="D255" s="46"/>
      <c r="E255" s="39" t="s">
        <v>328</v>
      </c>
      <c r="F255" s="46"/>
      <c r="G255" s="46"/>
      <c r="H255" s="46"/>
      <c r="I255" s="46"/>
      <c r="J255" s="48"/>
    </row>
    <row r="256">
      <c r="A256" s="37" t="s">
        <v>91</v>
      </c>
      <c r="B256" s="37">
        <v>83</v>
      </c>
      <c r="C256" s="38" t="s">
        <v>329</v>
      </c>
      <c r="D256" s="37" t="s">
        <v>101</v>
      </c>
      <c r="E256" s="39" t="s">
        <v>330</v>
      </c>
      <c r="F256" s="40" t="s">
        <v>112</v>
      </c>
      <c r="G256" s="41">
        <v>4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>
      <c r="A257" s="37" t="s">
        <v>96</v>
      </c>
      <c r="B257" s="45"/>
      <c r="C257" s="46"/>
      <c r="D257" s="46"/>
      <c r="E257" s="47" t="s">
        <v>97</v>
      </c>
      <c r="F257" s="46"/>
      <c r="G257" s="46"/>
      <c r="H257" s="46"/>
      <c r="I257" s="46"/>
      <c r="J257" s="48"/>
    </row>
    <row r="258" ht="90">
      <c r="A258" s="37" t="s">
        <v>98</v>
      </c>
      <c r="B258" s="45"/>
      <c r="C258" s="46"/>
      <c r="D258" s="46"/>
      <c r="E258" s="39" t="s">
        <v>331</v>
      </c>
      <c r="F258" s="46"/>
      <c r="G258" s="46"/>
      <c r="H258" s="46"/>
      <c r="I258" s="46"/>
      <c r="J258" s="48"/>
    </row>
    <row r="259">
      <c r="A259" s="37" t="s">
        <v>91</v>
      </c>
      <c r="B259" s="37">
        <v>84</v>
      </c>
      <c r="C259" s="38" t="s">
        <v>332</v>
      </c>
      <c r="D259" s="37" t="s">
        <v>93</v>
      </c>
      <c r="E259" s="39" t="s">
        <v>333</v>
      </c>
      <c r="F259" s="40" t="s">
        <v>112</v>
      </c>
      <c r="G259" s="41">
        <v>2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>
      <c r="A260" s="37" t="s">
        <v>96</v>
      </c>
      <c r="B260" s="45"/>
      <c r="C260" s="46"/>
      <c r="D260" s="46"/>
      <c r="E260" s="47" t="s">
        <v>97</v>
      </c>
      <c r="F260" s="46"/>
      <c r="G260" s="46"/>
      <c r="H260" s="46"/>
      <c r="I260" s="46"/>
      <c r="J260" s="48"/>
    </row>
    <row r="261" ht="120">
      <c r="A261" s="37" t="s">
        <v>98</v>
      </c>
      <c r="B261" s="45"/>
      <c r="C261" s="46"/>
      <c r="D261" s="46"/>
      <c r="E261" s="39" t="s">
        <v>334</v>
      </c>
      <c r="F261" s="46"/>
      <c r="G261" s="46"/>
      <c r="H261" s="46"/>
      <c r="I261" s="46"/>
      <c r="J261" s="48"/>
    </row>
    <row r="262">
      <c r="A262" s="37" t="s">
        <v>91</v>
      </c>
      <c r="B262" s="37">
        <v>85</v>
      </c>
      <c r="C262" s="38" t="s">
        <v>335</v>
      </c>
      <c r="D262" s="37" t="s">
        <v>93</v>
      </c>
      <c r="E262" s="39" t="s">
        <v>336</v>
      </c>
      <c r="F262" s="40" t="s">
        <v>112</v>
      </c>
      <c r="G262" s="41">
        <v>2</v>
      </c>
      <c r="H262" s="42">
        <v>0</v>
      </c>
      <c r="I262" s="43">
        <f>ROUND(G262*H262,P4)</f>
        <v>0</v>
      </c>
      <c r="J262" s="37"/>
      <c r="O262" s="44">
        <f>I262*0.21</f>
        <v>0</v>
      </c>
      <c r="P262">
        <v>3</v>
      </c>
    </row>
    <row r="263">
      <c r="A263" s="37" t="s">
        <v>96</v>
      </c>
      <c r="B263" s="45"/>
      <c r="C263" s="46"/>
      <c r="D263" s="46"/>
      <c r="E263" s="47" t="s">
        <v>97</v>
      </c>
      <c r="F263" s="46"/>
      <c r="G263" s="46"/>
      <c r="H263" s="46"/>
      <c r="I263" s="46"/>
      <c r="J263" s="48"/>
    </row>
    <row r="264" ht="75">
      <c r="A264" s="37" t="s">
        <v>98</v>
      </c>
      <c r="B264" s="45"/>
      <c r="C264" s="46"/>
      <c r="D264" s="46"/>
      <c r="E264" s="39" t="s">
        <v>337</v>
      </c>
      <c r="F264" s="46"/>
      <c r="G264" s="46"/>
      <c r="H264" s="46"/>
      <c r="I264" s="46"/>
      <c r="J264" s="48"/>
    </row>
    <row r="265">
      <c r="A265" s="37" t="s">
        <v>91</v>
      </c>
      <c r="B265" s="37">
        <v>86</v>
      </c>
      <c r="C265" s="38" t="s">
        <v>338</v>
      </c>
      <c r="D265" s="37" t="s">
        <v>93</v>
      </c>
      <c r="E265" s="39" t="s">
        <v>339</v>
      </c>
      <c r="F265" s="40" t="s">
        <v>112</v>
      </c>
      <c r="G265" s="41">
        <v>1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96</v>
      </c>
      <c r="B266" s="45"/>
      <c r="C266" s="46"/>
      <c r="D266" s="46"/>
      <c r="E266" s="47" t="s">
        <v>97</v>
      </c>
      <c r="F266" s="46"/>
      <c r="G266" s="46"/>
      <c r="H266" s="46"/>
      <c r="I266" s="46"/>
      <c r="J266" s="48"/>
    </row>
    <row r="267" ht="75">
      <c r="A267" s="37" t="s">
        <v>98</v>
      </c>
      <c r="B267" s="45"/>
      <c r="C267" s="46"/>
      <c r="D267" s="46"/>
      <c r="E267" s="39" t="s">
        <v>340</v>
      </c>
      <c r="F267" s="46"/>
      <c r="G267" s="46"/>
      <c r="H267" s="46"/>
      <c r="I267" s="46"/>
      <c r="J267" s="48"/>
    </row>
    <row r="268">
      <c r="A268" s="37" t="s">
        <v>91</v>
      </c>
      <c r="B268" s="37">
        <v>87</v>
      </c>
      <c r="C268" s="38" t="s">
        <v>341</v>
      </c>
      <c r="D268" s="37" t="s">
        <v>93</v>
      </c>
      <c r="E268" s="39" t="s">
        <v>342</v>
      </c>
      <c r="F268" s="40" t="s">
        <v>112</v>
      </c>
      <c r="G268" s="41">
        <v>1</v>
      </c>
      <c r="H268" s="42">
        <v>0</v>
      </c>
      <c r="I268" s="43">
        <f>ROUND(G268*H268,P4)</f>
        <v>0</v>
      </c>
      <c r="J268" s="37"/>
      <c r="O268" s="44">
        <f>I268*0.21</f>
        <v>0</v>
      </c>
      <c r="P268">
        <v>3</v>
      </c>
    </row>
    <row r="269">
      <c r="A269" s="37" t="s">
        <v>96</v>
      </c>
      <c r="B269" s="45"/>
      <c r="C269" s="46"/>
      <c r="D269" s="46"/>
      <c r="E269" s="47" t="s">
        <v>97</v>
      </c>
      <c r="F269" s="46"/>
      <c r="G269" s="46"/>
      <c r="H269" s="46"/>
      <c r="I269" s="46"/>
      <c r="J269" s="48"/>
    </row>
    <row r="270" ht="75">
      <c r="A270" s="37" t="s">
        <v>98</v>
      </c>
      <c r="B270" s="45"/>
      <c r="C270" s="46"/>
      <c r="D270" s="46"/>
      <c r="E270" s="39" t="s">
        <v>343</v>
      </c>
      <c r="F270" s="46"/>
      <c r="G270" s="46"/>
      <c r="H270" s="46"/>
      <c r="I270" s="46"/>
      <c r="J270" s="48"/>
    </row>
    <row r="271" ht="30">
      <c r="A271" s="37" t="s">
        <v>91</v>
      </c>
      <c r="B271" s="37">
        <v>88</v>
      </c>
      <c r="C271" s="38" t="s">
        <v>344</v>
      </c>
      <c r="D271" s="37" t="s">
        <v>101</v>
      </c>
      <c r="E271" s="39" t="s">
        <v>345</v>
      </c>
      <c r="F271" s="40" t="s">
        <v>112</v>
      </c>
      <c r="G271" s="41">
        <v>3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96</v>
      </c>
      <c r="B272" s="45"/>
      <c r="C272" s="46"/>
      <c r="D272" s="46"/>
      <c r="E272" s="47" t="s">
        <v>97</v>
      </c>
      <c r="F272" s="46"/>
      <c r="G272" s="46"/>
      <c r="H272" s="46"/>
      <c r="I272" s="46"/>
      <c r="J272" s="48"/>
    </row>
    <row r="273" ht="90">
      <c r="A273" s="37" t="s">
        <v>98</v>
      </c>
      <c r="B273" s="45"/>
      <c r="C273" s="46"/>
      <c r="D273" s="46"/>
      <c r="E273" s="39" t="s">
        <v>346</v>
      </c>
      <c r="F273" s="46"/>
      <c r="G273" s="46"/>
      <c r="H273" s="46"/>
      <c r="I273" s="46"/>
      <c r="J273" s="48"/>
    </row>
    <row r="274">
      <c r="A274" s="37" t="s">
        <v>91</v>
      </c>
      <c r="B274" s="37">
        <v>89</v>
      </c>
      <c r="C274" s="38" t="s">
        <v>347</v>
      </c>
      <c r="D274" s="37" t="s">
        <v>93</v>
      </c>
      <c r="E274" s="39" t="s">
        <v>348</v>
      </c>
      <c r="F274" s="40" t="s">
        <v>112</v>
      </c>
      <c r="G274" s="41">
        <v>1</v>
      </c>
      <c r="H274" s="42">
        <v>0</v>
      </c>
      <c r="I274" s="43">
        <f>ROUND(G274*H274,P4)</f>
        <v>0</v>
      </c>
      <c r="J274" s="37"/>
      <c r="O274" s="44">
        <f>I274*0.21</f>
        <v>0</v>
      </c>
      <c r="P274">
        <v>3</v>
      </c>
    </row>
    <row r="275">
      <c r="A275" s="37" t="s">
        <v>96</v>
      </c>
      <c r="B275" s="45"/>
      <c r="C275" s="46"/>
      <c r="D275" s="46"/>
      <c r="E275" s="47" t="s">
        <v>97</v>
      </c>
      <c r="F275" s="46"/>
      <c r="G275" s="46"/>
      <c r="H275" s="46"/>
      <c r="I275" s="46"/>
      <c r="J275" s="48"/>
    </row>
    <row r="276" ht="90">
      <c r="A276" s="37" t="s">
        <v>98</v>
      </c>
      <c r="B276" s="45"/>
      <c r="C276" s="46"/>
      <c r="D276" s="46"/>
      <c r="E276" s="39" t="s">
        <v>349</v>
      </c>
      <c r="F276" s="46"/>
      <c r="G276" s="46"/>
      <c r="H276" s="46"/>
      <c r="I276" s="46"/>
      <c r="J276" s="48"/>
    </row>
    <row r="277">
      <c r="A277" s="37" t="s">
        <v>91</v>
      </c>
      <c r="B277" s="37">
        <v>90</v>
      </c>
      <c r="C277" s="38" t="s">
        <v>350</v>
      </c>
      <c r="D277" s="37" t="s">
        <v>93</v>
      </c>
      <c r="E277" s="39" t="s">
        <v>351</v>
      </c>
      <c r="F277" s="40" t="s">
        <v>112</v>
      </c>
      <c r="G277" s="41">
        <v>1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96</v>
      </c>
      <c r="B278" s="45"/>
      <c r="C278" s="46"/>
      <c r="D278" s="46"/>
      <c r="E278" s="47" t="s">
        <v>97</v>
      </c>
      <c r="F278" s="46"/>
      <c r="G278" s="46"/>
      <c r="H278" s="46"/>
      <c r="I278" s="46"/>
      <c r="J278" s="48"/>
    </row>
    <row r="279" ht="90">
      <c r="A279" s="37" t="s">
        <v>98</v>
      </c>
      <c r="B279" s="45"/>
      <c r="C279" s="46"/>
      <c r="D279" s="46"/>
      <c r="E279" s="39" t="s">
        <v>352</v>
      </c>
      <c r="F279" s="46"/>
      <c r="G279" s="46"/>
      <c r="H279" s="46"/>
      <c r="I279" s="46"/>
      <c r="J279" s="48"/>
    </row>
    <row r="280">
      <c r="A280" s="37" t="s">
        <v>91</v>
      </c>
      <c r="B280" s="37">
        <v>91</v>
      </c>
      <c r="C280" s="38" t="s">
        <v>353</v>
      </c>
      <c r="D280" s="37" t="s">
        <v>93</v>
      </c>
      <c r="E280" s="39" t="s">
        <v>354</v>
      </c>
      <c r="F280" s="40" t="s">
        <v>112</v>
      </c>
      <c r="G280" s="41">
        <v>17</v>
      </c>
      <c r="H280" s="42">
        <v>0</v>
      </c>
      <c r="I280" s="43">
        <f>ROUND(G280*H280,P4)</f>
        <v>0</v>
      </c>
      <c r="J280" s="37"/>
      <c r="O280" s="44">
        <f>I280*0.21</f>
        <v>0</v>
      </c>
      <c r="P280">
        <v>3</v>
      </c>
    </row>
    <row r="281">
      <c r="A281" s="37" t="s">
        <v>96</v>
      </c>
      <c r="B281" s="45"/>
      <c r="C281" s="46"/>
      <c r="D281" s="46"/>
      <c r="E281" s="47" t="s">
        <v>97</v>
      </c>
      <c r="F281" s="46"/>
      <c r="G281" s="46"/>
      <c r="H281" s="46"/>
      <c r="I281" s="46"/>
      <c r="J281" s="48"/>
    </row>
    <row r="282" ht="90">
      <c r="A282" s="37" t="s">
        <v>98</v>
      </c>
      <c r="B282" s="45"/>
      <c r="C282" s="46"/>
      <c r="D282" s="46"/>
      <c r="E282" s="39" t="s">
        <v>355</v>
      </c>
      <c r="F282" s="46"/>
      <c r="G282" s="46"/>
      <c r="H282" s="46"/>
      <c r="I282" s="46"/>
      <c r="J282" s="48"/>
    </row>
    <row r="283">
      <c r="A283" s="37" t="s">
        <v>91</v>
      </c>
      <c r="B283" s="37">
        <v>92</v>
      </c>
      <c r="C283" s="38" t="s">
        <v>356</v>
      </c>
      <c r="D283" s="37" t="s">
        <v>93</v>
      </c>
      <c r="E283" s="39" t="s">
        <v>357</v>
      </c>
      <c r="F283" s="40" t="s">
        <v>112</v>
      </c>
      <c r="G283" s="41">
        <v>17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96</v>
      </c>
      <c r="B284" s="45"/>
      <c r="C284" s="46"/>
      <c r="D284" s="46"/>
      <c r="E284" s="47" t="s">
        <v>97</v>
      </c>
      <c r="F284" s="46"/>
      <c r="G284" s="46"/>
      <c r="H284" s="46"/>
      <c r="I284" s="46"/>
      <c r="J284" s="48"/>
    </row>
    <row r="285" ht="90">
      <c r="A285" s="37" t="s">
        <v>98</v>
      </c>
      <c r="B285" s="45"/>
      <c r="C285" s="46"/>
      <c r="D285" s="46"/>
      <c r="E285" s="39" t="s">
        <v>358</v>
      </c>
      <c r="F285" s="46"/>
      <c r="G285" s="46"/>
      <c r="H285" s="46"/>
      <c r="I285" s="46"/>
      <c r="J285" s="48"/>
    </row>
    <row r="286">
      <c r="A286" s="37" t="s">
        <v>91</v>
      </c>
      <c r="B286" s="37">
        <v>93</v>
      </c>
      <c r="C286" s="38" t="s">
        <v>359</v>
      </c>
      <c r="D286" s="37" t="s">
        <v>101</v>
      </c>
      <c r="E286" s="39" t="s">
        <v>360</v>
      </c>
      <c r="F286" s="40" t="s">
        <v>112</v>
      </c>
      <c r="G286" s="41">
        <v>1</v>
      </c>
      <c r="H286" s="42">
        <v>0</v>
      </c>
      <c r="I286" s="43">
        <f>ROUND(G286*H286,P4)</f>
        <v>0</v>
      </c>
      <c r="J286" s="37"/>
      <c r="O286" s="44">
        <f>I286*0.21</f>
        <v>0</v>
      </c>
      <c r="P286">
        <v>3</v>
      </c>
    </row>
    <row r="287">
      <c r="A287" s="37" t="s">
        <v>96</v>
      </c>
      <c r="B287" s="45"/>
      <c r="C287" s="46"/>
      <c r="D287" s="46"/>
      <c r="E287" s="47" t="s">
        <v>97</v>
      </c>
      <c r="F287" s="46"/>
      <c r="G287" s="46"/>
      <c r="H287" s="46"/>
      <c r="I287" s="46"/>
      <c r="J287" s="48"/>
    </row>
    <row r="288" ht="75">
      <c r="A288" s="37" t="s">
        <v>98</v>
      </c>
      <c r="B288" s="45"/>
      <c r="C288" s="46"/>
      <c r="D288" s="46"/>
      <c r="E288" s="39" t="s">
        <v>361</v>
      </c>
      <c r="F288" s="46"/>
      <c r="G288" s="46"/>
      <c r="H288" s="46"/>
      <c r="I288" s="46"/>
      <c r="J288" s="48"/>
    </row>
    <row r="289">
      <c r="A289" s="37" t="s">
        <v>91</v>
      </c>
      <c r="B289" s="37">
        <v>94</v>
      </c>
      <c r="C289" s="38" t="s">
        <v>362</v>
      </c>
      <c r="D289" s="37" t="s">
        <v>93</v>
      </c>
      <c r="E289" s="39" t="s">
        <v>363</v>
      </c>
      <c r="F289" s="40" t="s">
        <v>112</v>
      </c>
      <c r="G289" s="41">
        <v>2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96</v>
      </c>
      <c r="B290" s="45"/>
      <c r="C290" s="46"/>
      <c r="D290" s="46"/>
      <c r="E290" s="47" t="s">
        <v>97</v>
      </c>
      <c r="F290" s="46"/>
      <c r="G290" s="46"/>
      <c r="H290" s="46"/>
      <c r="I290" s="46"/>
      <c r="J290" s="48"/>
    </row>
    <row r="291" ht="90">
      <c r="A291" s="37" t="s">
        <v>98</v>
      </c>
      <c r="B291" s="45"/>
      <c r="C291" s="46"/>
      <c r="D291" s="46"/>
      <c r="E291" s="39" t="s">
        <v>364</v>
      </c>
      <c r="F291" s="46"/>
      <c r="G291" s="46"/>
      <c r="H291" s="46"/>
      <c r="I291" s="46"/>
      <c r="J291" s="48"/>
    </row>
    <row r="292">
      <c r="A292" s="37" t="s">
        <v>91</v>
      </c>
      <c r="B292" s="37">
        <v>95</v>
      </c>
      <c r="C292" s="38" t="s">
        <v>365</v>
      </c>
      <c r="D292" s="37" t="s">
        <v>93</v>
      </c>
      <c r="E292" s="39" t="s">
        <v>366</v>
      </c>
      <c r="F292" s="40" t="s">
        <v>112</v>
      </c>
      <c r="G292" s="41">
        <v>3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>
      <c r="A293" s="37" t="s">
        <v>96</v>
      </c>
      <c r="B293" s="45"/>
      <c r="C293" s="46"/>
      <c r="D293" s="46"/>
      <c r="E293" s="47" t="s">
        <v>97</v>
      </c>
      <c r="F293" s="46"/>
      <c r="G293" s="46"/>
      <c r="H293" s="46"/>
      <c r="I293" s="46"/>
      <c r="J293" s="48"/>
    </row>
    <row r="294" ht="90">
      <c r="A294" s="37" t="s">
        <v>98</v>
      </c>
      <c r="B294" s="45"/>
      <c r="C294" s="46"/>
      <c r="D294" s="46"/>
      <c r="E294" s="39" t="s">
        <v>367</v>
      </c>
      <c r="F294" s="46"/>
      <c r="G294" s="46"/>
      <c r="H294" s="46"/>
      <c r="I294" s="46"/>
      <c r="J294" s="48"/>
    </row>
    <row r="295">
      <c r="A295" s="37" t="s">
        <v>91</v>
      </c>
      <c r="B295" s="37">
        <v>96</v>
      </c>
      <c r="C295" s="38" t="s">
        <v>368</v>
      </c>
      <c r="D295" s="37" t="s">
        <v>93</v>
      </c>
      <c r="E295" s="39" t="s">
        <v>369</v>
      </c>
      <c r="F295" s="40" t="s">
        <v>112</v>
      </c>
      <c r="G295" s="41">
        <v>2</v>
      </c>
      <c r="H295" s="42">
        <v>0</v>
      </c>
      <c r="I295" s="43">
        <f>ROUND(G295*H295,P4)</f>
        <v>0</v>
      </c>
      <c r="J295" s="37"/>
      <c r="O295" s="44">
        <f>I295*0.21</f>
        <v>0</v>
      </c>
      <c r="P295">
        <v>3</v>
      </c>
    </row>
    <row r="296">
      <c r="A296" s="37" t="s">
        <v>96</v>
      </c>
      <c r="B296" s="45"/>
      <c r="C296" s="46"/>
      <c r="D296" s="46"/>
      <c r="E296" s="47" t="s">
        <v>97</v>
      </c>
      <c r="F296" s="46"/>
      <c r="G296" s="46"/>
      <c r="H296" s="46"/>
      <c r="I296" s="46"/>
      <c r="J296" s="48"/>
    </row>
    <row r="297" ht="75">
      <c r="A297" s="37" t="s">
        <v>98</v>
      </c>
      <c r="B297" s="45"/>
      <c r="C297" s="46"/>
      <c r="D297" s="46"/>
      <c r="E297" s="39" t="s">
        <v>370</v>
      </c>
      <c r="F297" s="46"/>
      <c r="G297" s="46"/>
      <c r="H297" s="46"/>
      <c r="I297" s="46"/>
      <c r="J297" s="48"/>
    </row>
    <row r="298">
      <c r="A298" s="37" t="s">
        <v>91</v>
      </c>
      <c r="B298" s="37">
        <v>97</v>
      </c>
      <c r="C298" s="38" t="s">
        <v>371</v>
      </c>
      <c r="D298" s="37" t="s">
        <v>93</v>
      </c>
      <c r="E298" s="39" t="s">
        <v>372</v>
      </c>
      <c r="F298" s="40" t="s">
        <v>112</v>
      </c>
      <c r="G298" s="41">
        <v>26</v>
      </c>
      <c r="H298" s="42">
        <v>0</v>
      </c>
      <c r="I298" s="43">
        <f>ROUND(G298*H298,P4)</f>
        <v>0</v>
      </c>
      <c r="J298" s="37"/>
      <c r="O298" s="44">
        <f>I298*0.21</f>
        <v>0</v>
      </c>
      <c r="P298">
        <v>3</v>
      </c>
    </row>
    <row r="299">
      <c r="A299" s="37" t="s">
        <v>96</v>
      </c>
      <c r="B299" s="45"/>
      <c r="C299" s="46"/>
      <c r="D299" s="46"/>
      <c r="E299" s="47" t="s">
        <v>97</v>
      </c>
      <c r="F299" s="46"/>
      <c r="G299" s="46"/>
      <c r="H299" s="46"/>
      <c r="I299" s="46"/>
      <c r="J299" s="48"/>
    </row>
    <row r="300" ht="90">
      <c r="A300" s="37" t="s">
        <v>98</v>
      </c>
      <c r="B300" s="45"/>
      <c r="C300" s="46"/>
      <c r="D300" s="46"/>
      <c r="E300" s="39" t="s">
        <v>373</v>
      </c>
      <c r="F300" s="46"/>
      <c r="G300" s="46"/>
      <c r="H300" s="46"/>
      <c r="I300" s="46"/>
      <c r="J300" s="48"/>
    </row>
    <row r="301">
      <c r="A301" s="37" t="s">
        <v>91</v>
      </c>
      <c r="B301" s="37">
        <v>98</v>
      </c>
      <c r="C301" s="38" t="s">
        <v>374</v>
      </c>
      <c r="D301" s="37" t="s">
        <v>93</v>
      </c>
      <c r="E301" s="39" t="s">
        <v>375</v>
      </c>
      <c r="F301" s="40" t="s">
        <v>112</v>
      </c>
      <c r="G301" s="41">
        <v>29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96</v>
      </c>
      <c r="B302" s="45"/>
      <c r="C302" s="46"/>
      <c r="D302" s="46"/>
      <c r="E302" s="47" t="s">
        <v>97</v>
      </c>
      <c r="F302" s="46"/>
      <c r="G302" s="46"/>
      <c r="H302" s="46"/>
      <c r="I302" s="46"/>
      <c r="J302" s="48"/>
    </row>
    <row r="303" ht="90">
      <c r="A303" s="37" t="s">
        <v>98</v>
      </c>
      <c r="B303" s="45"/>
      <c r="C303" s="46"/>
      <c r="D303" s="46"/>
      <c r="E303" s="39" t="s">
        <v>376</v>
      </c>
      <c r="F303" s="46"/>
      <c r="G303" s="46"/>
      <c r="H303" s="46"/>
      <c r="I303" s="46"/>
      <c r="J303" s="48"/>
    </row>
    <row r="304">
      <c r="A304" s="37" t="s">
        <v>91</v>
      </c>
      <c r="B304" s="37">
        <v>99</v>
      </c>
      <c r="C304" s="38" t="s">
        <v>377</v>
      </c>
      <c r="D304" s="37" t="s">
        <v>101</v>
      </c>
      <c r="E304" s="39" t="s">
        <v>378</v>
      </c>
      <c r="F304" s="40" t="s">
        <v>112</v>
      </c>
      <c r="G304" s="41">
        <v>30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>
      <c r="A305" s="37" t="s">
        <v>96</v>
      </c>
      <c r="B305" s="45"/>
      <c r="C305" s="46"/>
      <c r="D305" s="46"/>
      <c r="E305" s="47" t="s">
        <v>97</v>
      </c>
      <c r="F305" s="46"/>
      <c r="G305" s="46"/>
      <c r="H305" s="46"/>
      <c r="I305" s="46"/>
      <c r="J305" s="48"/>
    </row>
    <row r="306" ht="75">
      <c r="A306" s="37" t="s">
        <v>98</v>
      </c>
      <c r="B306" s="45"/>
      <c r="C306" s="46"/>
      <c r="D306" s="46"/>
      <c r="E306" s="39" t="s">
        <v>379</v>
      </c>
      <c r="F306" s="46"/>
      <c r="G306" s="46"/>
      <c r="H306" s="46"/>
      <c r="I306" s="46"/>
      <c r="J306" s="48"/>
    </row>
    <row r="307">
      <c r="A307" s="37" t="s">
        <v>91</v>
      </c>
      <c r="B307" s="37">
        <v>100</v>
      </c>
      <c r="C307" s="38" t="s">
        <v>380</v>
      </c>
      <c r="D307" s="37" t="s">
        <v>93</v>
      </c>
      <c r="E307" s="39" t="s">
        <v>381</v>
      </c>
      <c r="F307" s="40" t="s">
        <v>112</v>
      </c>
      <c r="G307" s="41">
        <v>5</v>
      </c>
      <c r="H307" s="42">
        <v>0</v>
      </c>
      <c r="I307" s="43">
        <f>ROUND(G307*H307,P4)</f>
        <v>0</v>
      </c>
      <c r="J307" s="37"/>
      <c r="O307" s="44">
        <f>I307*0.21</f>
        <v>0</v>
      </c>
      <c r="P307">
        <v>3</v>
      </c>
    </row>
    <row r="308">
      <c r="A308" s="37" t="s">
        <v>96</v>
      </c>
      <c r="B308" s="45"/>
      <c r="C308" s="46"/>
      <c r="D308" s="46"/>
      <c r="E308" s="47" t="s">
        <v>97</v>
      </c>
      <c r="F308" s="46"/>
      <c r="G308" s="46"/>
      <c r="H308" s="46"/>
      <c r="I308" s="46"/>
      <c r="J308" s="48"/>
    </row>
    <row r="309">
      <c r="A309" s="37" t="s">
        <v>382</v>
      </c>
      <c r="B309" s="45"/>
      <c r="C309" s="46"/>
      <c r="D309" s="46"/>
      <c r="E309" s="49" t="s">
        <v>383</v>
      </c>
      <c r="F309" s="46"/>
      <c r="G309" s="46"/>
      <c r="H309" s="46"/>
      <c r="I309" s="46"/>
      <c r="J309" s="48"/>
    </row>
    <row r="310" ht="135">
      <c r="A310" s="37" t="s">
        <v>98</v>
      </c>
      <c r="B310" s="45"/>
      <c r="C310" s="46"/>
      <c r="D310" s="46"/>
      <c r="E310" s="39" t="s">
        <v>384</v>
      </c>
      <c r="F310" s="46"/>
      <c r="G310" s="46"/>
      <c r="H310" s="46"/>
      <c r="I310" s="46"/>
      <c r="J310" s="48"/>
    </row>
    <row r="311">
      <c r="A311" s="37" t="s">
        <v>91</v>
      </c>
      <c r="B311" s="37">
        <v>101</v>
      </c>
      <c r="C311" s="38" t="s">
        <v>385</v>
      </c>
      <c r="D311" s="37" t="s">
        <v>93</v>
      </c>
      <c r="E311" s="39" t="s">
        <v>386</v>
      </c>
      <c r="F311" s="40" t="s">
        <v>112</v>
      </c>
      <c r="G311" s="41">
        <v>5</v>
      </c>
      <c r="H311" s="42">
        <v>0</v>
      </c>
      <c r="I311" s="43">
        <f>ROUND(G311*H311,P4)</f>
        <v>0</v>
      </c>
      <c r="J311" s="37"/>
      <c r="O311" s="44">
        <f>I311*0.21</f>
        <v>0</v>
      </c>
      <c r="P311">
        <v>3</v>
      </c>
    </row>
    <row r="312">
      <c r="A312" s="37" t="s">
        <v>96</v>
      </c>
      <c r="B312" s="45"/>
      <c r="C312" s="46"/>
      <c r="D312" s="46"/>
      <c r="E312" s="47" t="s">
        <v>97</v>
      </c>
      <c r="F312" s="46"/>
      <c r="G312" s="46"/>
      <c r="H312" s="46"/>
      <c r="I312" s="46"/>
      <c r="J312" s="48"/>
    </row>
    <row r="313">
      <c r="A313" s="37" t="s">
        <v>382</v>
      </c>
      <c r="B313" s="45"/>
      <c r="C313" s="46"/>
      <c r="D313" s="46"/>
      <c r="E313" s="49" t="s">
        <v>383</v>
      </c>
      <c r="F313" s="46"/>
      <c r="G313" s="46"/>
      <c r="H313" s="46"/>
      <c r="I313" s="46"/>
      <c r="J313" s="48"/>
    </row>
    <row r="314" ht="150">
      <c r="A314" s="37" t="s">
        <v>98</v>
      </c>
      <c r="B314" s="45"/>
      <c r="C314" s="46"/>
      <c r="D314" s="46"/>
      <c r="E314" s="39" t="s">
        <v>387</v>
      </c>
      <c r="F314" s="46"/>
      <c r="G314" s="46"/>
      <c r="H314" s="46"/>
      <c r="I314" s="46"/>
      <c r="J314" s="48"/>
    </row>
    <row r="315">
      <c r="A315" s="37" t="s">
        <v>91</v>
      </c>
      <c r="B315" s="37">
        <v>102</v>
      </c>
      <c r="C315" s="38" t="s">
        <v>388</v>
      </c>
      <c r="D315" s="37" t="s">
        <v>93</v>
      </c>
      <c r="E315" s="39" t="s">
        <v>389</v>
      </c>
      <c r="F315" s="40" t="s">
        <v>112</v>
      </c>
      <c r="G315" s="41">
        <v>13</v>
      </c>
      <c r="H315" s="42">
        <v>0</v>
      </c>
      <c r="I315" s="43">
        <f>ROUND(G315*H315,P4)</f>
        <v>0</v>
      </c>
      <c r="J315" s="37"/>
      <c r="O315" s="44">
        <f>I315*0.21</f>
        <v>0</v>
      </c>
      <c r="P315">
        <v>3</v>
      </c>
    </row>
    <row r="316">
      <c r="A316" s="37" t="s">
        <v>96</v>
      </c>
      <c r="B316" s="45"/>
      <c r="C316" s="46"/>
      <c r="D316" s="46"/>
      <c r="E316" s="47" t="s">
        <v>97</v>
      </c>
      <c r="F316" s="46"/>
      <c r="G316" s="46"/>
      <c r="H316" s="46"/>
      <c r="I316" s="46"/>
      <c r="J316" s="48"/>
    </row>
    <row r="317" ht="90">
      <c r="A317" s="37" t="s">
        <v>98</v>
      </c>
      <c r="B317" s="45"/>
      <c r="C317" s="46"/>
      <c r="D317" s="46"/>
      <c r="E317" s="39" t="s">
        <v>390</v>
      </c>
      <c r="F317" s="46"/>
      <c r="G317" s="46"/>
      <c r="H317" s="46"/>
      <c r="I317" s="46"/>
      <c r="J317" s="48"/>
    </row>
    <row r="318">
      <c r="A318" s="37" t="s">
        <v>91</v>
      </c>
      <c r="B318" s="37">
        <v>103</v>
      </c>
      <c r="C318" s="38" t="s">
        <v>391</v>
      </c>
      <c r="D318" s="37" t="s">
        <v>93</v>
      </c>
      <c r="E318" s="39" t="s">
        <v>392</v>
      </c>
      <c r="F318" s="40" t="s">
        <v>112</v>
      </c>
      <c r="G318" s="41">
        <v>13</v>
      </c>
      <c r="H318" s="42">
        <v>0</v>
      </c>
      <c r="I318" s="43">
        <f>ROUND(G318*H318,P4)</f>
        <v>0</v>
      </c>
      <c r="J318" s="37"/>
      <c r="O318" s="44">
        <f>I318*0.21</f>
        <v>0</v>
      </c>
      <c r="P318">
        <v>3</v>
      </c>
    </row>
    <row r="319">
      <c r="A319" s="37" t="s">
        <v>96</v>
      </c>
      <c r="B319" s="45"/>
      <c r="C319" s="46"/>
      <c r="D319" s="46"/>
      <c r="E319" s="47" t="s">
        <v>97</v>
      </c>
      <c r="F319" s="46"/>
      <c r="G319" s="46"/>
      <c r="H319" s="46"/>
      <c r="I319" s="46"/>
      <c r="J319" s="48"/>
    </row>
    <row r="320" ht="90">
      <c r="A320" s="37" t="s">
        <v>98</v>
      </c>
      <c r="B320" s="45"/>
      <c r="C320" s="46"/>
      <c r="D320" s="46"/>
      <c r="E320" s="39" t="s">
        <v>393</v>
      </c>
      <c r="F320" s="46"/>
      <c r="G320" s="46"/>
      <c r="H320" s="46"/>
      <c r="I320" s="46"/>
      <c r="J320" s="48"/>
    </row>
    <row r="321">
      <c r="A321" s="37" t="s">
        <v>91</v>
      </c>
      <c r="B321" s="37">
        <v>104</v>
      </c>
      <c r="C321" s="38" t="s">
        <v>394</v>
      </c>
      <c r="D321" s="37" t="s">
        <v>93</v>
      </c>
      <c r="E321" s="39" t="s">
        <v>395</v>
      </c>
      <c r="F321" s="40" t="s">
        <v>112</v>
      </c>
      <c r="G321" s="41">
        <v>4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96</v>
      </c>
      <c r="B322" s="45"/>
      <c r="C322" s="46"/>
      <c r="D322" s="46"/>
      <c r="E322" s="47" t="s">
        <v>97</v>
      </c>
      <c r="F322" s="46"/>
      <c r="G322" s="46"/>
      <c r="H322" s="46"/>
      <c r="I322" s="46"/>
      <c r="J322" s="48"/>
    </row>
    <row r="323" ht="75">
      <c r="A323" s="37" t="s">
        <v>98</v>
      </c>
      <c r="B323" s="45"/>
      <c r="C323" s="46"/>
      <c r="D323" s="46"/>
      <c r="E323" s="39" t="s">
        <v>396</v>
      </c>
      <c r="F323" s="46"/>
      <c r="G323" s="46"/>
      <c r="H323" s="46"/>
      <c r="I323" s="46"/>
      <c r="J323" s="48"/>
    </row>
    <row r="324" ht="30">
      <c r="A324" s="37" t="s">
        <v>91</v>
      </c>
      <c r="B324" s="37">
        <v>105</v>
      </c>
      <c r="C324" s="38" t="s">
        <v>397</v>
      </c>
      <c r="D324" s="37" t="s">
        <v>93</v>
      </c>
      <c r="E324" s="39" t="s">
        <v>398</v>
      </c>
      <c r="F324" s="40" t="s">
        <v>112</v>
      </c>
      <c r="G324" s="41">
        <v>2</v>
      </c>
      <c r="H324" s="42">
        <v>0</v>
      </c>
      <c r="I324" s="43">
        <f>ROUND(G324*H324,P4)</f>
        <v>0</v>
      </c>
      <c r="J324" s="37"/>
      <c r="O324" s="44">
        <f>I324*0.21</f>
        <v>0</v>
      </c>
      <c r="P324">
        <v>3</v>
      </c>
    </row>
    <row r="325">
      <c r="A325" s="37" t="s">
        <v>96</v>
      </c>
      <c r="B325" s="45"/>
      <c r="C325" s="46"/>
      <c r="D325" s="46"/>
      <c r="E325" s="47" t="s">
        <v>97</v>
      </c>
      <c r="F325" s="46"/>
      <c r="G325" s="46"/>
      <c r="H325" s="46"/>
      <c r="I325" s="46"/>
      <c r="J325" s="48"/>
    </row>
    <row r="326" ht="90">
      <c r="A326" s="37" t="s">
        <v>98</v>
      </c>
      <c r="B326" s="45"/>
      <c r="C326" s="46"/>
      <c r="D326" s="46"/>
      <c r="E326" s="39" t="s">
        <v>399</v>
      </c>
      <c r="F326" s="46"/>
      <c r="G326" s="46"/>
      <c r="H326" s="46"/>
      <c r="I326" s="46"/>
      <c r="J326" s="48"/>
    </row>
    <row r="327" ht="30">
      <c r="A327" s="37" t="s">
        <v>91</v>
      </c>
      <c r="B327" s="37">
        <v>106</v>
      </c>
      <c r="C327" s="38" t="s">
        <v>400</v>
      </c>
      <c r="D327" s="37" t="s">
        <v>93</v>
      </c>
      <c r="E327" s="39" t="s">
        <v>401</v>
      </c>
      <c r="F327" s="40" t="s">
        <v>112</v>
      </c>
      <c r="G327" s="41">
        <v>2</v>
      </c>
      <c r="H327" s="42">
        <v>0</v>
      </c>
      <c r="I327" s="43">
        <f>ROUND(G327*H327,P4)</f>
        <v>0</v>
      </c>
      <c r="J327" s="37"/>
      <c r="O327" s="44">
        <f>I327*0.21</f>
        <v>0</v>
      </c>
      <c r="P327">
        <v>3</v>
      </c>
    </row>
    <row r="328">
      <c r="A328" s="37" t="s">
        <v>96</v>
      </c>
      <c r="B328" s="45"/>
      <c r="C328" s="46"/>
      <c r="D328" s="46"/>
      <c r="E328" s="47" t="s">
        <v>97</v>
      </c>
      <c r="F328" s="46"/>
      <c r="G328" s="46"/>
      <c r="H328" s="46"/>
      <c r="I328" s="46"/>
      <c r="J328" s="48"/>
    </row>
    <row r="329" ht="90">
      <c r="A329" s="37" t="s">
        <v>98</v>
      </c>
      <c r="B329" s="45"/>
      <c r="C329" s="46"/>
      <c r="D329" s="46"/>
      <c r="E329" s="39" t="s">
        <v>402</v>
      </c>
      <c r="F329" s="46"/>
      <c r="G329" s="46"/>
      <c r="H329" s="46"/>
      <c r="I329" s="46"/>
      <c r="J329" s="48"/>
    </row>
    <row r="330" ht="45">
      <c r="A330" s="37" t="s">
        <v>91</v>
      </c>
      <c r="B330" s="37">
        <v>107</v>
      </c>
      <c r="C330" s="38" t="s">
        <v>403</v>
      </c>
      <c r="D330" s="37" t="s">
        <v>93</v>
      </c>
      <c r="E330" s="39" t="s">
        <v>404</v>
      </c>
      <c r="F330" s="40" t="s">
        <v>112</v>
      </c>
      <c r="G330" s="41">
        <v>28</v>
      </c>
      <c r="H330" s="42">
        <v>0</v>
      </c>
      <c r="I330" s="43">
        <f>ROUND(G330*H330,P4)</f>
        <v>0</v>
      </c>
      <c r="J330" s="37"/>
      <c r="O330" s="44">
        <f>I330*0.21</f>
        <v>0</v>
      </c>
      <c r="P330">
        <v>3</v>
      </c>
    </row>
    <row r="331">
      <c r="A331" s="37" t="s">
        <v>96</v>
      </c>
      <c r="B331" s="45"/>
      <c r="C331" s="46"/>
      <c r="D331" s="46"/>
      <c r="E331" s="47" t="s">
        <v>97</v>
      </c>
      <c r="F331" s="46"/>
      <c r="G331" s="46"/>
      <c r="H331" s="46"/>
      <c r="I331" s="46"/>
      <c r="J331" s="48"/>
    </row>
    <row r="332" ht="75">
      <c r="A332" s="37" t="s">
        <v>98</v>
      </c>
      <c r="B332" s="45"/>
      <c r="C332" s="46"/>
      <c r="D332" s="46"/>
      <c r="E332" s="39" t="s">
        <v>405</v>
      </c>
      <c r="F332" s="46"/>
      <c r="G332" s="46"/>
      <c r="H332" s="46"/>
      <c r="I332" s="46"/>
      <c r="J332" s="48"/>
    </row>
    <row r="333" ht="45">
      <c r="A333" s="37" t="s">
        <v>91</v>
      </c>
      <c r="B333" s="37">
        <v>108</v>
      </c>
      <c r="C333" s="38" t="s">
        <v>406</v>
      </c>
      <c r="D333" s="37" t="s">
        <v>101</v>
      </c>
      <c r="E333" s="39" t="s">
        <v>407</v>
      </c>
      <c r="F333" s="40" t="s">
        <v>112</v>
      </c>
      <c r="G333" s="41">
        <v>28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96</v>
      </c>
      <c r="B334" s="45"/>
      <c r="C334" s="46"/>
      <c r="D334" s="46"/>
      <c r="E334" s="47" t="s">
        <v>97</v>
      </c>
      <c r="F334" s="46"/>
      <c r="G334" s="46"/>
      <c r="H334" s="46"/>
      <c r="I334" s="46"/>
      <c r="J334" s="48"/>
    </row>
    <row r="335" ht="75">
      <c r="A335" s="37" t="s">
        <v>98</v>
      </c>
      <c r="B335" s="45"/>
      <c r="C335" s="46"/>
      <c r="D335" s="46"/>
      <c r="E335" s="39" t="s">
        <v>408</v>
      </c>
      <c r="F335" s="46"/>
      <c r="G335" s="46"/>
      <c r="H335" s="46"/>
      <c r="I335" s="46"/>
      <c r="J335" s="48"/>
    </row>
    <row r="336" ht="30">
      <c r="A336" s="37" t="s">
        <v>91</v>
      </c>
      <c r="B336" s="37">
        <v>109</v>
      </c>
      <c r="C336" s="38" t="s">
        <v>409</v>
      </c>
      <c r="D336" s="37" t="s">
        <v>93</v>
      </c>
      <c r="E336" s="39" t="s">
        <v>410</v>
      </c>
      <c r="F336" s="40" t="s">
        <v>112</v>
      </c>
      <c r="G336" s="41">
        <v>3</v>
      </c>
      <c r="H336" s="42">
        <v>0</v>
      </c>
      <c r="I336" s="43">
        <f>ROUND(G336*H336,P4)</f>
        <v>0</v>
      </c>
      <c r="J336" s="37"/>
      <c r="O336" s="44">
        <f>I336*0.21</f>
        <v>0</v>
      </c>
      <c r="P336">
        <v>3</v>
      </c>
    </row>
    <row r="337">
      <c r="A337" s="37" t="s">
        <v>96</v>
      </c>
      <c r="B337" s="45"/>
      <c r="C337" s="46"/>
      <c r="D337" s="46"/>
      <c r="E337" s="47" t="s">
        <v>97</v>
      </c>
      <c r="F337" s="46"/>
      <c r="G337" s="46"/>
      <c r="H337" s="46"/>
      <c r="I337" s="46"/>
      <c r="J337" s="48"/>
    </row>
    <row r="338" ht="75">
      <c r="A338" s="37" t="s">
        <v>98</v>
      </c>
      <c r="B338" s="45"/>
      <c r="C338" s="46"/>
      <c r="D338" s="46"/>
      <c r="E338" s="39" t="s">
        <v>411</v>
      </c>
      <c r="F338" s="46"/>
      <c r="G338" s="46"/>
      <c r="H338" s="46"/>
      <c r="I338" s="46"/>
      <c r="J338" s="48"/>
    </row>
    <row r="339">
      <c r="A339" s="37" t="s">
        <v>91</v>
      </c>
      <c r="B339" s="37">
        <v>110</v>
      </c>
      <c r="C339" s="38" t="s">
        <v>412</v>
      </c>
      <c r="D339" s="37" t="s">
        <v>101</v>
      </c>
      <c r="E339" s="39" t="s">
        <v>413</v>
      </c>
      <c r="F339" s="40" t="s">
        <v>112</v>
      </c>
      <c r="G339" s="41">
        <v>28</v>
      </c>
      <c r="H339" s="42">
        <v>0</v>
      </c>
      <c r="I339" s="43">
        <f>ROUND(G339*H339,P4)</f>
        <v>0</v>
      </c>
      <c r="J339" s="37"/>
      <c r="O339" s="44">
        <f>I339*0.21</f>
        <v>0</v>
      </c>
      <c r="P339">
        <v>3</v>
      </c>
    </row>
    <row r="340">
      <c r="A340" s="37" t="s">
        <v>96</v>
      </c>
      <c r="B340" s="45"/>
      <c r="C340" s="46"/>
      <c r="D340" s="46"/>
      <c r="E340" s="47" t="s">
        <v>97</v>
      </c>
      <c r="F340" s="46"/>
      <c r="G340" s="46"/>
      <c r="H340" s="46"/>
      <c r="I340" s="46"/>
      <c r="J340" s="48"/>
    </row>
    <row r="341" ht="75">
      <c r="A341" s="37" t="s">
        <v>98</v>
      </c>
      <c r="B341" s="45"/>
      <c r="C341" s="46"/>
      <c r="D341" s="46"/>
      <c r="E341" s="39" t="s">
        <v>414</v>
      </c>
      <c r="F341" s="46"/>
      <c r="G341" s="46"/>
      <c r="H341" s="46"/>
      <c r="I341" s="46"/>
      <c r="J341" s="48"/>
    </row>
    <row r="342">
      <c r="A342" s="37" t="s">
        <v>91</v>
      </c>
      <c r="B342" s="37">
        <v>111</v>
      </c>
      <c r="C342" s="38" t="s">
        <v>415</v>
      </c>
      <c r="D342" s="37" t="s">
        <v>101</v>
      </c>
      <c r="E342" s="39" t="s">
        <v>416</v>
      </c>
      <c r="F342" s="40" t="s">
        <v>112</v>
      </c>
      <c r="G342" s="41">
        <v>99</v>
      </c>
      <c r="H342" s="42">
        <v>0</v>
      </c>
      <c r="I342" s="43">
        <f>ROUND(G342*H342,P4)</f>
        <v>0</v>
      </c>
      <c r="J342" s="37"/>
      <c r="O342" s="44">
        <f>I342*0.21</f>
        <v>0</v>
      </c>
      <c r="P342">
        <v>3</v>
      </c>
    </row>
    <row r="343">
      <c r="A343" s="37" t="s">
        <v>96</v>
      </c>
      <c r="B343" s="45"/>
      <c r="C343" s="46"/>
      <c r="D343" s="46"/>
      <c r="E343" s="47" t="s">
        <v>97</v>
      </c>
      <c r="F343" s="46"/>
      <c r="G343" s="46"/>
      <c r="H343" s="46"/>
      <c r="I343" s="46"/>
      <c r="J343" s="48"/>
    </row>
    <row r="344" ht="120">
      <c r="A344" s="37" t="s">
        <v>98</v>
      </c>
      <c r="B344" s="45"/>
      <c r="C344" s="46"/>
      <c r="D344" s="46"/>
      <c r="E344" s="39" t="s">
        <v>417</v>
      </c>
      <c r="F344" s="46"/>
      <c r="G344" s="46"/>
      <c r="H344" s="46"/>
      <c r="I344" s="46"/>
      <c r="J344" s="48"/>
    </row>
    <row r="345">
      <c r="A345" s="37" t="s">
        <v>91</v>
      </c>
      <c r="B345" s="37">
        <v>112</v>
      </c>
      <c r="C345" s="38" t="s">
        <v>418</v>
      </c>
      <c r="D345" s="37" t="s">
        <v>93</v>
      </c>
      <c r="E345" s="39" t="s">
        <v>419</v>
      </c>
      <c r="F345" s="40" t="s">
        <v>112</v>
      </c>
      <c r="G345" s="41">
        <v>103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96</v>
      </c>
      <c r="B346" s="45"/>
      <c r="C346" s="46"/>
      <c r="D346" s="46"/>
      <c r="E346" s="47" t="s">
        <v>97</v>
      </c>
      <c r="F346" s="46"/>
      <c r="G346" s="46"/>
      <c r="H346" s="46"/>
      <c r="I346" s="46"/>
      <c r="J346" s="48"/>
    </row>
    <row r="347" ht="75">
      <c r="A347" s="37" t="s">
        <v>98</v>
      </c>
      <c r="B347" s="45"/>
      <c r="C347" s="46"/>
      <c r="D347" s="46"/>
      <c r="E347" s="39" t="s">
        <v>420</v>
      </c>
      <c r="F347" s="46"/>
      <c r="G347" s="46"/>
      <c r="H347" s="46"/>
      <c r="I347" s="46"/>
      <c r="J347" s="48"/>
    </row>
    <row r="348">
      <c r="A348" s="37" t="s">
        <v>91</v>
      </c>
      <c r="B348" s="37">
        <v>113</v>
      </c>
      <c r="C348" s="38" t="s">
        <v>421</v>
      </c>
      <c r="D348" s="37" t="s">
        <v>93</v>
      </c>
      <c r="E348" s="39" t="s">
        <v>422</v>
      </c>
      <c r="F348" s="40" t="s">
        <v>112</v>
      </c>
      <c r="G348" s="41">
        <v>6</v>
      </c>
      <c r="H348" s="42">
        <v>0</v>
      </c>
      <c r="I348" s="43">
        <f>ROUND(G348*H348,P4)</f>
        <v>0</v>
      </c>
      <c r="J348" s="37"/>
      <c r="O348" s="44">
        <f>I348*0.21</f>
        <v>0</v>
      </c>
      <c r="P348">
        <v>3</v>
      </c>
    </row>
    <row r="349">
      <c r="A349" s="37" t="s">
        <v>96</v>
      </c>
      <c r="B349" s="45"/>
      <c r="C349" s="46"/>
      <c r="D349" s="46"/>
      <c r="E349" s="47" t="s">
        <v>97</v>
      </c>
      <c r="F349" s="46"/>
      <c r="G349" s="46"/>
      <c r="H349" s="46"/>
      <c r="I349" s="46"/>
      <c r="J349" s="48"/>
    </row>
    <row r="350" ht="90">
      <c r="A350" s="37" t="s">
        <v>98</v>
      </c>
      <c r="B350" s="45"/>
      <c r="C350" s="46"/>
      <c r="D350" s="46"/>
      <c r="E350" s="39" t="s">
        <v>423</v>
      </c>
      <c r="F350" s="46"/>
      <c r="G350" s="46"/>
      <c r="H350" s="46"/>
      <c r="I350" s="46"/>
      <c r="J350" s="48"/>
    </row>
    <row r="351">
      <c r="A351" s="37" t="s">
        <v>91</v>
      </c>
      <c r="B351" s="37">
        <v>114</v>
      </c>
      <c r="C351" s="38" t="s">
        <v>424</v>
      </c>
      <c r="D351" s="37" t="s">
        <v>93</v>
      </c>
      <c r="E351" s="39" t="s">
        <v>425</v>
      </c>
      <c r="F351" s="40" t="s">
        <v>112</v>
      </c>
      <c r="G351" s="41">
        <v>6</v>
      </c>
      <c r="H351" s="42">
        <v>0</v>
      </c>
      <c r="I351" s="43">
        <f>ROUND(G351*H351,P4)</f>
        <v>0</v>
      </c>
      <c r="J351" s="37"/>
      <c r="O351" s="44">
        <f>I351*0.21</f>
        <v>0</v>
      </c>
      <c r="P351">
        <v>3</v>
      </c>
    </row>
    <row r="352">
      <c r="A352" s="37" t="s">
        <v>96</v>
      </c>
      <c r="B352" s="45"/>
      <c r="C352" s="46"/>
      <c r="D352" s="46"/>
      <c r="E352" s="47" t="s">
        <v>97</v>
      </c>
      <c r="F352" s="46"/>
      <c r="G352" s="46"/>
      <c r="H352" s="46"/>
      <c r="I352" s="46"/>
      <c r="J352" s="48"/>
    </row>
    <row r="353" ht="75">
      <c r="A353" s="37" t="s">
        <v>98</v>
      </c>
      <c r="B353" s="45"/>
      <c r="C353" s="46"/>
      <c r="D353" s="46"/>
      <c r="E353" s="39" t="s">
        <v>426</v>
      </c>
      <c r="F353" s="46"/>
      <c r="G353" s="46"/>
      <c r="H353" s="46"/>
      <c r="I353" s="46"/>
      <c r="J353" s="48"/>
    </row>
    <row r="354">
      <c r="A354" s="37" t="s">
        <v>91</v>
      </c>
      <c r="B354" s="37">
        <v>115</v>
      </c>
      <c r="C354" s="38" t="s">
        <v>427</v>
      </c>
      <c r="D354" s="37" t="s">
        <v>93</v>
      </c>
      <c r="E354" s="39" t="s">
        <v>428</v>
      </c>
      <c r="F354" s="40" t="s">
        <v>112</v>
      </c>
      <c r="G354" s="41">
        <v>6</v>
      </c>
      <c r="H354" s="42">
        <v>0</v>
      </c>
      <c r="I354" s="43">
        <f>ROUND(G354*H354,P4)</f>
        <v>0</v>
      </c>
      <c r="J354" s="37"/>
      <c r="O354" s="44">
        <f>I354*0.21</f>
        <v>0</v>
      </c>
      <c r="P354">
        <v>3</v>
      </c>
    </row>
    <row r="355">
      <c r="A355" s="37" t="s">
        <v>96</v>
      </c>
      <c r="B355" s="45"/>
      <c r="C355" s="46"/>
      <c r="D355" s="46"/>
      <c r="E355" s="47" t="s">
        <v>97</v>
      </c>
      <c r="F355" s="46"/>
      <c r="G355" s="46"/>
      <c r="H355" s="46"/>
      <c r="I355" s="46"/>
      <c r="J355" s="48"/>
    </row>
    <row r="356" ht="90">
      <c r="A356" s="37" t="s">
        <v>98</v>
      </c>
      <c r="B356" s="45"/>
      <c r="C356" s="46"/>
      <c r="D356" s="46"/>
      <c r="E356" s="39" t="s">
        <v>429</v>
      </c>
      <c r="F356" s="46"/>
      <c r="G356" s="46"/>
      <c r="H356" s="46"/>
      <c r="I356" s="46"/>
      <c r="J356" s="48"/>
    </row>
    <row r="357" ht="30">
      <c r="A357" s="37" t="s">
        <v>91</v>
      </c>
      <c r="B357" s="37">
        <v>116</v>
      </c>
      <c r="C357" s="38" t="s">
        <v>430</v>
      </c>
      <c r="D357" s="37" t="s">
        <v>93</v>
      </c>
      <c r="E357" s="39" t="s">
        <v>431</v>
      </c>
      <c r="F357" s="40" t="s">
        <v>112</v>
      </c>
      <c r="G357" s="41">
        <v>2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96</v>
      </c>
      <c r="B358" s="45"/>
      <c r="C358" s="46"/>
      <c r="D358" s="46"/>
      <c r="E358" s="47" t="s">
        <v>97</v>
      </c>
      <c r="F358" s="46"/>
      <c r="G358" s="46"/>
      <c r="H358" s="46"/>
      <c r="I358" s="46"/>
      <c r="J358" s="48"/>
    </row>
    <row r="359" ht="90">
      <c r="A359" s="37" t="s">
        <v>98</v>
      </c>
      <c r="B359" s="45"/>
      <c r="C359" s="46"/>
      <c r="D359" s="46"/>
      <c r="E359" s="39" t="s">
        <v>432</v>
      </c>
      <c r="F359" s="46"/>
      <c r="G359" s="46"/>
      <c r="H359" s="46"/>
      <c r="I359" s="46"/>
      <c r="J359" s="48"/>
    </row>
    <row r="360" ht="30">
      <c r="A360" s="37" t="s">
        <v>91</v>
      </c>
      <c r="B360" s="37">
        <v>117</v>
      </c>
      <c r="C360" s="38" t="s">
        <v>433</v>
      </c>
      <c r="D360" s="37" t="s">
        <v>93</v>
      </c>
      <c r="E360" s="39" t="s">
        <v>434</v>
      </c>
      <c r="F360" s="40" t="s">
        <v>112</v>
      </c>
      <c r="G360" s="41">
        <v>2</v>
      </c>
      <c r="H360" s="42">
        <v>0</v>
      </c>
      <c r="I360" s="43">
        <f>ROUND(G360*H360,P4)</f>
        <v>0</v>
      </c>
      <c r="J360" s="37"/>
      <c r="O360" s="44">
        <f>I360*0.21</f>
        <v>0</v>
      </c>
      <c r="P360">
        <v>3</v>
      </c>
    </row>
    <row r="361">
      <c r="A361" s="37" t="s">
        <v>96</v>
      </c>
      <c r="B361" s="45"/>
      <c r="C361" s="46"/>
      <c r="D361" s="46"/>
      <c r="E361" s="47" t="s">
        <v>97</v>
      </c>
      <c r="F361" s="46"/>
      <c r="G361" s="46"/>
      <c r="H361" s="46"/>
      <c r="I361" s="46"/>
      <c r="J361" s="48"/>
    </row>
    <row r="362" ht="75">
      <c r="A362" s="37" t="s">
        <v>98</v>
      </c>
      <c r="B362" s="45"/>
      <c r="C362" s="46"/>
      <c r="D362" s="46"/>
      <c r="E362" s="39" t="s">
        <v>435</v>
      </c>
      <c r="F362" s="46"/>
      <c r="G362" s="46"/>
      <c r="H362" s="46"/>
      <c r="I362" s="46"/>
      <c r="J362" s="48"/>
    </row>
    <row r="363" ht="30">
      <c r="A363" s="37" t="s">
        <v>91</v>
      </c>
      <c r="B363" s="37">
        <v>118</v>
      </c>
      <c r="C363" s="38" t="s">
        <v>436</v>
      </c>
      <c r="D363" s="37" t="s">
        <v>93</v>
      </c>
      <c r="E363" s="39" t="s">
        <v>437</v>
      </c>
      <c r="F363" s="40" t="s">
        <v>112</v>
      </c>
      <c r="G363" s="41">
        <v>3</v>
      </c>
      <c r="H363" s="42">
        <v>0</v>
      </c>
      <c r="I363" s="43">
        <f>ROUND(G363*H363,P4)</f>
        <v>0</v>
      </c>
      <c r="J363" s="37"/>
      <c r="O363" s="44">
        <f>I363*0.21</f>
        <v>0</v>
      </c>
      <c r="P363">
        <v>3</v>
      </c>
    </row>
    <row r="364">
      <c r="A364" s="37" t="s">
        <v>96</v>
      </c>
      <c r="B364" s="45"/>
      <c r="C364" s="46"/>
      <c r="D364" s="46"/>
      <c r="E364" s="47" t="s">
        <v>97</v>
      </c>
      <c r="F364" s="46"/>
      <c r="G364" s="46"/>
      <c r="H364" s="46"/>
      <c r="I364" s="46"/>
      <c r="J364" s="48"/>
    </row>
    <row r="365" ht="75">
      <c r="A365" s="37" t="s">
        <v>98</v>
      </c>
      <c r="B365" s="45"/>
      <c r="C365" s="46"/>
      <c r="D365" s="46"/>
      <c r="E365" s="39" t="s">
        <v>438</v>
      </c>
      <c r="F365" s="46"/>
      <c r="G365" s="46"/>
      <c r="H365" s="46"/>
      <c r="I365" s="46"/>
      <c r="J365" s="48"/>
    </row>
    <row r="366">
      <c r="A366" s="37" t="s">
        <v>91</v>
      </c>
      <c r="B366" s="37">
        <v>119</v>
      </c>
      <c r="C366" s="38" t="s">
        <v>439</v>
      </c>
      <c r="D366" s="37" t="s">
        <v>93</v>
      </c>
      <c r="E366" s="39" t="s">
        <v>440</v>
      </c>
      <c r="F366" s="40" t="s">
        <v>112</v>
      </c>
      <c r="G366" s="41">
        <v>2</v>
      </c>
      <c r="H366" s="42">
        <v>0</v>
      </c>
      <c r="I366" s="43">
        <f>ROUND(G366*H366,P4)</f>
        <v>0</v>
      </c>
      <c r="J366" s="37"/>
      <c r="O366" s="44">
        <f>I366*0.21</f>
        <v>0</v>
      </c>
      <c r="P366">
        <v>3</v>
      </c>
    </row>
    <row r="367">
      <c r="A367" s="37" t="s">
        <v>96</v>
      </c>
      <c r="B367" s="45"/>
      <c r="C367" s="46"/>
      <c r="D367" s="46"/>
      <c r="E367" s="47" t="s">
        <v>97</v>
      </c>
      <c r="F367" s="46"/>
      <c r="G367" s="46"/>
      <c r="H367" s="46"/>
      <c r="I367" s="46"/>
      <c r="J367" s="48"/>
    </row>
    <row r="368" ht="90">
      <c r="A368" s="37" t="s">
        <v>98</v>
      </c>
      <c r="B368" s="45"/>
      <c r="C368" s="46"/>
      <c r="D368" s="46"/>
      <c r="E368" s="39" t="s">
        <v>441</v>
      </c>
      <c r="F368" s="46"/>
      <c r="G368" s="46"/>
      <c r="H368" s="46"/>
      <c r="I368" s="46"/>
      <c r="J368" s="48"/>
    </row>
    <row r="369">
      <c r="A369" s="37" t="s">
        <v>91</v>
      </c>
      <c r="B369" s="37">
        <v>120</v>
      </c>
      <c r="C369" s="38" t="s">
        <v>442</v>
      </c>
      <c r="D369" s="37" t="s">
        <v>93</v>
      </c>
      <c r="E369" s="39" t="s">
        <v>443</v>
      </c>
      <c r="F369" s="40" t="s">
        <v>112</v>
      </c>
      <c r="G369" s="41">
        <v>8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96</v>
      </c>
      <c r="B370" s="45"/>
      <c r="C370" s="46"/>
      <c r="D370" s="46"/>
      <c r="E370" s="47" t="s">
        <v>97</v>
      </c>
      <c r="F370" s="46"/>
      <c r="G370" s="46"/>
      <c r="H370" s="46"/>
      <c r="I370" s="46"/>
      <c r="J370" s="48"/>
    </row>
    <row r="371" ht="135">
      <c r="A371" s="37" t="s">
        <v>98</v>
      </c>
      <c r="B371" s="45"/>
      <c r="C371" s="46"/>
      <c r="D371" s="46"/>
      <c r="E371" s="39" t="s">
        <v>444</v>
      </c>
      <c r="F371" s="46"/>
      <c r="G371" s="46"/>
      <c r="H371" s="46"/>
      <c r="I371" s="46"/>
      <c r="J371" s="48"/>
    </row>
    <row r="372">
      <c r="A372" s="37" t="s">
        <v>91</v>
      </c>
      <c r="B372" s="37">
        <v>121</v>
      </c>
      <c r="C372" s="38" t="s">
        <v>445</v>
      </c>
      <c r="D372" s="37" t="s">
        <v>93</v>
      </c>
      <c r="E372" s="39" t="s">
        <v>446</v>
      </c>
      <c r="F372" s="40" t="s">
        <v>112</v>
      </c>
      <c r="G372" s="41">
        <v>8</v>
      </c>
      <c r="H372" s="42">
        <v>0</v>
      </c>
      <c r="I372" s="43">
        <f>ROUND(G372*H372,P4)</f>
        <v>0</v>
      </c>
      <c r="J372" s="37"/>
      <c r="O372" s="44">
        <f>I372*0.21</f>
        <v>0</v>
      </c>
      <c r="P372">
        <v>3</v>
      </c>
    </row>
    <row r="373">
      <c r="A373" s="37" t="s">
        <v>96</v>
      </c>
      <c r="B373" s="45"/>
      <c r="C373" s="46"/>
      <c r="D373" s="46"/>
      <c r="E373" s="47" t="s">
        <v>97</v>
      </c>
      <c r="F373" s="46"/>
      <c r="G373" s="46"/>
      <c r="H373" s="46"/>
      <c r="I373" s="46"/>
      <c r="J373" s="48"/>
    </row>
    <row r="374" ht="105">
      <c r="A374" s="37" t="s">
        <v>98</v>
      </c>
      <c r="B374" s="45"/>
      <c r="C374" s="46"/>
      <c r="D374" s="46"/>
      <c r="E374" s="39" t="s">
        <v>447</v>
      </c>
      <c r="F374" s="46"/>
      <c r="G374" s="46"/>
      <c r="H374" s="46"/>
      <c r="I374" s="46"/>
      <c r="J374" s="48"/>
    </row>
    <row r="375">
      <c r="A375" s="37" t="s">
        <v>91</v>
      </c>
      <c r="B375" s="37">
        <v>122</v>
      </c>
      <c r="C375" s="38" t="s">
        <v>448</v>
      </c>
      <c r="D375" s="37" t="s">
        <v>93</v>
      </c>
      <c r="E375" s="39" t="s">
        <v>449</v>
      </c>
      <c r="F375" s="40" t="s">
        <v>112</v>
      </c>
      <c r="G375" s="41">
        <v>2</v>
      </c>
      <c r="H375" s="42">
        <v>0</v>
      </c>
      <c r="I375" s="43">
        <f>ROUND(G375*H375,P4)</f>
        <v>0</v>
      </c>
      <c r="J375" s="37"/>
      <c r="O375" s="44">
        <f>I375*0.21</f>
        <v>0</v>
      </c>
      <c r="P375">
        <v>3</v>
      </c>
    </row>
    <row r="376">
      <c r="A376" s="37" t="s">
        <v>96</v>
      </c>
      <c r="B376" s="45"/>
      <c r="C376" s="46"/>
      <c r="D376" s="46"/>
      <c r="E376" s="47" t="s">
        <v>97</v>
      </c>
      <c r="F376" s="46"/>
      <c r="G376" s="46"/>
      <c r="H376" s="46"/>
      <c r="I376" s="46"/>
      <c r="J376" s="48"/>
    </row>
    <row r="377" ht="75">
      <c r="A377" s="37" t="s">
        <v>98</v>
      </c>
      <c r="B377" s="45"/>
      <c r="C377" s="46"/>
      <c r="D377" s="46"/>
      <c r="E377" s="39" t="s">
        <v>450</v>
      </c>
      <c r="F377" s="46"/>
      <c r="G377" s="46"/>
      <c r="H377" s="46"/>
      <c r="I377" s="46"/>
      <c r="J377" s="48"/>
    </row>
    <row r="378" ht="30">
      <c r="A378" s="37" t="s">
        <v>91</v>
      </c>
      <c r="B378" s="37">
        <v>123</v>
      </c>
      <c r="C378" s="38" t="s">
        <v>451</v>
      </c>
      <c r="D378" s="37" t="s">
        <v>93</v>
      </c>
      <c r="E378" s="39" t="s">
        <v>452</v>
      </c>
      <c r="F378" s="40" t="s">
        <v>112</v>
      </c>
      <c r="G378" s="41">
        <v>2</v>
      </c>
      <c r="H378" s="42">
        <v>0</v>
      </c>
      <c r="I378" s="43">
        <f>ROUND(G378*H378,P4)</f>
        <v>0</v>
      </c>
      <c r="J378" s="37"/>
      <c r="O378" s="44">
        <f>I378*0.21</f>
        <v>0</v>
      </c>
      <c r="P378">
        <v>3</v>
      </c>
    </row>
    <row r="379">
      <c r="A379" s="37" t="s">
        <v>96</v>
      </c>
      <c r="B379" s="45"/>
      <c r="C379" s="46"/>
      <c r="D379" s="46"/>
      <c r="E379" s="47" t="s">
        <v>97</v>
      </c>
      <c r="F379" s="46"/>
      <c r="G379" s="46"/>
      <c r="H379" s="46"/>
      <c r="I379" s="46"/>
      <c r="J379" s="48"/>
    </row>
    <row r="380" ht="90">
      <c r="A380" s="37" t="s">
        <v>98</v>
      </c>
      <c r="B380" s="45"/>
      <c r="C380" s="46"/>
      <c r="D380" s="46"/>
      <c r="E380" s="39" t="s">
        <v>453</v>
      </c>
      <c r="F380" s="46"/>
      <c r="G380" s="46"/>
      <c r="H380" s="46"/>
      <c r="I380" s="46"/>
      <c r="J380" s="48"/>
    </row>
    <row r="381" ht="30">
      <c r="A381" s="37" t="s">
        <v>91</v>
      </c>
      <c r="B381" s="37">
        <v>124</v>
      </c>
      <c r="C381" s="38" t="s">
        <v>454</v>
      </c>
      <c r="D381" s="37" t="s">
        <v>101</v>
      </c>
      <c r="E381" s="39" t="s">
        <v>455</v>
      </c>
      <c r="F381" s="40" t="s">
        <v>112</v>
      </c>
      <c r="G381" s="41">
        <v>2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96</v>
      </c>
      <c r="B382" s="45"/>
      <c r="C382" s="46"/>
      <c r="D382" s="46"/>
      <c r="E382" s="47" t="s">
        <v>97</v>
      </c>
      <c r="F382" s="46"/>
      <c r="G382" s="46"/>
      <c r="H382" s="46"/>
      <c r="I382" s="46"/>
      <c r="J382" s="48"/>
    </row>
    <row r="383" ht="90">
      <c r="A383" s="37" t="s">
        <v>98</v>
      </c>
      <c r="B383" s="45"/>
      <c r="C383" s="46"/>
      <c r="D383" s="46"/>
      <c r="E383" s="39" t="s">
        <v>456</v>
      </c>
      <c r="F383" s="46"/>
      <c r="G383" s="46"/>
      <c r="H383" s="46"/>
      <c r="I383" s="46"/>
      <c r="J383" s="48"/>
    </row>
    <row r="384" ht="30">
      <c r="A384" s="37" t="s">
        <v>91</v>
      </c>
      <c r="B384" s="37">
        <v>125</v>
      </c>
      <c r="C384" s="38" t="s">
        <v>457</v>
      </c>
      <c r="D384" s="37" t="s">
        <v>101</v>
      </c>
      <c r="E384" s="39" t="s">
        <v>458</v>
      </c>
      <c r="F384" s="40" t="s">
        <v>112</v>
      </c>
      <c r="G384" s="41">
        <v>2</v>
      </c>
      <c r="H384" s="42">
        <v>0</v>
      </c>
      <c r="I384" s="43">
        <f>ROUND(G384*H384,P4)</f>
        <v>0</v>
      </c>
      <c r="J384" s="37"/>
      <c r="O384" s="44">
        <f>I384*0.21</f>
        <v>0</v>
      </c>
      <c r="P384">
        <v>3</v>
      </c>
    </row>
    <row r="385">
      <c r="A385" s="37" t="s">
        <v>96</v>
      </c>
      <c r="B385" s="45"/>
      <c r="C385" s="46"/>
      <c r="D385" s="46"/>
      <c r="E385" s="47" t="s">
        <v>97</v>
      </c>
      <c r="F385" s="46"/>
      <c r="G385" s="46"/>
      <c r="H385" s="46"/>
      <c r="I385" s="46"/>
      <c r="J385" s="48"/>
    </row>
    <row r="386" ht="90">
      <c r="A386" s="37" t="s">
        <v>98</v>
      </c>
      <c r="B386" s="45"/>
      <c r="C386" s="46"/>
      <c r="D386" s="46"/>
      <c r="E386" s="39" t="s">
        <v>459</v>
      </c>
      <c r="F386" s="46"/>
      <c r="G386" s="46"/>
      <c r="H386" s="46"/>
      <c r="I386" s="46"/>
      <c r="J386" s="48"/>
    </row>
    <row r="387">
      <c r="A387" s="37" t="s">
        <v>91</v>
      </c>
      <c r="B387" s="37">
        <v>126</v>
      </c>
      <c r="C387" s="38" t="s">
        <v>460</v>
      </c>
      <c r="D387" s="37" t="s">
        <v>93</v>
      </c>
      <c r="E387" s="39" t="s">
        <v>461</v>
      </c>
      <c r="F387" s="40" t="s">
        <v>112</v>
      </c>
      <c r="G387" s="41">
        <v>6</v>
      </c>
      <c r="H387" s="42">
        <v>0</v>
      </c>
      <c r="I387" s="43">
        <f>ROUND(G387*H387,P4)</f>
        <v>0</v>
      </c>
      <c r="J387" s="37"/>
      <c r="O387" s="44">
        <f>I387*0.21</f>
        <v>0</v>
      </c>
      <c r="P387">
        <v>3</v>
      </c>
    </row>
    <row r="388">
      <c r="A388" s="37" t="s">
        <v>96</v>
      </c>
      <c r="B388" s="45"/>
      <c r="C388" s="46"/>
      <c r="D388" s="46"/>
      <c r="E388" s="47" t="s">
        <v>97</v>
      </c>
      <c r="F388" s="46"/>
      <c r="G388" s="46"/>
      <c r="H388" s="46"/>
      <c r="I388" s="46"/>
      <c r="J388" s="48"/>
    </row>
    <row r="389" ht="90">
      <c r="A389" s="37" t="s">
        <v>98</v>
      </c>
      <c r="B389" s="45"/>
      <c r="C389" s="46"/>
      <c r="D389" s="46"/>
      <c r="E389" s="39" t="s">
        <v>462</v>
      </c>
      <c r="F389" s="46"/>
      <c r="G389" s="46"/>
      <c r="H389" s="46"/>
      <c r="I389" s="46"/>
      <c r="J389" s="48"/>
    </row>
    <row r="390">
      <c r="A390" s="37" t="s">
        <v>91</v>
      </c>
      <c r="B390" s="37">
        <v>127</v>
      </c>
      <c r="C390" s="38" t="s">
        <v>463</v>
      </c>
      <c r="D390" s="37" t="s">
        <v>93</v>
      </c>
      <c r="E390" s="39" t="s">
        <v>464</v>
      </c>
      <c r="F390" s="40" t="s">
        <v>112</v>
      </c>
      <c r="G390" s="41">
        <v>6</v>
      </c>
      <c r="H390" s="42">
        <v>0</v>
      </c>
      <c r="I390" s="43">
        <f>ROUND(G390*H390,P4)</f>
        <v>0</v>
      </c>
      <c r="J390" s="37"/>
      <c r="O390" s="44">
        <f>I390*0.21</f>
        <v>0</v>
      </c>
      <c r="P390">
        <v>3</v>
      </c>
    </row>
    <row r="391">
      <c r="A391" s="37" t="s">
        <v>96</v>
      </c>
      <c r="B391" s="45"/>
      <c r="C391" s="46"/>
      <c r="D391" s="46"/>
      <c r="E391" s="47" t="s">
        <v>97</v>
      </c>
      <c r="F391" s="46"/>
      <c r="G391" s="46"/>
      <c r="H391" s="46"/>
      <c r="I391" s="46"/>
      <c r="J391" s="48"/>
    </row>
    <row r="392" ht="75">
      <c r="A392" s="37" t="s">
        <v>98</v>
      </c>
      <c r="B392" s="45"/>
      <c r="C392" s="46"/>
      <c r="D392" s="46"/>
      <c r="E392" s="39" t="s">
        <v>465</v>
      </c>
      <c r="F392" s="46"/>
      <c r="G392" s="46"/>
      <c r="H392" s="46"/>
      <c r="I392" s="46"/>
      <c r="J392" s="48"/>
    </row>
    <row r="393">
      <c r="A393" s="37" t="s">
        <v>91</v>
      </c>
      <c r="B393" s="37">
        <v>128</v>
      </c>
      <c r="C393" s="38" t="s">
        <v>466</v>
      </c>
      <c r="D393" s="37" t="s">
        <v>93</v>
      </c>
      <c r="E393" s="39" t="s">
        <v>467</v>
      </c>
      <c r="F393" s="40" t="s">
        <v>112</v>
      </c>
      <c r="G393" s="41">
        <v>8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96</v>
      </c>
      <c r="B394" s="45"/>
      <c r="C394" s="46"/>
      <c r="D394" s="46"/>
      <c r="E394" s="47" t="s">
        <v>97</v>
      </c>
      <c r="F394" s="46"/>
      <c r="G394" s="46"/>
      <c r="H394" s="46"/>
      <c r="I394" s="46"/>
      <c r="J394" s="48"/>
    </row>
    <row r="395" ht="75">
      <c r="A395" s="37" t="s">
        <v>98</v>
      </c>
      <c r="B395" s="45"/>
      <c r="C395" s="46"/>
      <c r="D395" s="46"/>
      <c r="E395" s="39" t="s">
        <v>468</v>
      </c>
      <c r="F395" s="46"/>
      <c r="G395" s="46"/>
      <c r="H395" s="46"/>
      <c r="I395" s="46"/>
      <c r="J395" s="48"/>
    </row>
    <row r="396">
      <c r="A396" s="37" t="s">
        <v>91</v>
      </c>
      <c r="B396" s="37">
        <v>129</v>
      </c>
      <c r="C396" s="38" t="s">
        <v>469</v>
      </c>
      <c r="D396" s="37" t="s">
        <v>93</v>
      </c>
      <c r="E396" s="39" t="s">
        <v>470</v>
      </c>
      <c r="F396" s="40" t="s">
        <v>112</v>
      </c>
      <c r="G396" s="41">
        <v>2</v>
      </c>
      <c r="H396" s="42">
        <v>0</v>
      </c>
      <c r="I396" s="43">
        <f>ROUND(G396*H396,P4)</f>
        <v>0</v>
      </c>
      <c r="J396" s="37"/>
      <c r="O396" s="44">
        <f>I396*0.21</f>
        <v>0</v>
      </c>
      <c r="P396">
        <v>3</v>
      </c>
    </row>
    <row r="397">
      <c r="A397" s="37" t="s">
        <v>96</v>
      </c>
      <c r="B397" s="45"/>
      <c r="C397" s="46"/>
      <c r="D397" s="46"/>
      <c r="E397" s="47" t="s">
        <v>97</v>
      </c>
      <c r="F397" s="46"/>
      <c r="G397" s="46"/>
      <c r="H397" s="46"/>
      <c r="I397" s="46"/>
      <c r="J397" s="48"/>
    </row>
    <row r="398" ht="75">
      <c r="A398" s="37" t="s">
        <v>98</v>
      </c>
      <c r="B398" s="45"/>
      <c r="C398" s="46"/>
      <c r="D398" s="46"/>
      <c r="E398" s="39" t="s">
        <v>471</v>
      </c>
      <c r="F398" s="46"/>
      <c r="G398" s="46"/>
      <c r="H398" s="46"/>
      <c r="I398" s="46"/>
      <c r="J398" s="48"/>
    </row>
    <row r="399">
      <c r="A399" s="37" t="s">
        <v>91</v>
      </c>
      <c r="B399" s="37">
        <v>130</v>
      </c>
      <c r="C399" s="38" t="s">
        <v>472</v>
      </c>
      <c r="D399" s="37" t="s">
        <v>93</v>
      </c>
      <c r="E399" s="39" t="s">
        <v>473</v>
      </c>
      <c r="F399" s="40" t="s">
        <v>112</v>
      </c>
      <c r="G399" s="41">
        <v>2</v>
      </c>
      <c r="H399" s="42">
        <v>0</v>
      </c>
      <c r="I399" s="43">
        <f>ROUND(G399*H399,P4)</f>
        <v>0</v>
      </c>
      <c r="J399" s="37"/>
      <c r="O399" s="44">
        <f>I399*0.21</f>
        <v>0</v>
      </c>
      <c r="P399">
        <v>3</v>
      </c>
    </row>
    <row r="400">
      <c r="A400" s="37" t="s">
        <v>96</v>
      </c>
      <c r="B400" s="45"/>
      <c r="C400" s="46"/>
      <c r="D400" s="46"/>
      <c r="E400" s="47" t="s">
        <v>97</v>
      </c>
      <c r="F400" s="46"/>
      <c r="G400" s="46"/>
      <c r="H400" s="46"/>
      <c r="I400" s="46"/>
      <c r="J400" s="48"/>
    </row>
    <row r="401" ht="90">
      <c r="A401" s="37" t="s">
        <v>98</v>
      </c>
      <c r="B401" s="45"/>
      <c r="C401" s="46"/>
      <c r="D401" s="46"/>
      <c r="E401" s="39" t="s">
        <v>474</v>
      </c>
      <c r="F401" s="46"/>
      <c r="G401" s="46"/>
      <c r="H401" s="46"/>
      <c r="I401" s="46"/>
      <c r="J401" s="48"/>
    </row>
    <row r="402">
      <c r="A402" s="37" t="s">
        <v>91</v>
      </c>
      <c r="B402" s="37">
        <v>131</v>
      </c>
      <c r="C402" s="38" t="s">
        <v>475</v>
      </c>
      <c r="D402" s="37" t="s">
        <v>93</v>
      </c>
      <c r="E402" s="39" t="s">
        <v>476</v>
      </c>
      <c r="F402" s="40" t="s">
        <v>112</v>
      </c>
      <c r="G402" s="41">
        <v>2</v>
      </c>
      <c r="H402" s="42">
        <v>0</v>
      </c>
      <c r="I402" s="43">
        <f>ROUND(G402*H402,P4)</f>
        <v>0</v>
      </c>
      <c r="J402" s="37"/>
      <c r="O402" s="44">
        <f>I402*0.21</f>
        <v>0</v>
      </c>
      <c r="P402">
        <v>3</v>
      </c>
    </row>
    <row r="403">
      <c r="A403" s="37" t="s">
        <v>96</v>
      </c>
      <c r="B403" s="45"/>
      <c r="C403" s="46"/>
      <c r="D403" s="46"/>
      <c r="E403" s="47" t="s">
        <v>97</v>
      </c>
      <c r="F403" s="46"/>
      <c r="G403" s="46"/>
      <c r="H403" s="46"/>
      <c r="I403" s="46"/>
      <c r="J403" s="48"/>
    </row>
    <row r="404" ht="75">
      <c r="A404" s="37" t="s">
        <v>98</v>
      </c>
      <c r="B404" s="45"/>
      <c r="C404" s="46"/>
      <c r="D404" s="46"/>
      <c r="E404" s="39" t="s">
        <v>477</v>
      </c>
      <c r="F404" s="46"/>
      <c r="G404" s="46"/>
      <c r="H404" s="46"/>
      <c r="I404" s="46"/>
      <c r="J404" s="48"/>
    </row>
    <row r="405">
      <c r="A405" s="37" t="s">
        <v>91</v>
      </c>
      <c r="B405" s="37">
        <v>132</v>
      </c>
      <c r="C405" s="38" t="s">
        <v>478</v>
      </c>
      <c r="D405" s="37" t="s">
        <v>93</v>
      </c>
      <c r="E405" s="39" t="s">
        <v>479</v>
      </c>
      <c r="F405" s="40" t="s">
        <v>112</v>
      </c>
      <c r="G405" s="41">
        <v>2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96</v>
      </c>
      <c r="B406" s="45"/>
      <c r="C406" s="46"/>
      <c r="D406" s="46"/>
      <c r="E406" s="47" t="s">
        <v>97</v>
      </c>
      <c r="F406" s="46"/>
      <c r="G406" s="46"/>
      <c r="H406" s="46"/>
      <c r="I406" s="46"/>
      <c r="J406" s="48"/>
    </row>
    <row r="407" ht="75">
      <c r="A407" s="37" t="s">
        <v>98</v>
      </c>
      <c r="B407" s="45"/>
      <c r="C407" s="46"/>
      <c r="D407" s="46"/>
      <c r="E407" s="39" t="s">
        <v>480</v>
      </c>
      <c r="F407" s="46"/>
      <c r="G407" s="46"/>
      <c r="H407" s="46"/>
      <c r="I407" s="46"/>
      <c r="J407" s="48"/>
    </row>
    <row r="408">
      <c r="A408" s="37" t="s">
        <v>91</v>
      </c>
      <c r="B408" s="37">
        <v>133</v>
      </c>
      <c r="C408" s="38" t="s">
        <v>481</v>
      </c>
      <c r="D408" s="37" t="s">
        <v>93</v>
      </c>
      <c r="E408" s="39" t="s">
        <v>482</v>
      </c>
      <c r="F408" s="40" t="s">
        <v>112</v>
      </c>
      <c r="G408" s="41">
        <v>2</v>
      </c>
      <c r="H408" s="42">
        <v>0</v>
      </c>
      <c r="I408" s="43">
        <f>ROUND(G408*H408,P4)</f>
        <v>0</v>
      </c>
      <c r="J408" s="37"/>
      <c r="O408" s="44">
        <f>I408*0.21</f>
        <v>0</v>
      </c>
      <c r="P408">
        <v>3</v>
      </c>
    </row>
    <row r="409">
      <c r="A409" s="37" t="s">
        <v>96</v>
      </c>
      <c r="B409" s="45"/>
      <c r="C409" s="46"/>
      <c r="D409" s="46"/>
      <c r="E409" s="47" t="s">
        <v>97</v>
      </c>
      <c r="F409" s="46"/>
      <c r="G409" s="46"/>
      <c r="H409" s="46"/>
      <c r="I409" s="46"/>
      <c r="J409" s="48"/>
    </row>
    <row r="410" ht="90">
      <c r="A410" s="37" t="s">
        <v>98</v>
      </c>
      <c r="B410" s="45"/>
      <c r="C410" s="46"/>
      <c r="D410" s="46"/>
      <c r="E410" s="39" t="s">
        <v>483</v>
      </c>
      <c r="F410" s="46"/>
      <c r="G410" s="46"/>
      <c r="H410" s="46"/>
      <c r="I410" s="46"/>
      <c r="J410" s="48"/>
    </row>
    <row r="411">
      <c r="A411" s="37" t="s">
        <v>91</v>
      </c>
      <c r="B411" s="37">
        <v>134</v>
      </c>
      <c r="C411" s="38" t="s">
        <v>484</v>
      </c>
      <c r="D411" s="37" t="s">
        <v>93</v>
      </c>
      <c r="E411" s="39" t="s">
        <v>485</v>
      </c>
      <c r="F411" s="40" t="s">
        <v>112</v>
      </c>
      <c r="G411" s="41">
        <v>2</v>
      </c>
      <c r="H411" s="42">
        <v>0</v>
      </c>
      <c r="I411" s="43">
        <f>ROUND(G411*H411,P4)</f>
        <v>0</v>
      </c>
      <c r="J411" s="37"/>
      <c r="O411" s="44">
        <f>I411*0.21</f>
        <v>0</v>
      </c>
      <c r="P411">
        <v>3</v>
      </c>
    </row>
    <row r="412">
      <c r="A412" s="37" t="s">
        <v>96</v>
      </c>
      <c r="B412" s="45"/>
      <c r="C412" s="46"/>
      <c r="D412" s="46"/>
      <c r="E412" s="47" t="s">
        <v>97</v>
      </c>
      <c r="F412" s="46"/>
      <c r="G412" s="46"/>
      <c r="H412" s="46"/>
      <c r="I412" s="46"/>
      <c r="J412" s="48"/>
    </row>
    <row r="413" ht="90">
      <c r="A413" s="37" t="s">
        <v>98</v>
      </c>
      <c r="B413" s="45"/>
      <c r="C413" s="46"/>
      <c r="D413" s="46"/>
      <c r="E413" s="39" t="s">
        <v>486</v>
      </c>
      <c r="F413" s="46"/>
      <c r="G413" s="46"/>
      <c r="H413" s="46"/>
      <c r="I413" s="46"/>
      <c r="J413" s="48"/>
    </row>
    <row r="414">
      <c r="A414" s="37" t="s">
        <v>91</v>
      </c>
      <c r="B414" s="37">
        <v>135</v>
      </c>
      <c r="C414" s="38" t="s">
        <v>487</v>
      </c>
      <c r="D414" s="37" t="s">
        <v>101</v>
      </c>
      <c r="E414" s="39" t="s">
        <v>488</v>
      </c>
      <c r="F414" s="40" t="s">
        <v>489</v>
      </c>
      <c r="G414" s="41">
        <v>150</v>
      </c>
      <c r="H414" s="42">
        <v>0</v>
      </c>
      <c r="I414" s="43">
        <f>ROUND(G414*H414,P4)</f>
        <v>0</v>
      </c>
      <c r="J414" s="37"/>
      <c r="O414" s="44">
        <f>I414*0.21</f>
        <v>0</v>
      </c>
      <c r="P414">
        <v>3</v>
      </c>
    </row>
    <row r="415">
      <c r="A415" s="37" t="s">
        <v>96</v>
      </c>
      <c r="B415" s="45"/>
      <c r="C415" s="46"/>
      <c r="D415" s="46"/>
      <c r="E415" s="47" t="s">
        <v>97</v>
      </c>
      <c r="F415" s="46"/>
      <c r="G415" s="46"/>
      <c r="H415" s="46"/>
      <c r="I415" s="46"/>
      <c r="J415" s="48"/>
    </row>
    <row r="416" ht="90">
      <c r="A416" s="37" t="s">
        <v>98</v>
      </c>
      <c r="B416" s="45"/>
      <c r="C416" s="46"/>
      <c r="D416" s="46"/>
      <c r="E416" s="39" t="s">
        <v>490</v>
      </c>
      <c r="F416" s="46"/>
      <c r="G416" s="46"/>
      <c r="H416" s="46"/>
      <c r="I416" s="46"/>
      <c r="J416" s="48"/>
    </row>
    <row r="417">
      <c r="A417" s="37" t="s">
        <v>91</v>
      </c>
      <c r="B417" s="37">
        <v>136</v>
      </c>
      <c r="C417" s="38" t="s">
        <v>491</v>
      </c>
      <c r="D417" s="37" t="s">
        <v>101</v>
      </c>
      <c r="E417" s="39" t="s">
        <v>492</v>
      </c>
      <c r="F417" s="40" t="s">
        <v>489</v>
      </c>
      <c r="G417" s="41">
        <v>40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>
      <c r="A418" s="37" t="s">
        <v>96</v>
      </c>
      <c r="B418" s="45"/>
      <c r="C418" s="46"/>
      <c r="D418" s="46"/>
      <c r="E418" s="47" t="s">
        <v>97</v>
      </c>
      <c r="F418" s="46"/>
      <c r="G418" s="46"/>
      <c r="H418" s="46"/>
      <c r="I418" s="46"/>
      <c r="J418" s="48"/>
    </row>
    <row r="419" ht="105">
      <c r="A419" s="37" t="s">
        <v>98</v>
      </c>
      <c r="B419" s="45"/>
      <c r="C419" s="46"/>
      <c r="D419" s="46"/>
      <c r="E419" s="39" t="s">
        <v>493</v>
      </c>
      <c r="F419" s="46"/>
      <c r="G419" s="46"/>
      <c r="H419" s="46"/>
      <c r="I419" s="46"/>
      <c r="J419" s="48"/>
    </row>
    <row r="420">
      <c r="A420" s="37" t="s">
        <v>91</v>
      </c>
      <c r="B420" s="37">
        <v>137</v>
      </c>
      <c r="C420" s="38" t="s">
        <v>494</v>
      </c>
      <c r="D420" s="37" t="s">
        <v>101</v>
      </c>
      <c r="E420" s="39" t="s">
        <v>495</v>
      </c>
      <c r="F420" s="40" t="s">
        <v>112</v>
      </c>
      <c r="G420" s="41">
        <v>144</v>
      </c>
      <c r="H420" s="42">
        <v>0</v>
      </c>
      <c r="I420" s="43">
        <f>ROUND(G420*H420,P4)</f>
        <v>0</v>
      </c>
      <c r="J420" s="37"/>
      <c r="O420" s="44">
        <f>I420*0.21</f>
        <v>0</v>
      </c>
      <c r="P420">
        <v>3</v>
      </c>
    </row>
    <row r="421">
      <c r="A421" s="37" t="s">
        <v>96</v>
      </c>
      <c r="B421" s="45"/>
      <c r="C421" s="46"/>
      <c r="D421" s="46"/>
      <c r="E421" s="47" t="s">
        <v>97</v>
      </c>
      <c r="F421" s="46"/>
      <c r="G421" s="46"/>
      <c r="H421" s="46"/>
      <c r="I421" s="46"/>
      <c r="J421" s="48"/>
    </row>
    <row r="422" ht="90">
      <c r="A422" s="37" t="s">
        <v>98</v>
      </c>
      <c r="B422" s="45"/>
      <c r="C422" s="46"/>
      <c r="D422" s="46"/>
      <c r="E422" s="39" t="s">
        <v>496</v>
      </c>
      <c r="F422" s="46"/>
      <c r="G422" s="46"/>
      <c r="H422" s="46"/>
      <c r="I422" s="46"/>
      <c r="J422" s="48"/>
    </row>
    <row r="423">
      <c r="A423" s="37" t="s">
        <v>91</v>
      </c>
      <c r="B423" s="37">
        <v>138</v>
      </c>
      <c r="C423" s="38" t="s">
        <v>497</v>
      </c>
      <c r="D423" s="37" t="s">
        <v>101</v>
      </c>
      <c r="E423" s="39" t="s">
        <v>498</v>
      </c>
      <c r="F423" s="40" t="s">
        <v>112</v>
      </c>
      <c r="G423" s="41">
        <v>65</v>
      </c>
      <c r="H423" s="42">
        <v>0</v>
      </c>
      <c r="I423" s="43">
        <f>ROUND(G423*H423,P4)</f>
        <v>0</v>
      </c>
      <c r="J423" s="37"/>
      <c r="O423" s="44">
        <f>I423*0.21</f>
        <v>0</v>
      </c>
      <c r="P423">
        <v>3</v>
      </c>
    </row>
    <row r="424">
      <c r="A424" s="37" t="s">
        <v>96</v>
      </c>
      <c r="B424" s="45"/>
      <c r="C424" s="46"/>
      <c r="D424" s="46"/>
      <c r="E424" s="47" t="s">
        <v>97</v>
      </c>
      <c r="F424" s="46"/>
      <c r="G424" s="46"/>
      <c r="H424" s="46"/>
      <c r="I424" s="46"/>
      <c r="J424" s="48"/>
    </row>
    <row r="425" ht="135">
      <c r="A425" s="37" t="s">
        <v>98</v>
      </c>
      <c r="B425" s="45"/>
      <c r="C425" s="46"/>
      <c r="D425" s="46"/>
      <c r="E425" s="39" t="s">
        <v>499</v>
      </c>
      <c r="F425" s="46"/>
      <c r="G425" s="46"/>
      <c r="H425" s="46"/>
      <c r="I425" s="46"/>
      <c r="J425" s="48"/>
    </row>
    <row r="426" ht="30">
      <c r="A426" s="37" t="s">
        <v>91</v>
      </c>
      <c r="B426" s="37">
        <v>139</v>
      </c>
      <c r="C426" s="38" t="s">
        <v>500</v>
      </c>
      <c r="D426" s="37" t="s">
        <v>93</v>
      </c>
      <c r="E426" s="39" t="s">
        <v>501</v>
      </c>
      <c r="F426" s="40" t="s">
        <v>112</v>
      </c>
      <c r="G426" s="41">
        <v>144</v>
      </c>
      <c r="H426" s="42">
        <v>0</v>
      </c>
      <c r="I426" s="43">
        <f>ROUND(G426*H426,P4)</f>
        <v>0</v>
      </c>
      <c r="J426" s="37"/>
      <c r="O426" s="44">
        <f>I426*0.21</f>
        <v>0</v>
      </c>
      <c r="P426">
        <v>3</v>
      </c>
    </row>
    <row r="427">
      <c r="A427" s="37" t="s">
        <v>96</v>
      </c>
      <c r="B427" s="45"/>
      <c r="C427" s="46"/>
      <c r="D427" s="46"/>
      <c r="E427" s="47" t="s">
        <v>97</v>
      </c>
      <c r="F427" s="46"/>
      <c r="G427" s="46"/>
      <c r="H427" s="46"/>
      <c r="I427" s="46"/>
      <c r="J427" s="48"/>
    </row>
    <row r="428" ht="105">
      <c r="A428" s="37" t="s">
        <v>98</v>
      </c>
      <c r="B428" s="45"/>
      <c r="C428" s="46"/>
      <c r="D428" s="46"/>
      <c r="E428" s="39" t="s">
        <v>502</v>
      </c>
      <c r="F428" s="46"/>
      <c r="G428" s="46"/>
      <c r="H428" s="46"/>
      <c r="I428" s="46"/>
      <c r="J428" s="48"/>
    </row>
    <row r="429" ht="30">
      <c r="A429" s="37" t="s">
        <v>91</v>
      </c>
      <c r="B429" s="37">
        <v>140</v>
      </c>
      <c r="C429" s="38" t="s">
        <v>503</v>
      </c>
      <c r="D429" s="37" t="s">
        <v>93</v>
      </c>
      <c r="E429" s="39" t="s">
        <v>504</v>
      </c>
      <c r="F429" s="40" t="s">
        <v>112</v>
      </c>
      <c r="G429" s="41">
        <v>5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96</v>
      </c>
      <c r="B430" s="45"/>
      <c r="C430" s="46"/>
      <c r="D430" s="46"/>
      <c r="E430" s="47" t="s">
        <v>97</v>
      </c>
      <c r="F430" s="46"/>
      <c r="G430" s="46"/>
      <c r="H430" s="46"/>
      <c r="I430" s="46"/>
      <c r="J430" s="48"/>
    </row>
    <row r="431" ht="120">
      <c r="A431" s="37" t="s">
        <v>98</v>
      </c>
      <c r="B431" s="45"/>
      <c r="C431" s="46"/>
      <c r="D431" s="46"/>
      <c r="E431" s="39" t="s">
        <v>505</v>
      </c>
      <c r="F431" s="46"/>
      <c r="G431" s="46"/>
      <c r="H431" s="46"/>
      <c r="I431" s="46"/>
      <c r="J431" s="48"/>
    </row>
    <row r="432">
      <c r="A432" s="37" t="s">
        <v>91</v>
      </c>
      <c r="B432" s="37">
        <v>141</v>
      </c>
      <c r="C432" s="38" t="s">
        <v>506</v>
      </c>
      <c r="D432" s="37" t="s">
        <v>93</v>
      </c>
      <c r="E432" s="39" t="s">
        <v>507</v>
      </c>
      <c r="F432" s="40" t="s">
        <v>112</v>
      </c>
      <c r="G432" s="41">
        <v>5</v>
      </c>
      <c r="H432" s="42">
        <v>0</v>
      </c>
      <c r="I432" s="43">
        <f>ROUND(G432*H432,P4)</f>
        <v>0</v>
      </c>
      <c r="J432" s="37"/>
      <c r="O432" s="44">
        <f>I432*0.21</f>
        <v>0</v>
      </c>
      <c r="P432">
        <v>3</v>
      </c>
    </row>
    <row r="433">
      <c r="A433" s="37" t="s">
        <v>96</v>
      </c>
      <c r="B433" s="45"/>
      <c r="C433" s="46"/>
      <c r="D433" s="46"/>
      <c r="E433" s="47" t="s">
        <v>97</v>
      </c>
      <c r="F433" s="46"/>
      <c r="G433" s="46"/>
      <c r="H433" s="46"/>
      <c r="I433" s="46"/>
      <c r="J433" s="48"/>
    </row>
    <row r="434" ht="105">
      <c r="A434" s="37" t="s">
        <v>98</v>
      </c>
      <c r="B434" s="45"/>
      <c r="C434" s="46"/>
      <c r="D434" s="46"/>
      <c r="E434" s="39" t="s">
        <v>508</v>
      </c>
      <c r="F434" s="46"/>
      <c r="G434" s="46"/>
      <c r="H434" s="46"/>
      <c r="I434" s="46"/>
      <c r="J434" s="48"/>
    </row>
    <row r="435">
      <c r="A435" s="37" t="s">
        <v>91</v>
      </c>
      <c r="B435" s="37">
        <v>142</v>
      </c>
      <c r="C435" s="38" t="s">
        <v>509</v>
      </c>
      <c r="D435" s="37" t="s">
        <v>93</v>
      </c>
      <c r="E435" s="39" t="s">
        <v>510</v>
      </c>
      <c r="F435" s="40" t="s">
        <v>105</v>
      </c>
      <c r="G435" s="41">
        <v>50</v>
      </c>
      <c r="H435" s="42">
        <v>0</v>
      </c>
      <c r="I435" s="43">
        <f>ROUND(G435*H435,P4)</f>
        <v>0</v>
      </c>
      <c r="J435" s="37"/>
      <c r="O435" s="44">
        <f>I435*0.21</f>
        <v>0</v>
      </c>
      <c r="P435">
        <v>3</v>
      </c>
    </row>
    <row r="436">
      <c r="A436" s="37" t="s">
        <v>96</v>
      </c>
      <c r="B436" s="45"/>
      <c r="C436" s="46"/>
      <c r="D436" s="46"/>
      <c r="E436" s="47" t="s">
        <v>97</v>
      </c>
      <c r="F436" s="46"/>
      <c r="G436" s="46"/>
      <c r="H436" s="46"/>
      <c r="I436" s="46"/>
      <c r="J436" s="48"/>
    </row>
    <row r="437" ht="75">
      <c r="A437" s="37" t="s">
        <v>98</v>
      </c>
      <c r="B437" s="45"/>
      <c r="C437" s="46"/>
      <c r="D437" s="46"/>
      <c r="E437" s="39" t="s">
        <v>511</v>
      </c>
      <c r="F437" s="46"/>
      <c r="G437" s="46"/>
      <c r="H437" s="46"/>
      <c r="I437" s="46"/>
      <c r="J437" s="48"/>
    </row>
    <row r="438">
      <c r="A438" s="37" t="s">
        <v>91</v>
      </c>
      <c r="B438" s="37">
        <v>143</v>
      </c>
      <c r="C438" s="38" t="s">
        <v>512</v>
      </c>
      <c r="D438" s="37" t="s">
        <v>93</v>
      </c>
      <c r="E438" s="39" t="s">
        <v>513</v>
      </c>
      <c r="F438" s="40" t="s">
        <v>112</v>
      </c>
      <c r="G438" s="41">
        <v>2</v>
      </c>
      <c r="H438" s="42">
        <v>0</v>
      </c>
      <c r="I438" s="43">
        <f>ROUND(G438*H438,P4)</f>
        <v>0</v>
      </c>
      <c r="J438" s="37"/>
      <c r="O438" s="44">
        <f>I438*0.21</f>
        <v>0</v>
      </c>
      <c r="P438">
        <v>3</v>
      </c>
    </row>
    <row r="439">
      <c r="A439" s="37" t="s">
        <v>96</v>
      </c>
      <c r="B439" s="45"/>
      <c r="C439" s="46"/>
      <c r="D439" s="46"/>
      <c r="E439" s="47" t="s">
        <v>97</v>
      </c>
      <c r="F439" s="46"/>
      <c r="G439" s="46"/>
      <c r="H439" s="46"/>
      <c r="I439" s="46"/>
      <c r="J439" s="48"/>
    </row>
    <row r="440" ht="75">
      <c r="A440" s="37" t="s">
        <v>98</v>
      </c>
      <c r="B440" s="45"/>
      <c r="C440" s="46"/>
      <c r="D440" s="46"/>
      <c r="E440" s="39" t="s">
        <v>514</v>
      </c>
      <c r="F440" s="46"/>
      <c r="G440" s="46"/>
      <c r="H440" s="46"/>
      <c r="I440" s="46"/>
      <c r="J440" s="48"/>
    </row>
    <row r="441">
      <c r="A441" s="37" t="s">
        <v>91</v>
      </c>
      <c r="B441" s="37">
        <v>144</v>
      </c>
      <c r="C441" s="38" t="s">
        <v>515</v>
      </c>
      <c r="D441" s="37" t="s">
        <v>101</v>
      </c>
      <c r="E441" s="39" t="s">
        <v>516</v>
      </c>
      <c r="F441" s="40" t="s">
        <v>112</v>
      </c>
      <c r="G441" s="41">
        <v>572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>
      <c r="A442" s="37" t="s">
        <v>96</v>
      </c>
      <c r="B442" s="45"/>
      <c r="C442" s="46"/>
      <c r="D442" s="46"/>
      <c r="E442" s="47" t="s">
        <v>97</v>
      </c>
      <c r="F442" s="46"/>
      <c r="G442" s="46"/>
      <c r="H442" s="46"/>
      <c r="I442" s="46"/>
      <c r="J442" s="48"/>
    </row>
    <row r="443" ht="120">
      <c r="A443" s="37" t="s">
        <v>98</v>
      </c>
      <c r="B443" s="45"/>
      <c r="C443" s="46"/>
      <c r="D443" s="46"/>
      <c r="E443" s="39" t="s">
        <v>517</v>
      </c>
      <c r="F443" s="46"/>
      <c r="G443" s="46"/>
      <c r="H443" s="46"/>
      <c r="I443" s="46"/>
      <c r="J443" s="48"/>
    </row>
    <row r="444">
      <c r="A444" s="31" t="s">
        <v>88</v>
      </c>
      <c r="B444" s="32"/>
      <c r="C444" s="33" t="s">
        <v>518</v>
      </c>
      <c r="D444" s="34"/>
      <c r="E444" s="31" t="s">
        <v>519</v>
      </c>
      <c r="F444" s="34"/>
      <c r="G444" s="34"/>
      <c r="H444" s="34"/>
      <c r="I444" s="35">
        <f>SUMIFS(I445:I687,A445:A687,"P")</f>
        <v>0</v>
      </c>
      <c r="J444" s="36"/>
    </row>
    <row r="445">
      <c r="A445" s="37" t="s">
        <v>91</v>
      </c>
      <c r="B445" s="37">
        <v>146</v>
      </c>
      <c r="C445" s="38" t="s">
        <v>92</v>
      </c>
      <c r="D445" s="37" t="s">
        <v>101</v>
      </c>
      <c r="E445" s="39" t="s">
        <v>94</v>
      </c>
      <c r="F445" s="40" t="s">
        <v>95</v>
      </c>
      <c r="G445" s="41">
        <v>36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>
      <c r="A446" s="37" t="s">
        <v>96</v>
      </c>
      <c r="B446" s="45"/>
      <c r="C446" s="46"/>
      <c r="D446" s="46"/>
      <c r="E446" s="47" t="s">
        <v>97</v>
      </c>
      <c r="F446" s="46"/>
      <c r="G446" s="46"/>
      <c r="H446" s="46"/>
      <c r="I446" s="46"/>
      <c r="J446" s="48"/>
    </row>
    <row r="447" ht="90">
      <c r="A447" s="37" t="s">
        <v>98</v>
      </c>
      <c r="B447" s="45"/>
      <c r="C447" s="46"/>
      <c r="D447" s="46"/>
      <c r="E447" s="39" t="s">
        <v>99</v>
      </c>
      <c r="F447" s="46"/>
      <c r="G447" s="46"/>
      <c r="H447" s="46"/>
      <c r="I447" s="46"/>
      <c r="J447" s="48"/>
    </row>
    <row r="448">
      <c r="A448" s="37" t="s">
        <v>91</v>
      </c>
      <c r="B448" s="37">
        <v>145</v>
      </c>
      <c r="C448" s="38" t="s">
        <v>92</v>
      </c>
      <c r="D448" s="37" t="s">
        <v>520</v>
      </c>
      <c r="E448" s="39" t="s">
        <v>94</v>
      </c>
      <c r="F448" s="40" t="s">
        <v>95</v>
      </c>
      <c r="G448" s="41">
        <v>36</v>
      </c>
      <c r="H448" s="42">
        <v>0</v>
      </c>
      <c r="I448" s="43">
        <f>ROUND(G448*H448,P4)</f>
        <v>0</v>
      </c>
      <c r="J448" s="37"/>
      <c r="O448" s="44">
        <f>I448*0.21</f>
        <v>0</v>
      </c>
      <c r="P448">
        <v>3</v>
      </c>
    </row>
    <row r="449">
      <c r="A449" s="37" t="s">
        <v>96</v>
      </c>
      <c r="B449" s="45"/>
      <c r="C449" s="46"/>
      <c r="D449" s="46"/>
      <c r="E449" s="47" t="s">
        <v>97</v>
      </c>
      <c r="F449" s="46"/>
      <c r="G449" s="46"/>
      <c r="H449" s="46"/>
      <c r="I449" s="46"/>
      <c r="J449" s="48"/>
    </row>
    <row r="450" ht="90">
      <c r="A450" s="37" t="s">
        <v>98</v>
      </c>
      <c r="B450" s="45"/>
      <c r="C450" s="46"/>
      <c r="D450" s="46"/>
      <c r="E450" s="39" t="s">
        <v>99</v>
      </c>
      <c r="F450" s="46"/>
      <c r="G450" s="46"/>
      <c r="H450" s="46"/>
      <c r="I450" s="46"/>
      <c r="J450" s="48"/>
    </row>
    <row r="451">
      <c r="A451" s="37" t="s">
        <v>91</v>
      </c>
      <c r="B451" s="37">
        <v>147</v>
      </c>
      <c r="C451" s="38" t="s">
        <v>100</v>
      </c>
      <c r="D451" s="37" t="s">
        <v>93</v>
      </c>
      <c r="E451" s="39" t="s">
        <v>102</v>
      </c>
      <c r="F451" s="40" t="s">
        <v>95</v>
      </c>
      <c r="G451" s="41">
        <v>1511.97</v>
      </c>
      <c r="H451" s="42">
        <v>0</v>
      </c>
      <c r="I451" s="43">
        <f>ROUND(G451*H451,P4)</f>
        <v>0</v>
      </c>
      <c r="J451" s="37"/>
      <c r="O451" s="44">
        <f>I451*0.21</f>
        <v>0</v>
      </c>
      <c r="P451">
        <v>3</v>
      </c>
    </row>
    <row r="452">
      <c r="A452" s="37" t="s">
        <v>96</v>
      </c>
      <c r="B452" s="45"/>
      <c r="C452" s="46"/>
      <c r="D452" s="46"/>
      <c r="E452" s="47" t="s">
        <v>97</v>
      </c>
      <c r="F452" s="46"/>
      <c r="G452" s="46"/>
      <c r="H452" s="46"/>
      <c r="I452" s="46"/>
      <c r="J452" s="48"/>
    </row>
    <row r="453" ht="90">
      <c r="A453" s="37" t="s">
        <v>98</v>
      </c>
      <c r="B453" s="45"/>
      <c r="C453" s="46"/>
      <c r="D453" s="46"/>
      <c r="E453" s="39" t="s">
        <v>99</v>
      </c>
      <c r="F453" s="46"/>
      <c r="G453" s="46"/>
      <c r="H453" s="46"/>
      <c r="I453" s="46"/>
      <c r="J453" s="48"/>
    </row>
    <row r="454">
      <c r="A454" s="37" t="s">
        <v>91</v>
      </c>
      <c r="B454" s="37">
        <v>148</v>
      </c>
      <c r="C454" s="38" t="s">
        <v>103</v>
      </c>
      <c r="D454" s="37" t="s">
        <v>101</v>
      </c>
      <c r="E454" s="39" t="s">
        <v>104</v>
      </c>
      <c r="F454" s="40" t="s">
        <v>105</v>
      </c>
      <c r="G454" s="41">
        <v>83</v>
      </c>
      <c r="H454" s="42">
        <v>0</v>
      </c>
      <c r="I454" s="43">
        <f>ROUND(G454*H454,P4)</f>
        <v>0</v>
      </c>
      <c r="J454" s="37"/>
      <c r="O454" s="44">
        <f>I454*0.21</f>
        <v>0</v>
      </c>
      <c r="P454">
        <v>3</v>
      </c>
    </row>
    <row r="455">
      <c r="A455" s="37" t="s">
        <v>96</v>
      </c>
      <c r="B455" s="45"/>
      <c r="C455" s="46"/>
      <c r="D455" s="46"/>
      <c r="E455" s="47" t="s">
        <v>97</v>
      </c>
      <c r="F455" s="46"/>
      <c r="G455" s="46"/>
      <c r="H455" s="46"/>
      <c r="I455" s="46"/>
      <c r="J455" s="48"/>
    </row>
    <row r="456" ht="90">
      <c r="A456" s="37" t="s">
        <v>98</v>
      </c>
      <c r="B456" s="45"/>
      <c r="C456" s="46"/>
      <c r="D456" s="46"/>
      <c r="E456" s="39" t="s">
        <v>106</v>
      </c>
      <c r="F456" s="46"/>
      <c r="G456" s="46"/>
      <c r="H456" s="46"/>
      <c r="I456" s="46"/>
      <c r="J456" s="48"/>
    </row>
    <row r="457">
      <c r="A457" s="37" t="s">
        <v>91</v>
      </c>
      <c r="B457" s="37">
        <v>149</v>
      </c>
      <c r="C457" s="38" t="s">
        <v>107</v>
      </c>
      <c r="D457" s="37" t="s">
        <v>93</v>
      </c>
      <c r="E457" s="39" t="s">
        <v>108</v>
      </c>
      <c r="F457" s="40" t="s">
        <v>95</v>
      </c>
      <c r="G457" s="41">
        <v>1511.97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96</v>
      </c>
      <c r="B458" s="45"/>
      <c r="C458" s="46"/>
      <c r="D458" s="46"/>
      <c r="E458" s="47" t="s">
        <v>97</v>
      </c>
      <c r="F458" s="46"/>
      <c r="G458" s="46"/>
      <c r="H458" s="46"/>
      <c r="I458" s="46"/>
      <c r="J458" s="48"/>
    </row>
    <row r="459" ht="75">
      <c r="A459" s="37" t="s">
        <v>98</v>
      </c>
      <c r="B459" s="45"/>
      <c r="C459" s="46"/>
      <c r="D459" s="46"/>
      <c r="E459" s="39" t="s">
        <v>109</v>
      </c>
      <c r="F459" s="46"/>
      <c r="G459" s="46"/>
      <c r="H459" s="46"/>
      <c r="I459" s="46"/>
      <c r="J459" s="48"/>
    </row>
    <row r="460">
      <c r="A460" s="37" t="s">
        <v>91</v>
      </c>
      <c r="B460" s="37">
        <v>150</v>
      </c>
      <c r="C460" s="38" t="s">
        <v>114</v>
      </c>
      <c r="D460" s="37" t="s">
        <v>101</v>
      </c>
      <c r="E460" s="39" t="s">
        <v>115</v>
      </c>
      <c r="F460" s="40" t="s">
        <v>105</v>
      </c>
      <c r="G460" s="41">
        <v>4273</v>
      </c>
      <c r="H460" s="42">
        <v>0</v>
      </c>
      <c r="I460" s="43">
        <f>ROUND(G460*H460,P4)</f>
        <v>0</v>
      </c>
      <c r="J460" s="37"/>
      <c r="O460" s="44">
        <f>I460*0.21</f>
        <v>0</v>
      </c>
      <c r="P460">
        <v>3</v>
      </c>
    </row>
    <row r="461">
      <c r="A461" s="37" t="s">
        <v>96</v>
      </c>
      <c r="B461" s="45"/>
      <c r="C461" s="46"/>
      <c r="D461" s="46"/>
      <c r="E461" s="47" t="s">
        <v>97</v>
      </c>
      <c r="F461" s="46"/>
      <c r="G461" s="46"/>
      <c r="H461" s="46"/>
      <c r="I461" s="46"/>
      <c r="J461" s="48"/>
    </row>
    <row r="462" ht="90">
      <c r="A462" s="37" t="s">
        <v>98</v>
      </c>
      <c r="B462" s="45"/>
      <c r="C462" s="46"/>
      <c r="D462" s="46"/>
      <c r="E462" s="39" t="s">
        <v>116</v>
      </c>
      <c r="F462" s="46"/>
      <c r="G462" s="46"/>
      <c r="H462" s="46"/>
      <c r="I462" s="46"/>
      <c r="J462" s="48"/>
    </row>
    <row r="463">
      <c r="A463" s="37" t="s">
        <v>91</v>
      </c>
      <c r="B463" s="37">
        <v>151</v>
      </c>
      <c r="C463" s="38" t="s">
        <v>117</v>
      </c>
      <c r="D463" s="37" t="s">
        <v>93</v>
      </c>
      <c r="E463" s="39" t="s">
        <v>118</v>
      </c>
      <c r="F463" s="40" t="s">
        <v>105</v>
      </c>
      <c r="G463" s="41">
        <v>1667</v>
      </c>
      <c r="H463" s="42">
        <v>0</v>
      </c>
      <c r="I463" s="43">
        <f>ROUND(G463*H463,P4)</f>
        <v>0</v>
      </c>
      <c r="J463" s="37"/>
      <c r="O463" s="44">
        <f>I463*0.21</f>
        <v>0</v>
      </c>
      <c r="P463">
        <v>3</v>
      </c>
    </row>
    <row r="464">
      <c r="A464" s="37" t="s">
        <v>96</v>
      </c>
      <c r="B464" s="45"/>
      <c r="C464" s="46"/>
      <c r="D464" s="46"/>
      <c r="E464" s="47" t="s">
        <v>97</v>
      </c>
      <c r="F464" s="46"/>
      <c r="G464" s="46"/>
      <c r="H464" s="46"/>
      <c r="I464" s="46"/>
      <c r="J464" s="48"/>
    </row>
    <row r="465" ht="90">
      <c r="A465" s="37" t="s">
        <v>98</v>
      </c>
      <c r="B465" s="45"/>
      <c r="C465" s="46"/>
      <c r="D465" s="46"/>
      <c r="E465" s="39" t="s">
        <v>116</v>
      </c>
      <c r="F465" s="46"/>
      <c r="G465" s="46"/>
      <c r="H465" s="46"/>
      <c r="I465" s="46"/>
      <c r="J465" s="48"/>
    </row>
    <row r="466">
      <c r="A466" s="37" t="s">
        <v>91</v>
      </c>
      <c r="B466" s="37">
        <v>152</v>
      </c>
      <c r="C466" s="38" t="s">
        <v>119</v>
      </c>
      <c r="D466" s="37" t="s">
        <v>101</v>
      </c>
      <c r="E466" s="39" t="s">
        <v>120</v>
      </c>
      <c r="F466" s="40" t="s">
        <v>105</v>
      </c>
      <c r="G466" s="41">
        <v>174</v>
      </c>
      <c r="H466" s="42">
        <v>0</v>
      </c>
      <c r="I466" s="43">
        <f>ROUND(G466*H466,P4)</f>
        <v>0</v>
      </c>
      <c r="J466" s="37"/>
      <c r="O466" s="44">
        <f>I466*0.21</f>
        <v>0</v>
      </c>
      <c r="P466">
        <v>3</v>
      </c>
    </row>
    <row r="467">
      <c r="A467" s="37" t="s">
        <v>96</v>
      </c>
      <c r="B467" s="45"/>
      <c r="C467" s="46"/>
      <c r="D467" s="46"/>
      <c r="E467" s="47" t="s">
        <v>97</v>
      </c>
      <c r="F467" s="46"/>
      <c r="G467" s="46"/>
      <c r="H467" s="46"/>
      <c r="I467" s="46"/>
      <c r="J467" s="48"/>
    </row>
    <row r="468" ht="90">
      <c r="A468" s="37" t="s">
        <v>98</v>
      </c>
      <c r="B468" s="45"/>
      <c r="C468" s="46"/>
      <c r="D468" s="46"/>
      <c r="E468" s="39" t="s">
        <v>116</v>
      </c>
      <c r="F468" s="46"/>
      <c r="G468" s="46"/>
      <c r="H468" s="46"/>
      <c r="I468" s="46"/>
      <c r="J468" s="48"/>
    </row>
    <row r="469">
      <c r="A469" s="37" t="s">
        <v>91</v>
      </c>
      <c r="B469" s="37">
        <v>153</v>
      </c>
      <c r="C469" s="38" t="s">
        <v>124</v>
      </c>
      <c r="D469" s="37" t="s">
        <v>93</v>
      </c>
      <c r="E469" s="39" t="s">
        <v>125</v>
      </c>
      <c r="F469" s="40" t="s">
        <v>105</v>
      </c>
      <c r="G469" s="41">
        <v>174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96</v>
      </c>
      <c r="B470" s="45"/>
      <c r="C470" s="46"/>
      <c r="D470" s="46"/>
      <c r="E470" s="47" t="s">
        <v>97</v>
      </c>
      <c r="F470" s="46"/>
      <c r="G470" s="46"/>
      <c r="H470" s="46"/>
      <c r="I470" s="46"/>
      <c r="J470" s="48"/>
    </row>
    <row r="471" ht="105">
      <c r="A471" s="37" t="s">
        <v>98</v>
      </c>
      <c r="B471" s="45"/>
      <c r="C471" s="46"/>
      <c r="D471" s="46"/>
      <c r="E471" s="39" t="s">
        <v>126</v>
      </c>
      <c r="F471" s="46"/>
      <c r="G471" s="46"/>
      <c r="H471" s="46"/>
      <c r="I471" s="46"/>
      <c r="J471" s="48"/>
    </row>
    <row r="472">
      <c r="A472" s="37" t="s">
        <v>91</v>
      </c>
      <c r="B472" s="37">
        <v>154</v>
      </c>
      <c r="C472" s="38" t="s">
        <v>521</v>
      </c>
      <c r="D472" s="37" t="s">
        <v>93</v>
      </c>
      <c r="E472" s="39" t="s">
        <v>522</v>
      </c>
      <c r="F472" s="40" t="s">
        <v>105</v>
      </c>
      <c r="G472" s="41">
        <v>5940</v>
      </c>
      <c r="H472" s="42">
        <v>0</v>
      </c>
      <c r="I472" s="43">
        <f>ROUND(G472*H472,P4)</f>
        <v>0</v>
      </c>
      <c r="J472" s="37"/>
      <c r="O472" s="44">
        <f>I472*0.21</f>
        <v>0</v>
      </c>
      <c r="P472">
        <v>3</v>
      </c>
    </row>
    <row r="473">
      <c r="A473" s="37" t="s">
        <v>96</v>
      </c>
      <c r="B473" s="45"/>
      <c r="C473" s="46"/>
      <c r="D473" s="46"/>
      <c r="E473" s="47" t="s">
        <v>97</v>
      </c>
      <c r="F473" s="46"/>
      <c r="G473" s="46"/>
      <c r="H473" s="46"/>
      <c r="I473" s="46"/>
      <c r="J473" s="48"/>
    </row>
    <row r="474" ht="120">
      <c r="A474" s="37" t="s">
        <v>98</v>
      </c>
      <c r="B474" s="45"/>
      <c r="C474" s="46"/>
      <c r="D474" s="46"/>
      <c r="E474" s="39" t="s">
        <v>523</v>
      </c>
      <c r="F474" s="46"/>
      <c r="G474" s="46"/>
      <c r="H474" s="46"/>
      <c r="I474" s="46"/>
      <c r="J474" s="48"/>
    </row>
    <row r="475">
      <c r="A475" s="37" t="s">
        <v>91</v>
      </c>
      <c r="B475" s="37">
        <v>155</v>
      </c>
      <c r="C475" s="38" t="s">
        <v>524</v>
      </c>
      <c r="D475" s="37" t="s">
        <v>93</v>
      </c>
      <c r="E475" s="39" t="s">
        <v>525</v>
      </c>
      <c r="F475" s="40" t="s">
        <v>105</v>
      </c>
      <c r="G475" s="41">
        <v>174</v>
      </c>
      <c r="H475" s="42">
        <v>0</v>
      </c>
      <c r="I475" s="43">
        <f>ROUND(G475*H475,P4)</f>
        <v>0</v>
      </c>
      <c r="J475" s="37"/>
      <c r="O475" s="44">
        <f>I475*0.21</f>
        <v>0</v>
      </c>
      <c r="P475">
        <v>3</v>
      </c>
    </row>
    <row r="476">
      <c r="A476" s="37" t="s">
        <v>96</v>
      </c>
      <c r="B476" s="45"/>
      <c r="C476" s="46"/>
      <c r="D476" s="46"/>
      <c r="E476" s="47" t="s">
        <v>97</v>
      </c>
      <c r="F476" s="46"/>
      <c r="G476" s="46"/>
      <c r="H476" s="46"/>
      <c r="I476" s="46"/>
      <c r="J476" s="48"/>
    </row>
    <row r="477" ht="120">
      <c r="A477" s="37" t="s">
        <v>98</v>
      </c>
      <c r="B477" s="45"/>
      <c r="C477" s="46"/>
      <c r="D477" s="46"/>
      <c r="E477" s="39" t="s">
        <v>523</v>
      </c>
      <c r="F477" s="46"/>
      <c r="G477" s="46"/>
      <c r="H477" s="46"/>
      <c r="I477" s="46"/>
      <c r="J477" s="48"/>
    </row>
    <row r="478">
      <c r="A478" s="37" t="s">
        <v>91</v>
      </c>
      <c r="B478" s="37">
        <v>156</v>
      </c>
      <c r="C478" s="38" t="s">
        <v>526</v>
      </c>
      <c r="D478" s="37" t="s">
        <v>93</v>
      </c>
      <c r="E478" s="39" t="s">
        <v>527</v>
      </c>
      <c r="F478" s="40" t="s">
        <v>105</v>
      </c>
      <c r="G478" s="41">
        <v>690</v>
      </c>
      <c r="H478" s="42">
        <v>0</v>
      </c>
      <c r="I478" s="43">
        <f>ROUND(G478*H478,P4)</f>
        <v>0</v>
      </c>
      <c r="J478" s="37"/>
      <c r="O478" s="44">
        <f>I478*0.21</f>
        <v>0</v>
      </c>
      <c r="P478">
        <v>3</v>
      </c>
    </row>
    <row r="479">
      <c r="A479" s="37" t="s">
        <v>96</v>
      </c>
      <c r="B479" s="45"/>
      <c r="C479" s="46"/>
      <c r="D479" s="46"/>
      <c r="E479" s="47" t="s">
        <v>97</v>
      </c>
      <c r="F479" s="46"/>
      <c r="G479" s="46"/>
      <c r="H479" s="46"/>
      <c r="I479" s="46"/>
      <c r="J479" s="48"/>
    </row>
    <row r="480" ht="105">
      <c r="A480" s="37" t="s">
        <v>98</v>
      </c>
      <c r="B480" s="45"/>
      <c r="C480" s="46"/>
      <c r="D480" s="46"/>
      <c r="E480" s="39" t="s">
        <v>129</v>
      </c>
      <c r="F480" s="46"/>
      <c r="G480" s="46"/>
      <c r="H480" s="46"/>
      <c r="I480" s="46"/>
      <c r="J480" s="48"/>
    </row>
    <row r="481">
      <c r="A481" s="37" t="s">
        <v>91</v>
      </c>
      <c r="B481" s="37">
        <v>157</v>
      </c>
      <c r="C481" s="38" t="s">
        <v>130</v>
      </c>
      <c r="D481" s="37" t="s">
        <v>93</v>
      </c>
      <c r="E481" s="39" t="s">
        <v>131</v>
      </c>
      <c r="F481" s="40" t="s">
        <v>105</v>
      </c>
      <c r="G481" s="41">
        <v>160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96</v>
      </c>
      <c r="B482" s="45"/>
      <c r="C482" s="46"/>
      <c r="D482" s="46"/>
      <c r="E482" s="47" t="s">
        <v>97</v>
      </c>
      <c r="F482" s="46"/>
      <c r="G482" s="46"/>
      <c r="H482" s="46"/>
      <c r="I482" s="46"/>
      <c r="J482" s="48"/>
    </row>
    <row r="483" ht="105">
      <c r="A483" s="37" t="s">
        <v>98</v>
      </c>
      <c r="B483" s="45"/>
      <c r="C483" s="46"/>
      <c r="D483" s="46"/>
      <c r="E483" s="39" t="s">
        <v>129</v>
      </c>
      <c r="F483" s="46"/>
      <c r="G483" s="46"/>
      <c r="H483" s="46"/>
      <c r="I483" s="46"/>
      <c r="J483" s="48"/>
    </row>
    <row r="484">
      <c r="A484" s="37" t="s">
        <v>91</v>
      </c>
      <c r="B484" s="37">
        <v>158</v>
      </c>
      <c r="C484" s="38" t="s">
        <v>132</v>
      </c>
      <c r="D484" s="37" t="s">
        <v>93</v>
      </c>
      <c r="E484" s="39" t="s">
        <v>133</v>
      </c>
      <c r="F484" s="40" t="s">
        <v>105</v>
      </c>
      <c r="G484" s="41">
        <v>50</v>
      </c>
      <c r="H484" s="42">
        <v>0</v>
      </c>
      <c r="I484" s="43">
        <f>ROUND(G484*H484,P4)</f>
        <v>0</v>
      </c>
      <c r="J484" s="37"/>
      <c r="O484" s="44">
        <f>I484*0.21</f>
        <v>0</v>
      </c>
      <c r="P484">
        <v>3</v>
      </c>
    </row>
    <row r="485">
      <c r="A485" s="37" t="s">
        <v>96</v>
      </c>
      <c r="B485" s="45"/>
      <c r="C485" s="46"/>
      <c r="D485" s="46"/>
      <c r="E485" s="47" t="s">
        <v>97</v>
      </c>
      <c r="F485" s="46"/>
      <c r="G485" s="46"/>
      <c r="H485" s="46"/>
      <c r="I485" s="46"/>
      <c r="J485" s="48"/>
    </row>
    <row r="486" ht="105">
      <c r="A486" s="37" t="s">
        <v>98</v>
      </c>
      <c r="B486" s="45"/>
      <c r="C486" s="46"/>
      <c r="D486" s="46"/>
      <c r="E486" s="39" t="s">
        <v>129</v>
      </c>
      <c r="F486" s="46"/>
      <c r="G486" s="46"/>
      <c r="H486" s="46"/>
      <c r="I486" s="46"/>
      <c r="J486" s="48"/>
    </row>
    <row r="487">
      <c r="A487" s="37" t="s">
        <v>91</v>
      </c>
      <c r="B487" s="37">
        <v>159</v>
      </c>
      <c r="C487" s="38" t="s">
        <v>134</v>
      </c>
      <c r="D487" s="37" t="s">
        <v>101</v>
      </c>
      <c r="E487" s="39" t="s">
        <v>135</v>
      </c>
      <c r="F487" s="40" t="s">
        <v>105</v>
      </c>
      <c r="G487" s="41">
        <v>160</v>
      </c>
      <c r="H487" s="42">
        <v>0</v>
      </c>
      <c r="I487" s="43">
        <f>ROUND(G487*H487,P4)</f>
        <v>0</v>
      </c>
      <c r="J487" s="37"/>
      <c r="O487" s="44">
        <f>I487*0.21</f>
        <v>0</v>
      </c>
      <c r="P487">
        <v>3</v>
      </c>
    </row>
    <row r="488">
      <c r="A488" s="37" t="s">
        <v>96</v>
      </c>
      <c r="B488" s="45"/>
      <c r="C488" s="46"/>
      <c r="D488" s="46"/>
      <c r="E488" s="47" t="s">
        <v>97</v>
      </c>
      <c r="F488" s="46"/>
      <c r="G488" s="46"/>
      <c r="H488" s="46"/>
      <c r="I488" s="46"/>
      <c r="J488" s="48"/>
    </row>
    <row r="489" ht="105">
      <c r="A489" s="37" t="s">
        <v>98</v>
      </c>
      <c r="B489" s="45"/>
      <c r="C489" s="46"/>
      <c r="D489" s="46"/>
      <c r="E489" s="39" t="s">
        <v>129</v>
      </c>
      <c r="F489" s="46"/>
      <c r="G489" s="46"/>
      <c r="H489" s="46"/>
      <c r="I489" s="46"/>
      <c r="J489" s="48"/>
    </row>
    <row r="490">
      <c r="A490" s="37" t="s">
        <v>91</v>
      </c>
      <c r="B490" s="37">
        <v>160</v>
      </c>
      <c r="C490" s="38" t="s">
        <v>528</v>
      </c>
      <c r="D490" s="37" t="s">
        <v>93</v>
      </c>
      <c r="E490" s="39" t="s">
        <v>529</v>
      </c>
      <c r="F490" s="40" t="s">
        <v>105</v>
      </c>
      <c r="G490" s="41">
        <v>10</v>
      </c>
      <c r="H490" s="42">
        <v>0</v>
      </c>
      <c r="I490" s="43">
        <f>ROUND(G490*H490,P4)</f>
        <v>0</v>
      </c>
      <c r="J490" s="37"/>
      <c r="O490" s="44">
        <f>I490*0.21</f>
        <v>0</v>
      </c>
      <c r="P490">
        <v>3</v>
      </c>
    </row>
    <row r="491">
      <c r="A491" s="37" t="s">
        <v>96</v>
      </c>
      <c r="B491" s="45"/>
      <c r="C491" s="46"/>
      <c r="D491" s="46"/>
      <c r="E491" s="47" t="s">
        <v>97</v>
      </c>
      <c r="F491" s="46"/>
      <c r="G491" s="46"/>
      <c r="H491" s="46"/>
      <c r="I491" s="46"/>
      <c r="J491" s="48"/>
    </row>
    <row r="492" ht="60">
      <c r="A492" s="37" t="s">
        <v>98</v>
      </c>
      <c r="B492" s="45"/>
      <c r="C492" s="46"/>
      <c r="D492" s="46"/>
      <c r="E492" s="39" t="s">
        <v>530</v>
      </c>
      <c r="F492" s="46"/>
      <c r="G492" s="46"/>
      <c r="H492" s="46"/>
      <c r="I492" s="46"/>
      <c r="J492" s="48"/>
    </row>
    <row r="493" ht="30">
      <c r="A493" s="37" t="s">
        <v>91</v>
      </c>
      <c r="B493" s="37">
        <v>161</v>
      </c>
      <c r="C493" s="38" t="s">
        <v>531</v>
      </c>
      <c r="D493" s="37" t="s">
        <v>93</v>
      </c>
      <c r="E493" s="39" t="s">
        <v>532</v>
      </c>
      <c r="F493" s="40" t="s">
        <v>112</v>
      </c>
      <c r="G493" s="41">
        <v>8</v>
      </c>
      <c r="H493" s="42">
        <v>0</v>
      </c>
      <c r="I493" s="43">
        <f>ROUND(G493*H493,P4)</f>
        <v>0</v>
      </c>
      <c r="J493" s="37"/>
      <c r="O493" s="44">
        <f>I493*0.21</f>
        <v>0</v>
      </c>
      <c r="P493">
        <v>3</v>
      </c>
    </row>
    <row r="494">
      <c r="A494" s="37" t="s">
        <v>96</v>
      </c>
      <c r="B494" s="45"/>
      <c r="C494" s="46"/>
      <c r="D494" s="46"/>
      <c r="E494" s="47" t="s">
        <v>97</v>
      </c>
      <c r="F494" s="46"/>
      <c r="G494" s="46"/>
      <c r="H494" s="46"/>
      <c r="I494" s="46"/>
      <c r="J494" s="48"/>
    </row>
    <row r="495" ht="120">
      <c r="A495" s="37" t="s">
        <v>98</v>
      </c>
      <c r="B495" s="45"/>
      <c r="C495" s="46"/>
      <c r="D495" s="46"/>
      <c r="E495" s="39" t="s">
        <v>140</v>
      </c>
      <c r="F495" s="46"/>
      <c r="G495" s="46"/>
      <c r="H495" s="46"/>
      <c r="I495" s="46"/>
      <c r="J495" s="48"/>
    </row>
    <row r="496" ht="30">
      <c r="A496" s="37" t="s">
        <v>91</v>
      </c>
      <c r="B496" s="37">
        <v>162</v>
      </c>
      <c r="C496" s="38" t="s">
        <v>533</v>
      </c>
      <c r="D496" s="37" t="s">
        <v>93</v>
      </c>
      <c r="E496" s="39" t="s">
        <v>534</v>
      </c>
      <c r="F496" s="40" t="s">
        <v>112</v>
      </c>
      <c r="G496" s="41">
        <v>8</v>
      </c>
      <c r="H496" s="42">
        <v>0</v>
      </c>
      <c r="I496" s="43">
        <f>ROUND(G496*H496,P4)</f>
        <v>0</v>
      </c>
      <c r="J496" s="37"/>
      <c r="O496" s="44">
        <f>I496*0.21</f>
        <v>0</v>
      </c>
      <c r="P496">
        <v>3</v>
      </c>
    </row>
    <row r="497">
      <c r="A497" s="37" t="s">
        <v>96</v>
      </c>
      <c r="B497" s="45"/>
      <c r="C497" s="46"/>
      <c r="D497" s="46"/>
      <c r="E497" s="47" t="s">
        <v>97</v>
      </c>
      <c r="F497" s="46"/>
      <c r="G497" s="46"/>
      <c r="H497" s="46"/>
      <c r="I497" s="46"/>
      <c r="J497" s="48"/>
    </row>
    <row r="498" ht="120">
      <c r="A498" s="37" t="s">
        <v>98</v>
      </c>
      <c r="B498" s="45"/>
      <c r="C498" s="46"/>
      <c r="D498" s="46"/>
      <c r="E498" s="39" t="s">
        <v>140</v>
      </c>
      <c r="F498" s="46"/>
      <c r="G498" s="46"/>
      <c r="H498" s="46"/>
      <c r="I498" s="46"/>
      <c r="J498" s="48"/>
    </row>
    <row r="499" ht="30">
      <c r="A499" s="37" t="s">
        <v>91</v>
      </c>
      <c r="B499" s="37">
        <v>163</v>
      </c>
      <c r="C499" s="38" t="s">
        <v>141</v>
      </c>
      <c r="D499" s="37" t="s">
        <v>101</v>
      </c>
      <c r="E499" s="39" t="s">
        <v>142</v>
      </c>
      <c r="F499" s="40" t="s">
        <v>112</v>
      </c>
      <c r="G499" s="41">
        <v>2</v>
      </c>
      <c r="H499" s="42">
        <v>0</v>
      </c>
      <c r="I499" s="43">
        <f>ROUND(G499*H499,P4)</f>
        <v>0</v>
      </c>
      <c r="J499" s="37"/>
      <c r="O499" s="44">
        <f>I499*0.21</f>
        <v>0</v>
      </c>
      <c r="P499">
        <v>3</v>
      </c>
    </row>
    <row r="500">
      <c r="A500" s="37" t="s">
        <v>96</v>
      </c>
      <c r="B500" s="45"/>
      <c r="C500" s="46"/>
      <c r="D500" s="46"/>
      <c r="E500" s="47" t="s">
        <v>97</v>
      </c>
      <c r="F500" s="46"/>
      <c r="G500" s="46"/>
      <c r="H500" s="46"/>
      <c r="I500" s="46"/>
      <c r="J500" s="48"/>
    </row>
    <row r="501" ht="120">
      <c r="A501" s="37" t="s">
        <v>98</v>
      </c>
      <c r="B501" s="45"/>
      <c r="C501" s="46"/>
      <c r="D501" s="46"/>
      <c r="E501" s="39" t="s">
        <v>140</v>
      </c>
      <c r="F501" s="46"/>
      <c r="G501" s="46"/>
      <c r="H501" s="46"/>
      <c r="I501" s="46"/>
      <c r="J501" s="48"/>
    </row>
    <row r="502" ht="30">
      <c r="A502" s="37" t="s">
        <v>91</v>
      </c>
      <c r="B502" s="37">
        <v>164</v>
      </c>
      <c r="C502" s="38" t="s">
        <v>143</v>
      </c>
      <c r="D502" s="37" t="s">
        <v>93</v>
      </c>
      <c r="E502" s="39" t="s">
        <v>144</v>
      </c>
      <c r="F502" s="40" t="s">
        <v>112</v>
      </c>
      <c r="G502" s="41">
        <v>8</v>
      </c>
      <c r="H502" s="42">
        <v>0</v>
      </c>
      <c r="I502" s="43">
        <f>ROUND(G502*H502,P4)</f>
        <v>0</v>
      </c>
      <c r="J502" s="37"/>
      <c r="O502" s="44">
        <f>I502*0.21</f>
        <v>0</v>
      </c>
      <c r="P502">
        <v>3</v>
      </c>
    </row>
    <row r="503">
      <c r="A503" s="37" t="s">
        <v>96</v>
      </c>
      <c r="B503" s="45"/>
      <c r="C503" s="46"/>
      <c r="D503" s="46"/>
      <c r="E503" s="47" t="s">
        <v>97</v>
      </c>
      <c r="F503" s="46"/>
      <c r="G503" s="46"/>
      <c r="H503" s="46"/>
      <c r="I503" s="46"/>
      <c r="J503" s="48"/>
    </row>
    <row r="504" ht="120">
      <c r="A504" s="37" t="s">
        <v>98</v>
      </c>
      <c r="B504" s="45"/>
      <c r="C504" s="46"/>
      <c r="D504" s="46"/>
      <c r="E504" s="39" t="s">
        <v>140</v>
      </c>
      <c r="F504" s="46"/>
      <c r="G504" s="46"/>
      <c r="H504" s="46"/>
      <c r="I504" s="46"/>
      <c r="J504" s="48"/>
    </row>
    <row r="505">
      <c r="A505" s="37" t="s">
        <v>91</v>
      </c>
      <c r="B505" s="37">
        <v>165</v>
      </c>
      <c r="C505" s="38" t="s">
        <v>147</v>
      </c>
      <c r="D505" s="37" t="s">
        <v>101</v>
      </c>
      <c r="E505" s="39" t="s">
        <v>148</v>
      </c>
      <c r="F505" s="40" t="s">
        <v>112</v>
      </c>
      <c r="G505" s="41">
        <v>252</v>
      </c>
      <c r="H505" s="42">
        <v>0</v>
      </c>
      <c r="I505" s="43">
        <f>ROUND(G505*H505,P4)</f>
        <v>0</v>
      </c>
      <c r="J505" s="37"/>
      <c r="O505" s="44">
        <f>I505*0.21</f>
        <v>0</v>
      </c>
      <c r="P505">
        <v>3</v>
      </c>
    </row>
    <row r="506">
      <c r="A506" s="37" t="s">
        <v>96</v>
      </c>
      <c r="B506" s="45"/>
      <c r="C506" s="46"/>
      <c r="D506" s="46"/>
      <c r="E506" s="47" t="s">
        <v>97</v>
      </c>
      <c r="F506" s="46"/>
      <c r="G506" s="46"/>
      <c r="H506" s="46"/>
      <c r="I506" s="46"/>
      <c r="J506" s="48"/>
    </row>
    <row r="507" ht="105">
      <c r="A507" s="37" t="s">
        <v>98</v>
      </c>
      <c r="B507" s="45"/>
      <c r="C507" s="46"/>
      <c r="D507" s="46"/>
      <c r="E507" s="39" t="s">
        <v>149</v>
      </c>
      <c r="F507" s="46"/>
      <c r="G507" s="46"/>
      <c r="H507" s="46"/>
      <c r="I507" s="46"/>
      <c r="J507" s="48"/>
    </row>
    <row r="508">
      <c r="A508" s="37" t="s">
        <v>91</v>
      </c>
      <c r="B508" s="37">
        <v>166</v>
      </c>
      <c r="C508" s="38" t="s">
        <v>150</v>
      </c>
      <c r="D508" s="37" t="s">
        <v>101</v>
      </c>
      <c r="E508" s="39" t="s">
        <v>151</v>
      </c>
      <c r="F508" s="40" t="s">
        <v>152</v>
      </c>
      <c r="G508" s="41">
        <v>110.34999999999999</v>
      </c>
      <c r="H508" s="42">
        <v>0</v>
      </c>
      <c r="I508" s="43">
        <f>ROUND(G508*H508,P4)</f>
        <v>0</v>
      </c>
      <c r="J508" s="37"/>
      <c r="O508" s="44">
        <f>I508*0.21</f>
        <v>0</v>
      </c>
      <c r="P508">
        <v>3</v>
      </c>
    </row>
    <row r="509">
      <c r="A509" s="37" t="s">
        <v>96</v>
      </c>
      <c r="B509" s="45"/>
      <c r="C509" s="46"/>
      <c r="D509" s="46"/>
      <c r="E509" s="47" t="s">
        <v>97</v>
      </c>
      <c r="F509" s="46"/>
      <c r="G509" s="46"/>
      <c r="H509" s="46"/>
      <c r="I509" s="46"/>
      <c r="J509" s="48"/>
    </row>
    <row r="510" ht="90">
      <c r="A510" s="37" t="s">
        <v>98</v>
      </c>
      <c r="B510" s="45"/>
      <c r="C510" s="46"/>
      <c r="D510" s="46"/>
      <c r="E510" s="39" t="s">
        <v>153</v>
      </c>
      <c r="F510" s="46"/>
      <c r="G510" s="46"/>
      <c r="H510" s="46"/>
      <c r="I510" s="46"/>
      <c r="J510" s="48"/>
    </row>
    <row r="511">
      <c r="A511" s="37" t="s">
        <v>91</v>
      </c>
      <c r="B511" s="37">
        <v>167</v>
      </c>
      <c r="C511" s="38" t="s">
        <v>154</v>
      </c>
      <c r="D511" s="37" t="s">
        <v>93</v>
      </c>
      <c r="E511" s="39" t="s">
        <v>155</v>
      </c>
      <c r="F511" s="40" t="s">
        <v>152</v>
      </c>
      <c r="G511" s="41">
        <v>138.53999999999999</v>
      </c>
      <c r="H511" s="42">
        <v>0</v>
      </c>
      <c r="I511" s="43">
        <f>ROUND(G511*H511,P4)</f>
        <v>0</v>
      </c>
      <c r="J511" s="37"/>
      <c r="O511" s="44">
        <f>I511*0.21</f>
        <v>0</v>
      </c>
      <c r="P511">
        <v>3</v>
      </c>
    </row>
    <row r="512">
      <c r="A512" s="37" t="s">
        <v>96</v>
      </c>
      <c r="B512" s="45"/>
      <c r="C512" s="46"/>
      <c r="D512" s="46"/>
      <c r="E512" s="47" t="s">
        <v>97</v>
      </c>
      <c r="F512" s="46"/>
      <c r="G512" s="46"/>
      <c r="H512" s="46"/>
      <c r="I512" s="46"/>
      <c r="J512" s="48"/>
    </row>
    <row r="513" ht="90">
      <c r="A513" s="37" t="s">
        <v>98</v>
      </c>
      <c r="B513" s="45"/>
      <c r="C513" s="46"/>
      <c r="D513" s="46"/>
      <c r="E513" s="39" t="s">
        <v>153</v>
      </c>
      <c r="F513" s="46"/>
      <c r="G513" s="46"/>
      <c r="H513" s="46"/>
      <c r="I513" s="46"/>
      <c r="J513" s="48"/>
    </row>
    <row r="514">
      <c r="A514" s="37" t="s">
        <v>91</v>
      </c>
      <c r="B514" s="37">
        <v>168</v>
      </c>
      <c r="C514" s="38" t="s">
        <v>160</v>
      </c>
      <c r="D514" s="37" t="s">
        <v>93</v>
      </c>
      <c r="E514" s="39" t="s">
        <v>161</v>
      </c>
      <c r="F514" s="40" t="s">
        <v>152</v>
      </c>
      <c r="G514" s="41">
        <v>110.34999999999999</v>
      </c>
      <c r="H514" s="42">
        <v>0</v>
      </c>
      <c r="I514" s="43">
        <f>ROUND(G514*H514,P4)</f>
        <v>0</v>
      </c>
      <c r="J514" s="37"/>
      <c r="O514" s="44">
        <f>I514*0.21</f>
        <v>0</v>
      </c>
      <c r="P514">
        <v>3</v>
      </c>
    </row>
    <row r="515">
      <c r="A515" s="37" t="s">
        <v>96</v>
      </c>
      <c r="B515" s="45"/>
      <c r="C515" s="46"/>
      <c r="D515" s="46"/>
      <c r="E515" s="47" t="s">
        <v>97</v>
      </c>
      <c r="F515" s="46"/>
      <c r="G515" s="46"/>
      <c r="H515" s="46"/>
      <c r="I515" s="46"/>
      <c r="J515" s="48"/>
    </row>
    <row r="516" ht="75">
      <c r="A516" s="37" t="s">
        <v>98</v>
      </c>
      <c r="B516" s="45"/>
      <c r="C516" s="46"/>
      <c r="D516" s="46"/>
      <c r="E516" s="39" t="s">
        <v>162</v>
      </c>
      <c r="F516" s="46"/>
      <c r="G516" s="46"/>
      <c r="H516" s="46"/>
      <c r="I516" s="46"/>
      <c r="J516" s="48"/>
    </row>
    <row r="517">
      <c r="A517" s="37" t="s">
        <v>91</v>
      </c>
      <c r="B517" s="37">
        <v>169</v>
      </c>
      <c r="C517" s="38" t="s">
        <v>535</v>
      </c>
      <c r="D517" s="37" t="s">
        <v>93</v>
      </c>
      <c r="E517" s="39" t="s">
        <v>536</v>
      </c>
      <c r="F517" s="40" t="s">
        <v>152</v>
      </c>
      <c r="G517" s="41">
        <v>110.34999999999999</v>
      </c>
      <c r="H517" s="42">
        <v>0</v>
      </c>
      <c r="I517" s="43">
        <f>ROUND(G517*H517,P4)</f>
        <v>0</v>
      </c>
      <c r="J517" s="37"/>
      <c r="O517" s="44">
        <f>I517*0.21</f>
        <v>0</v>
      </c>
      <c r="P517">
        <v>3</v>
      </c>
    </row>
    <row r="518">
      <c r="A518" s="37" t="s">
        <v>96</v>
      </c>
      <c r="B518" s="45"/>
      <c r="C518" s="46"/>
      <c r="D518" s="46"/>
      <c r="E518" s="47" t="s">
        <v>97</v>
      </c>
      <c r="F518" s="46"/>
      <c r="G518" s="46"/>
      <c r="H518" s="46"/>
      <c r="I518" s="46"/>
      <c r="J518" s="48"/>
    </row>
    <row r="519" ht="90">
      <c r="A519" s="37" t="s">
        <v>98</v>
      </c>
      <c r="B519" s="45"/>
      <c r="C519" s="46"/>
      <c r="D519" s="46"/>
      <c r="E519" s="39" t="s">
        <v>537</v>
      </c>
      <c r="F519" s="46"/>
      <c r="G519" s="46"/>
      <c r="H519" s="46"/>
      <c r="I519" s="46"/>
      <c r="J519" s="48"/>
    </row>
    <row r="520">
      <c r="A520" s="37" t="s">
        <v>91</v>
      </c>
      <c r="B520" s="37">
        <v>170</v>
      </c>
      <c r="C520" s="38" t="s">
        <v>163</v>
      </c>
      <c r="D520" s="37" t="s">
        <v>93</v>
      </c>
      <c r="E520" s="39" t="s">
        <v>164</v>
      </c>
      <c r="F520" s="40" t="s">
        <v>152</v>
      </c>
      <c r="G520" s="41">
        <v>138.53999999999999</v>
      </c>
      <c r="H520" s="42">
        <v>0</v>
      </c>
      <c r="I520" s="43">
        <f>ROUND(G520*H520,P4)</f>
        <v>0</v>
      </c>
      <c r="J520" s="37"/>
      <c r="O520" s="44">
        <f>I520*0.21</f>
        <v>0</v>
      </c>
      <c r="P520">
        <v>3</v>
      </c>
    </row>
    <row r="521">
      <c r="A521" s="37" t="s">
        <v>96</v>
      </c>
      <c r="B521" s="45"/>
      <c r="C521" s="46"/>
      <c r="D521" s="46"/>
      <c r="E521" s="47" t="s">
        <v>97</v>
      </c>
      <c r="F521" s="46"/>
      <c r="G521" s="46"/>
      <c r="H521" s="46"/>
      <c r="I521" s="46"/>
      <c r="J521" s="48"/>
    </row>
    <row r="522" ht="75">
      <c r="A522" s="37" t="s">
        <v>98</v>
      </c>
      <c r="B522" s="45"/>
      <c r="C522" s="46"/>
      <c r="D522" s="46"/>
      <c r="E522" s="39" t="s">
        <v>162</v>
      </c>
      <c r="F522" s="46"/>
      <c r="G522" s="46"/>
      <c r="H522" s="46"/>
      <c r="I522" s="46"/>
      <c r="J522" s="48"/>
    </row>
    <row r="523">
      <c r="A523" s="37" t="s">
        <v>91</v>
      </c>
      <c r="B523" s="37">
        <v>171</v>
      </c>
      <c r="C523" s="38" t="s">
        <v>538</v>
      </c>
      <c r="D523" s="37" t="s">
        <v>93</v>
      </c>
      <c r="E523" s="39" t="s">
        <v>539</v>
      </c>
      <c r="F523" s="40" t="s">
        <v>152</v>
      </c>
      <c r="G523" s="41">
        <v>138.53999999999999</v>
      </c>
      <c r="H523" s="42">
        <v>0</v>
      </c>
      <c r="I523" s="43">
        <f>ROUND(G523*H523,P4)</f>
        <v>0</v>
      </c>
      <c r="J523" s="37"/>
      <c r="O523" s="44">
        <f>I523*0.21</f>
        <v>0</v>
      </c>
      <c r="P523">
        <v>3</v>
      </c>
    </row>
    <row r="524">
      <c r="A524" s="37" t="s">
        <v>96</v>
      </c>
      <c r="B524" s="45"/>
      <c r="C524" s="46"/>
      <c r="D524" s="46"/>
      <c r="E524" s="47" t="s">
        <v>97</v>
      </c>
      <c r="F524" s="46"/>
      <c r="G524" s="46"/>
      <c r="H524" s="46"/>
      <c r="I524" s="46"/>
      <c r="J524" s="48"/>
    </row>
    <row r="525" ht="90">
      <c r="A525" s="37" t="s">
        <v>98</v>
      </c>
      <c r="B525" s="45"/>
      <c r="C525" s="46"/>
      <c r="D525" s="46"/>
      <c r="E525" s="39" t="s">
        <v>537</v>
      </c>
      <c r="F525" s="46"/>
      <c r="G525" s="46"/>
      <c r="H525" s="46"/>
      <c r="I525" s="46"/>
      <c r="J525" s="48"/>
    </row>
    <row r="526" ht="30">
      <c r="A526" s="37" t="s">
        <v>91</v>
      </c>
      <c r="B526" s="37">
        <v>172</v>
      </c>
      <c r="C526" s="38" t="s">
        <v>540</v>
      </c>
      <c r="D526" s="37" t="s">
        <v>93</v>
      </c>
      <c r="E526" s="39" t="s">
        <v>541</v>
      </c>
      <c r="F526" s="40" t="s">
        <v>112</v>
      </c>
      <c r="G526" s="41">
        <v>14</v>
      </c>
      <c r="H526" s="42">
        <v>0</v>
      </c>
      <c r="I526" s="43">
        <f>ROUND(G526*H526,P4)</f>
        <v>0</v>
      </c>
      <c r="J526" s="37"/>
      <c r="O526" s="44">
        <f>I526*0.21</f>
        <v>0</v>
      </c>
      <c r="P526">
        <v>3</v>
      </c>
    </row>
    <row r="527">
      <c r="A527" s="37" t="s">
        <v>96</v>
      </c>
      <c r="B527" s="45"/>
      <c r="C527" s="46"/>
      <c r="D527" s="46"/>
      <c r="E527" s="47" t="s">
        <v>97</v>
      </c>
      <c r="F527" s="46"/>
      <c r="G527" s="46"/>
      <c r="H527" s="46"/>
      <c r="I527" s="46"/>
      <c r="J527" s="48"/>
    </row>
    <row r="528" ht="90">
      <c r="A528" s="37" t="s">
        <v>98</v>
      </c>
      <c r="B528" s="45"/>
      <c r="C528" s="46"/>
      <c r="D528" s="46"/>
      <c r="E528" s="39" t="s">
        <v>542</v>
      </c>
      <c r="F528" s="46"/>
      <c r="G528" s="46"/>
      <c r="H528" s="46"/>
      <c r="I528" s="46"/>
      <c r="J528" s="48"/>
    </row>
    <row r="529" ht="30">
      <c r="A529" s="37" t="s">
        <v>91</v>
      </c>
      <c r="B529" s="37">
        <v>173</v>
      </c>
      <c r="C529" s="38" t="s">
        <v>543</v>
      </c>
      <c r="D529" s="37" t="s">
        <v>93</v>
      </c>
      <c r="E529" s="39" t="s">
        <v>544</v>
      </c>
      <c r="F529" s="40" t="s">
        <v>112</v>
      </c>
      <c r="G529" s="41">
        <v>3</v>
      </c>
      <c r="H529" s="42">
        <v>0</v>
      </c>
      <c r="I529" s="43">
        <f>ROUND(G529*H529,P4)</f>
        <v>0</v>
      </c>
      <c r="J529" s="37"/>
      <c r="O529" s="44">
        <f>I529*0.21</f>
        <v>0</v>
      </c>
      <c r="P529">
        <v>3</v>
      </c>
    </row>
    <row r="530">
      <c r="A530" s="37" t="s">
        <v>96</v>
      </c>
      <c r="B530" s="45"/>
      <c r="C530" s="46"/>
      <c r="D530" s="46"/>
      <c r="E530" s="47" t="s">
        <v>97</v>
      </c>
      <c r="F530" s="46"/>
      <c r="G530" s="46"/>
      <c r="H530" s="46"/>
      <c r="I530" s="46"/>
      <c r="J530" s="48"/>
    </row>
    <row r="531" ht="90">
      <c r="A531" s="37" t="s">
        <v>98</v>
      </c>
      <c r="B531" s="45"/>
      <c r="C531" s="46"/>
      <c r="D531" s="46"/>
      <c r="E531" s="39" t="s">
        <v>171</v>
      </c>
      <c r="F531" s="46"/>
      <c r="G531" s="46"/>
      <c r="H531" s="46"/>
      <c r="I531" s="46"/>
      <c r="J531" s="48"/>
    </row>
    <row r="532">
      <c r="A532" s="37" t="s">
        <v>91</v>
      </c>
      <c r="B532" s="37">
        <v>174</v>
      </c>
      <c r="C532" s="38" t="s">
        <v>545</v>
      </c>
      <c r="D532" s="37" t="s">
        <v>93</v>
      </c>
      <c r="E532" s="39" t="s">
        <v>546</v>
      </c>
      <c r="F532" s="40" t="s">
        <v>112</v>
      </c>
      <c r="G532" s="41">
        <v>2</v>
      </c>
      <c r="H532" s="42">
        <v>0</v>
      </c>
      <c r="I532" s="43">
        <f>ROUND(G532*H532,P4)</f>
        <v>0</v>
      </c>
      <c r="J532" s="37"/>
      <c r="O532" s="44">
        <f>I532*0.21</f>
        <v>0</v>
      </c>
      <c r="P532">
        <v>3</v>
      </c>
    </row>
    <row r="533">
      <c r="A533" s="37" t="s">
        <v>96</v>
      </c>
      <c r="B533" s="45"/>
      <c r="C533" s="46"/>
      <c r="D533" s="46"/>
      <c r="E533" s="47" t="s">
        <v>97</v>
      </c>
      <c r="F533" s="46"/>
      <c r="G533" s="46"/>
      <c r="H533" s="46"/>
      <c r="I533" s="46"/>
      <c r="J533" s="48"/>
    </row>
    <row r="534" ht="90">
      <c r="A534" s="37" t="s">
        <v>98</v>
      </c>
      <c r="B534" s="45"/>
      <c r="C534" s="46"/>
      <c r="D534" s="46"/>
      <c r="E534" s="39" t="s">
        <v>547</v>
      </c>
      <c r="F534" s="46"/>
      <c r="G534" s="46"/>
      <c r="H534" s="46"/>
      <c r="I534" s="46"/>
      <c r="J534" s="48"/>
    </row>
    <row r="535" ht="30">
      <c r="A535" s="37" t="s">
        <v>91</v>
      </c>
      <c r="B535" s="37">
        <v>175</v>
      </c>
      <c r="C535" s="38" t="s">
        <v>253</v>
      </c>
      <c r="D535" s="37" t="s">
        <v>101</v>
      </c>
      <c r="E535" s="39" t="s">
        <v>254</v>
      </c>
      <c r="F535" s="40" t="s">
        <v>112</v>
      </c>
      <c r="G535" s="41">
        <v>2</v>
      </c>
      <c r="H535" s="42">
        <v>0</v>
      </c>
      <c r="I535" s="43">
        <f>ROUND(G535*H535,P4)</f>
        <v>0</v>
      </c>
      <c r="J535" s="37"/>
      <c r="O535" s="44">
        <f>I535*0.21</f>
        <v>0</v>
      </c>
      <c r="P535">
        <v>3</v>
      </c>
    </row>
    <row r="536">
      <c r="A536" s="37" t="s">
        <v>96</v>
      </c>
      <c r="B536" s="45"/>
      <c r="C536" s="46"/>
      <c r="D536" s="46"/>
      <c r="E536" s="47" t="s">
        <v>97</v>
      </c>
      <c r="F536" s="46"/>
      <c r="G536" s="46"/>
      <c r="H536" s="46"/>
      <c r="I536" s="46"/>
      <c r="J536" s="48"/>
    </row>
    <row r="537" ht="105">
      <c r="A537" s="37" t="s">
        <v>98</v>
      </c>
      <c r="B537" s="45"/>
      <c r="C537" s="46"/>
      <c r="D537" s="46"/>
      <c r="E537" s="39" t="s">
        <v>255</v>
      </c>
      <c r="F537" s="46"/>
      <c r="G537" s="46"/>
      <c r="H537" s="46"/>
      <c r="I537" s="46"/>
      <c r="J537" s="48"/>
    </row>
    <row r="538">
      <c r="A538" s="37" t="s">
        <v>91</v>
      </c>
      <c r="B538" s="37">
        <v>176</v>
      </c>
      <c r="C538" s="38" t="s">
        <v>295</v>
      </c>
      <c r="D538" s="37" t="s">
        <v>93</v>
      </c>
      <c r="E538" s="39" t="s">
        <v>296</v>
      </c>
      <c r="F538" s="40" t="s">
        <v>112</v>
      </c>
      <c r="G538" s="41">
        <v>3</v>
      </c>
      <c r="H538" s="42">
        <v>0</v>
      </c>
      <c r="I538" s="43">
        <f>ROUND(G538*H538,P4)</f>
        <v>0</v>
      </c>
      <c r="J538" s="37"/>
      <c r="O538" s="44">
        <f>I538*0.21</f>
        <v>0</v>
      </c>
      <c r="P538">
        <v>3</v>
      </c>
    </row>
    <row r="539">
      <c r="A539" s="37" t="s">
        <v>96</v>
      </c>
      <c r="B539" s="45"/>
      <c r="C539" s="46"/>
      <c r="D539" s="46"/>
      <c r="E539" s="47" t="s">
        <v>97</v>
      </c>
      <c r="F539" s="46"/>
      <c r="G539" s="46"/>
      <c r="H539" s="46"/>
      <c r="I539" s="46"/>
      <c r="J539" s="48"/>
    </row>
    <row r="540" ht="90">
      <c r="A540" s="37" t="s">
        <v>98</v>
      </c>
      <c r="B540" s="45"/>
      <c r="C540" s="46"/>
      <c r="D540" s="46"/>
      <c r="E540" s="39" t="s">
        <v>297</v>
      </c>
      <c r="F540" s="46"/>
      <c r="G540" s="46"/>
      <c r="H540" s="46"/>
      <c r="I540" s="46"/>
      <c r="J540" s="48"/>
    </row>
    <row r="541">
      <c r="A541" s="37" t="s">
        <v>91</v>
      </c>
      <c r="B541" s="37">
        <v>177</v>
      </c>
      <c r="C541" s="38" t="s">
        <v>298</v>
      </c>
      <c r="D541" s="37" t="s">
        <v>93</v>
      </c>
      <c r="E541" s="39" t="s">
        <v>299</v>
      </c>
      <c r="F541" s="40" t="s">
        <v>112</v>
      </c>
      <c r="G541" s="41">
        <v>3</v>
      </c>
      <c r="H541" s="42">
        <v>0</v>
      </c>
      <c r="I541" s="43">
        <f>ROUND(G541*H541,P4)</f>
        <v>0</v>
      </c>
      <c r="J541" s="37"/>
      <c r="O541" s="44">
        <f>I541*0.21</f>
        <v>0</v>
      </c>
      <c r="P541">
        <v>3</v>
      </c>
    </row>
    <row r="542">
      <c r="A542" s="37" t="s">
        <v>96</v>
      </c>
      <c r="B542" s="45"/>
      <c r="C542" s="46"/>
      <c r="D542" s="46"/>
      <c r="E542" s="47" t="s">
        <v>97</v>
      </c>
      <c r="F542" s="46"/>
      <c r="G542" s="46"/>
      <c r="H542" s="46"/>
      <c r="I542" s="46"/>
      <c r="J542" s="48"/>
    </row>
    <row r="543" ht="90">
      <c r="A543" s="37" t="s">
        <v>98</v>
      </c>
      <c r="B543" s="45"/>
      <c r="C543" s="46"/>
      <c r="D543" s="46"/>
      <c r="E543" s="39" t="s">
        <v>300</v>
      </c>
      <c r="F543" s="46"/>
      <c r="G543" s="46"/>
      <c r="H543" s="46"/>
      <c r="I543" s="46"/>
      <c r="J543" s="48"/>
    </row>
    <row r="544">
      <c r="A544" s="37" t="s">
        <v>91</v>
      </c>
      <c r="B544" s="37">
        <v>178</v>
      </c>
      <c r="C544" s="38" t="s">
        <v>312</v>
      </c>
      <c r="D544" s="37" t="s">
        <v>101</v>
      </c>
      <c r="E544" s="39" t="s">
        <v>313</v>
      </c>
      <c r="F544" s="40" t="s">
        <v>112</v>
      </c>
      <c r="G544" s="41">
        <v>3</v>
      </c>
      <c r="H544" s="42">
        <v>0</v>
      </c>
      <c r="I544" s="43">
        <f>ROUND(G544*H544,P4)</f>
        <v>0</v>
      </c>
      <c r="J544" s="37"/>
      <c r="O544" s="44">
        <f>I544*0.21</f>
        <v>0</v>
      </c>
      <c r="P544">
        <v>3</v>
      </c>
    </row>
    <row r="545">
      <c r="A545" s="37" t="s">
        <v>96</v>
      </c>
      <c r="B545" s="45"/>
      <c r="C545" s="46"/>
      <c r="D545" s="46"/>
      <c r="E545" s="47" t="s">
        <v>97</v>
      </c>
      <c r="F545" s="46"/>
      <c r="G545" s="46"/>
      <c r="H545" s="46"/>
      <c r="I545" s="46"/>
      <c r="J545" s="48"/>
    </row>
    <row r="546" ht="75">
      <c r="A546" s="37" t="s">
        <v>98</v>
      </c>
      <c r="B546" s="45"/>
      <c r="C546" s="46"/>
      <c r="D546" s="46"/>
      <c r="E546" s="39" t="s">
        <v>314</v>
      </c>
      <c r="F546" s="46"/>
      <c r="G546" s="46"/>
      <c r="H546" s="46"/>
      <c r="I546" s="46"/>
      <c r="J546" s="48"/>
    </row>
    <row r="547">
      <c r="A547" s="37" t="s">
        <v>91</v>
      </c>
      <c r="B547" s="37">
        <v>179</v>
      </c>
      <c r="C547" s="38" t="s">
        <v>324</v>
      </c>
      <c r="D547" s="37" t="s">
        <v>101</v>
      </c>
      <c r="E547" s="39" t="s">
        <v>325</v>
      </c>
      <c r="F547" s="40" t="s">
        <v>112</v>
      </c>
      <c r="G547" s="41">
        <v>1</v>
      </c>
      <c r="H547" s="42">
        <v>0</v>
      </c>
      <c r="I547" s="43">
        <f>ROUND(G547*H547,P4)</f>
        <v>0</v>
      </c>
      <c r="J547" s="37"/>
      <c r="O547" s="44">
        <f>I547*0.21</f>
        <v>0</v>
      </c>
      <c r="P547">
        <v>3</v>
      </c>
    </row>
    <row r="548">
      <c r="A548" s="37" t="s">
        <v>96</v>
      </c>
      <c r="B548" s="45"/>
      <c r="C548" s="46"/>
      <c r="D548" s="46"/>
      <c r="E548" s="47" t="s">
        <v>97</v>
      </c>
      <c r="F548" s="46"/>
      <c r="G548" s="46"/>
      <c r="H548" s="46"/>
      <c r="I548" s="46"/>
      <c r="J548" s="48"/>
    </row>
    <row r="549" ht="75">
      <c r="A549" s="37" t="s">
        <v>98</v>
      </c>
      <c r="B549" s="45"/>
      <c r="C549" s="46"/>
      <c r="D549" s="46"/>
      <c r="E549" s="39" t="s">
        <v>317</v>
      </c>
      <c r="F549" s="46"/>
      <c r="G549" s="46"/>
      <c r="H549" s="46"/>
      <c r="I549" s="46"/>
      <c r="J549" s="48"/>
    </row>
    <row r="550">
      <c r="A550" s="37" t="s">
        <v>91</v>
      </c>
      <c r="B550" s="37">
        <v>180</v>
      </c>
      <c r="C550" s="38" t="s">
        <v>326</v>
      </c>
      <c r="D550" s="37" t="s">
        <v>101</v>
      </c>
      <c r="E550" s="39" t="s">
        <v>327</v>
      </c>
      <c r="F550" s="40" t="s">
        <v>112</v>
      </c>
      <c r="G550" s="41">
        <v>2</v>
      </c>
      <c r="H550" s="42">
        <v>0</v>
      </c>
      <c r="I550" s="43">
        <f>ROUND(G550*H550,P4)</f>
        <v>0</v>
      </c>
      <c r="J550" s="37"/>
      <c r="O550" s="44">
        <f>I550*0.21</f>
        <v>0</v>
      </c>
      <c r="P550">
        <v>3</v>
      </c>
    </row>
    <row r="551">
      <c r="A551" s="37" t="s">
        <v>96</v>
      </c>
      <c r="B551" s="45"/>
      <c r="C551" s="46"/>
      <c r="D551" s="46"/>
      <c r="E551" s="47" t="s">
        <v>97</v>
      </c>
      <c r="F551" s="46"/>
      <c r="G551" s="46"/>
      <c r="H551" s="46"/>
      <c r="I551" s="46"/>
      <c r="J551" s="48"/>
    </row>
    <row r="552" ht="90">
      <c r="A552" s="37" t="s">
        <v>98</v>
      </c>
      <c r="B552" s="45"/>
      <c r="C552" s="46"/>
      <c r="D552" s="46"/>
      <c r="E552" s="39" t="s">
        <v>328</v>
      </c>
      <c r="F552" s="46"/>
      <c r="G552" s="46"/>
      <c r="H552" s="46"/>
      <c r="I552" s="46"/>
      <c r="J552" s="48"/>
    </row>
    <row r="553">
      <c r="A553" s="37" t="s">
        <v>91</v>
      </c>
      <c r="B553" s="37">
        <v>181</v>
      </c>
      <c r="C553" s="38" t="s">
        <v>329</v>
      </c>
      <c r="D553" s="37" t="s">
        <v>93</v>
      </c>
      <c r="E553" s="39" t="s">
        <v>330</v>
      </c>
      <c r="F553" s="40" t="s">
        <v>112</v>
      </c>
      <c r="G553" s="41">
        <v>2</v>
      </c>
      <c r="H553" s="42">
        <v>0</v>
      </c>
      <c r="I553" s="43">
        <f>ROUND(G553*H553,P4)</f>
        <v>0</v>
      </c>
      <c r="J553" s="37"/>
      <c r="O553" s="44">
        <f>I553*0.21</f>
        <v>0</v>
      </c>
      <c r="P553">
        <v>3</v>
      </c>
    </row>
    <row r="554">
      <c r="A554" s="37" t="s">
        <v>96</v>
      </c>
      <c r="B554" s="45"/>
      <c r="C554" s="46"/>
      <c r="D554" s="46"/>
      <c r="E554" s="47" t="s">
        <v>97</v>
      </c>
      <c r="F554" s="46"/>
      <c r="G554" s="46"/>
      <c r="H554" s="46"/>
      <c r="I554" s="46"/>
      <c r="J554" s="48"/>
    </row>
    <row r="555" ht="90">
      <c r="A555" s="37" t="s">
        <v>98</v>
      </c>
      <c r="B555" s="45"/>
      <c r="C555" s="46"/>
      <c r="D555" s="46"/>
      <c r="E555" s="39" t="s">
        <v>331</v>
      </c>
      <c r="F555" s="46"/>
      <c r="G555" s="46"/>
      <c r="H555" s="46"/>
      <c r="I555" s="46"/>
      <c r="J555" s="48"/>
    </row>
    <row r="556" ht="30">
      <c r="A556" s="37" t="s">
        <v>91</v>
      </c>
      <c r="B556" s="37">
        <v>182</v>
      </c>
      <c r="C556" s="38" t="s">
        <v>548</v>
      </c>
      <c r="D556" s="37" t="s">
        <v>93</v>
      </c>
      <c r="E556" s="39" t="s">
        <v>549</v>
      </c>
      <c r="F556" s="40" t="s">
        <v>112</v>
      </c>
      <c r="G556" s="41">
        <v>16</v>
      </c>
      <c r="H556" s="42">
        <v>0</v>
      </c>
      <c r="I556" s="43">
        <f>ROUND(G556*H556,P4)</f>
        <v>0</v>
      </c>
      <c r="J556" s="37"/>
      <c r="O556" s="44">
        <f>I556*0.21</f>
        <v>0</v>
      </c>
      <c r="P556">
        <v>3</v>
      </c>
    </row>
    <row r="557">
      <c r="A557" s="37" t="s">
        <v>96</v>
      </c>
      <c r="B557" s="45"/>
      <c r="C557" s="46"/>
      <c r="D557" s="46"/>
      <c r="E557" s="47" t="s">
        <v>97</v>
      </c>
      <c r="F557" s="46"/>
      <c r="G557" s="46"/>
      <c r="H557" s="46"/>
      <c r="I557" s="46"/>
      <c r="J557" s="48"/>
    </row>
    <row r="558" ht="90">
      <c r="A558" s="37" t="s">
        <v>98</v>
      </c>
      <c r="B558" s="45"/>
      <c r="C558" s="46"/>
      <c r="D558" s="46"/>
      <c r="E558" s="39" t="s">
        <v>550</v>
      </c>
      <c r="F558" s="46"/>
      <c r="G558" s="46"/>
      <c r="H558" s="46"/>
      <c r="I558" s="46"/>
      <c r="J558" s="48"/>
    </row>
    <row r="559" ht="30">
      <c r="A559" s="37" t="s">
        <v>91</v>
      </c>
      <c r="B559" s="37">
        <v>183</v>
      </c>
      <c r="C559" s="38" t="s">
        <v>551</v>
      </c>
      <c r="D559" s="37" t="s">
        <v>93</v>
      </c>
      <c r="E559" s="39" t="s">
        <v>552</v>
      </c>
      <c r="F559" s="40" t="s">
        <v>112</v>
      </c>
      <c r="G559" s="41">
        <v>44</v>
      </c>
      <c r="H559" s="42">
        <v>0</v>
      </c>
      <c r="I559" s="43">
        <f>ROUND(G559*H559,P4)</f>
        <v>0</v>
      </c>
      <c r="J559" s="37"/>
      <c r="O559" s="44">
        <f>I559*0.21</f>
        <v>0</v>
      </c>
      <c r="P559">
        <v>3</v>
      </c>
    </row>
    <row r="560">
      <c r="A560" s="37" t="s">
        <v>96</v>
      </c>
      <c r="B560" s="45"/>
      <c r="C560" s="46"/>
      <c r="D560" s="46"/>
      <c r="E560" s="47" t="s">
        <v>97</v>
      </c>
      <c r="F560" s="46"/>
      <c r="G560" s="46"/>
      <c r="H560" s="46"/>
      <c r="I560" s="46"/>
      <c r="J560" s="48"/>
    </row>
    <row r="561" ht="90">
      <c r="A561" s="37" t="s">
        <v>98</v>
      </c>
      <c r="B561" s="45"/>
      <c r="C561" s="46"/>
      <c r="D561" s="46"/>
      <c r="E561" s="39" t="s">
        <v>553</v>
      </c>
      <c r="F561" s="46"/>
      <c r="G561" s="46"/>
      <c r="H561" s="46"/>
      <c r="I561" s="46"/>
      <c r="J561" s="48"/>
    </row>
    <row r="562" ht="30">
      <c r="A562" s="37" t="s">
        <v>91</v>
      </c>
      <c r="B562" s="37">
        <v>184</v>
      </c>
      <c r="C562" s="38" t="s">
        <v>344</v>
      </c>
      <c r="D562" s="37" t="s">
        <v>93</v>
      </c>
      <c r="E562" s="39" t="s">
        <v>345</v>
      </c>
      <c r="F562" s="40" t="s">
        <v>112</v>
      </c>
      <c r="G562" s="41">
        <v>44</v>
      </c>
      <c r="H562" s="42">
        <v>0</v>
      </c>
      <c r="I562" s="43">
        <f>ROUND(G562*H562,P4)</f>
        <v>0</v>
      </c>
      <c r="J562" s="37"/>
      <c r="O562" s="44">
        <f>I562*0.21</f>
        <v>0</v>
      </c>
      <c r="P562">
        <v>3</v>
      </c>
    </row>
    <row r="563">
      <c r="A563" s="37" t="s">
        <v>96</v>
      </c>
      <c r="B563" s="45"/>
      <c r="C563" s="46"/>
      <c r="D563" s="46"/>
      <c r="E563" s="47" t="s">
        <v>97</v>
      </c>
      <c r="F563" s="46"/>
      <c r="G563" s="46"/>
      <c r="H563" s="46"/>
      <c r="I563" s="46"/>
      <c r="J563" s="48"/>
    </row>
    <row r="564" ht="90">
      <c r="A564" s="37" t="s">
        <v>98</v>
      </c>
      <c r="B564" s="45"/>
      <c r="C564" s="46"/>
      <c r="D564" s="46"/>
      <c r="E564" s="39" t="s">
        <v>346</v>
      </c>
      <c r="F564" s="46"/>
      <c r="G564" s="46"/>
      <c r="H564" s="46"/>
      <c r="I564" s="46"/>
      <c r="J564" s="48"/>
    </row>
    <row r="565">
      <c r="A565" s="37" t="s">
        <v>91</v>
      </c>
      <c r="B565" s="37">
        <v>185</v>
      </c>
      <c r="C565" s="38" t="s">
        <v>353</v>
      </c>
      <c r="D565" s="37" t="s">
        <v>101</v>
      </c>
      <c r="E565" s="39" t="s">
        <v>354</v>
      </c>
      <c r="F565" s="40" t="s">
        <v>112</v>
      </c>
      <c r="G565" s="41">
        <v>8</v>
      </c>
      <c r="H565" s="42">
        <v>0</v>
      </c>
      <c r="I565" s="43">
        <f>ROUND(G565*H565,P4)</f>
        <v>0</v>
      </c>
      <c r="J565" s="37"/>
      <c r="O565" s="44">
        <f>I565*0.21</f>
        <v>0</v>
      </c>
      <c r="P565">
        <v>3</v>
      </c>
    </row>
    <row r="566">
      <c r="A566" s="37" t="s">
        <v>96</v>
      </c>
      <c r="B566" s="45"/>
      <c r="C566" s="46"/>
      <c r="D566" s="46"/>
      <c r="E566" s="47" t="s">
        <v>97</v>
      </c>
      <c r="F566" s="46"/>
      <c r="G566" s="46"/>
      <c r="H566" s="46"/>
      <c r="I566" s="46"/>
      <c r="J566" s="48"/>
    </row>
    <row r="567" ht="90">
      <c r="A567" s="37" t="s">
        <v>98</v>
      </c>
      <c r="B567" s="45"/>
      <c r="C567" s="46"/>
      <c r="D567" s="46"/>
      <c r="E567" s="39" t="s">
        <v>355</v>
      </c>
      <c r="F567" s="46"/>
      <c r="G567" s="46"/>
      <c r="H567" s="46"/>
      <c r="I567" s="46"/>
      <c r="J567" s="48"/>
    </row>
    <row r="568">
      <c r="A568" s="37" t="s">
        <v>91</v>
      </c>
      <c r="B568" s="37">
        <v>186</v>
      </c>
      <c r="C568" s="38" t="s">
        <v>356</v>
      </c>
      <c r="D568" s="37" t="s">
        <v>101</v>
      </c>
      <c r="E568" s="39" t="s">
        <v>357</v>
      </c>
      <c r="F568" s="40" t="s">
        <v>112</v>
      </c>
      <c r="G568" s="41">
        <v>8</v>
      </c>
      <c r="H568" s="42">
        <v>0</v>
      </c>
      <c r="I568" s="43">
        <f>ROUND(G568*H568,P4)</f>
        <v>0</v>
      </c>
      <c r="J568" s="37"/>
      <c r="O568" s="44">
        <f>I568*0.21</f>
        <v>0</v>
      </c>
      <c r="P568">
        <v>3</v>
      </c>
    </row>
    <row r="569">
      <c r="A569" s="37" t="s">
        <v>96</v>
      </c>
      <c r="B569" s="45"/>
      <c r="C569" s="46"/>
      <c r="D569" s="46"/>
      <c r="E569" s="47" t="s">
        <v>97</v>
      </c>
      <c r="F569" s="46"/>
      <c r="G569" s="46"/>
      <c r="H569" s="46"/>
      <c r="I569" s="46"/>
      <c r="J569" s="48"/>
    </row>
    <row r="570" ht="90">
      <c r="A570" s="37" t="s">
        <v>98</v>
      </c>
      <c r="B570" s="45"/>
      <c r="C570" s="46"/>
      <c r="D570" s="46"/>
      <c r="E570" s="39" t="s">
        <v>358</v>
      </c>
      <c r="F570" s="46"/>
      <c r="G570" s="46"/>
      <c r="H570" s="46"/>
      <c r="I570" s="46"/>
      <c r="J570" s="48"/>
    </row>
    <row r="571">
      <c r="A571" s="37" t="s">
        <v>91</v>
      </c>
      <c r="B571" s="37">
        <v>187</v>
      </c>
      <c r="C571" s="38" t="s">
        <v>359</v>
      </c>
      <c r="D571" s="37" t="s">
        <v>93</v>
      </c>
      <c r="E571" s="39" t="s">
        <v>360</v>
      </c>
      <c r="F571" s="40" t="s">
        <v>112</v>
      </c>
      <c r="G571" s="41">
        <v>8</v>
      </c>
      <c r="H571" s="42">
        <v>0</v>
      </c>
      <c r="I571" s="43">
        <f>ROUND(G571*H571,P4)</f>
        <v>0</v>
      </c>
      <c r="J571" s="37"/>
      <c r="O571" s="44">
        <f>I571*0.21</f>
        <v>0</v>
      </c>
      <c r="P571">
        <v>3</v>
      </c>
    </row>
    <row r="572">
      <c r="A572" s="37" t="s">
        <v>96</v>
      </c>
      <c r="B572" s="45"/>
      <c r="C572" s="46"/>
      <c r="D572" s="46"/>
      <c r="E572" s="47" t="s">
        <v>97</v>
      </c>
      <c r="F572" s="46"/>
      <c r="G572" s="46"/>
      <c r="H572" s="46"/>
      <c r="I572" s="46"/>
      <c r="J572" s="48"/>
    </row>
    <row r="573" ht="75">
      <c r="A573" s="37" t="s">
        <v>98</v>
      </c>
      <c r="B573" s="45"/>
      <c r="C573" s="46"/>
      <c r="D573" s="46"/>
      <c r="E573" s="39" t="s">
        <v>361</v>
      </c>
      <c r="F573" s="46"/>
      <c r="G573" s="46"/>
      <c r="H573" s="46"/>
      <c r="I573" s="46"/>
      <c r="J573" s="48"/>
    </row>
    <row r="574">
      <c r="A574" s="37" t="s">
        <v>91</v>
      </c>
      <c r="B574" s="37">
        <v>188</v>
      </c>
      <c r="C574" s="38" t="s">
        <v>371</v>
      </c>
      <c r="D574" s="37" t="s">
        <v>101</v>
      </c>
      <c r="E574" s="39" t="s">
        <v>372</v>
      </c>
      <c r="F574" s="40" t="s">
        <v>112</v>
      </c>
      <c r="G574" s="41">
        <v>4</v>
      </c>
      <c r="H574" s="42">
        <v>0</v>
      </c>
      <c r="I574" s="43">
        <f>ROUND(G574*H574,P4)</f>
        <v>0</v>
      </c>
      <c r="J574" s="37"/>
      <c r="O574" s="44">
        <f>I574*0.21</f>
        <v>0</v>
      </c>
      <c r="P574">
        <v>3</v>
      </c>
    </row>
    <row r="575">
      <c r="A575" s="37" t="s">
        <v>96</v>
      </c>
      <c r="B575" s="45"/>
      <c r="C575" s="46"/>
      <c r="D575" s="46"/>
      <c r="E575" s="47" t="s">
        <v>97</v>
      </c>
      <c r="F575" s="46"/>
      <c r="G575" s="46"/>
      <c r="H575" s="46"/>
      <c r="I575" s="46"/>
      <c r="J575" s="48"/>
    </row>
    <row r="576" ht="90">
      <c r="A576" s="37" t="s">
        <v>98</v>
      </c>
      <c r="B576" s="45"/>
      <c r="C576" s="46"/>
      <c r="D576" s="46"/>
      <c r="E576" s="39" t="s">
        <v>373</v>
      </c>
      <c r="F576" s="46"/>
      <c r="G576" s="46"/>
      <c r="H576" s="46"/>
      <c r="I576" s="46"/>
      <c r="J576" s="48"/>
    </row>
    <row r="577">
      <c r="A577" s="37" t="s">
        <v>91</v>
      </c>
      <c r="B577" s="37">
        <v>189</v>
      </c>
      <c r="C577" s="38" t="s">
        <v>374</v>
      </c>
      <c r="D577" s="37" t="s">
        <v>101</v>
      </c>
      <c r="E577" s="39" t="s">
        <v>375</v>
      </c>
      <c r="F577" s="40" t="s">
        <v>112</v>
      </c>
      <c r="G577" s="41">
        <v>6</v>
      </c>
      <c r="H577" s="42">
        <v>0</v>
      </c>
      <c r="I577" s="43">
        <f>ROUND(G577*H577,P4)</f>
        <v>0</v>
      </c>
      <c r="J577" s="37"/>
      <c r="O577" s="44">
        <f>I577*0.21</f>
        <v>0</v>
      </c>
      <c r="P577">
        <v>3</v>
      </c>
    </row>
    <row r="578">
      <c r="A578" s="37" t="s">
        <v>96</v>
      </c>
      <c r="B578" s="45"/>
      <c r="C578" s="46"/>
      <c r="D578" s="46"/>
      <c r="E578" s="47" t="s">
        <v>97</v>
      </c>
      <c r="F578" s="46"/>
      <c r="G578" s="46"/>
      <c r="H578" s="46"/>
      <c r="I578" s="46"/>
      <c r="J578" s="48"/>
    </row>
    <row r="579" ht="90">
      <c r="A579" s="37" t="s">
        <v>98</v>
      </c>
      <c r="B579" s="45"/>
      <c r="C579" s="46"/>
      <c r="D579" s="46"/>
      <c r="E579" s="39" t="s">
        <v>376</v>
      </c>
      <c r="F579" s="46"/>
      <c r="G579" s="46"/>
      <c r="H579" s="46"/>
      <c r="I579" s="46"/>
      <c r="J579" s="48"/>
    </row>
    <row r="580">
      <c r="A580" s="37" t="s">
        <v>91</v>
      </c>
      <c r="B580" s="37">
        <v>190</v>
      </c>
      <c r="C580" s="38" t="s">
        <v>377</v>
      </c>
      <c r="D580" s="37" t="s">
        <v>93</v>
      </c>
      <c r="E580" s="39" t="s">
        <v>378</v>
      </c>
      <c r="F580" s="40" t="s">
        <v>112</v>
      </c>
      <c r="G580" s="41">
        <v>6</v>
      </c>
      <c r="H580" s="42">
        <v>0</v>
      </c>
      <c r="I580" s="43">
        <f>ROUND(G580*H580,P4)</f>
        <v>0</v>
      </c>
      <c r="J580" s="37"/>
      <c r="O580" s="44">
        <f>I580*0.21</f>
        <v>0</v>
      </c>
      <c r="P580">
        <v>3</v>
      </c>
    </row>
    <row r="581">
      <c r="A581" s="37" t="s">
        <v>96</v>
      </c>
      <c r="B581" s="45"/>
      <c r="C581" s="46"/>
      <c r="D581" s="46"/>
      <c r="E581" s="47" t="s">
        <v>97</v>
      </c>
      <c r="F581" s="46"/>
      <c r="G581" s="46"/>
      <c r="H581" s="46"/>
      <c r="I581" s="46"/>
      <c r="J581" s="48"/>
    </row>
    <row r="582" ht="75">
      <c r="A582" s="37" t="s">
        <v>98</v>
      </c>
      <c r="B582" s="45"/>
      <c r="C582" s="46"/>
      <c r="D582" s="46"/>
      <c r="E582" s="39" t="s">
        <v>379</v>
      </c>
      <c r="F582" s="46"/>
      <c r="G582" s="46"/>
      <c r="H582" s="46"/>
      <c r="I582" s="46"/>
      <c r="J582" s="48"/>
    </row>
    <row r="583">
      <c r="A583" s="37" t="s">
        <v>91</v>
      </c>
      <c r="B583" s="37">
        <v>191</v>
      </c>
      <c r="C583" s="38" t="s">
        <v>388</v>
      </c>
      <c r="D583" s="37" t="s">
        <v>101</v>
      </c>
      <c r="E583" s="39" t="s">
        <v>389</v>
      </c>
      <c r="F583" s="40" t="s">
        <v>112</v>
      </c>
      <c r="G583" s="41">
        <v>1</v>
      </c>
      <c r="H583" s="42">
        <v>0</v>
      </c>
      <c r="I583" s="43">
        <f>ROUND(G583*H583,P4)</f>
        <v>0</v>
      </c>
      <c r="J583" s="37"/>
      <c r="O583" s="44">
        <f>I583*0.21</f>
        <v>0</v>
      </c>
      <c r="P583">
        <v>3</v>
      </c>
    </row>
    <row r="584">
      <c r="A584" s="37" t="s">
        <v>96</v>
      </c>
      <c r="B584" s="45"/>
      <c r="C584" s="46"/>
      <c r="D584" s="46"/>
      <c r="E584" s="47" t="s">
        <v>97</v>
      </c>
      <c r="F584" s="46"/>
      <c r="G584" s="46"/>
      <c r="H584" s="46"/>
      <c r="I584" s="46"/>
      <c r="J584" s="48"/>
    </row>
    <row r="585" ht="90">
      <c r="A585" s="37" t="s">
        <v>98</v>
      </c>
      <c r="B585" s="45"/>
      <c r="C585" s="46"/>
      <c r="D585" s="46"/>
      <c r="E585" s="39" t="s">
        <v>390</v>
      </c>
      <c r="F585" s="46"/>
      <c r="G585" s="46"/>
      <c r="H585" s="46"/>
      <c r="I585" s="46"/>
      <c r="J585" s="48"/>
    </row>
    <row r="586">
      <c r="A586" s="37" t="s">
        <v>91</v>
      </c>
      <c r="B586" s="37">
        <v>192</v>
      </c>
      <c r="C586" s="38" t="s">
        <v>391</v>
      </c>
      <c r="D586" s="37" t="s">
        <v>101</v>
      </c>
      <c r="E586" s="39" t="s">
        <v>392</v>
      </c>
      <c r="F586" s="40" t="s">
        <v>112</v>
      </c>
      <c r="G586" s="41">
        <v>5</v>
      </c>
      <c r="H586" s="42">
        <v>0</v>
      </c>
      <c r="I586" s="43">
        <f>ROUND(G586*H586,P4)</f>
        <v>0</v>
      </c>
      <c r="J586" s="37"/>
      <c r="O586" s="44">
        <f>I586*0.21</f>
        <v>0</v>
      </c>
      <c r="P586">
        <v>3</v>
      </c>
    </row>
    <row r="587">
      <c r="A587" s="37" t="s">
        <v>96</v>
      </c>
      <c r="B587" s="45"/>
      <c r="C587" s="46"/>
      <c r="D587" s="46"/>
      <c r="E587" s="47" t="s">
        <v>97</v>
      </c>
      <c r="F587" s="46"/>
      <c r="G587" s="46"/>
      <c r="H587" s="46"/>
      <c r="I587" s="46"/>
      <c r="J587" s="48"/>
    </row>
    <row r="588" ht="90">
      <c r="A588" s="37" t="s">
        <v>98</v>
      </c>
      <c r="B588" s="45"/>
      <c r="C588" s="46"/>
      <c r="D588" s="46"/>
      <c r="E588" s="39" t="s">
        <v>393</v>
      </c>
      <c r="F588" s="46"/>
      <c r="G588" s="46"/>
      <c r="H588" s="46"/>
      <c r="I588" s="46"/>
      <c r="J588" s="48"/>
    </row>
    <row r="589">
      <c r="A589" s="37" t="s">
        <v>91</v>
      </c>
      <c r="B589" s="37">
        <v>193</v>
      </c>
      <c r="C589" s="38" t="s">
        <v>394</v>
      </c>
      <c r="D589" s="37" t="s">
        <v>101</v>
      </c>
      <c r="E589" s="39" t="s">
        <v>395</v>
      </c>
      <c r="F589" s="40" t="s">
        <v>112</v>
      </c>
      <c r="G589" s="41">
        <v>5</v>
      </c>
      <c r="H589" s="42">
        <v>0</v>
      </c>
      <c r="I589" s="43">
        <f>ROUND(G589*H589,P4)</f>
        <v>0</v>
      </c>
      <c r="J589" s="37"/>
      <c r="O589" s="44">
        <f>I589*0.21</f>
        <v>0</v>
      </c>
      <c r="P589">
        <v>3</v>
      </c>
    </row>
    <row r="590">
      <c r="A590" s="37" t="s">
        <v>96</v>
      </c>
      <c r="B590" s="45"/>
      <c r="C590" s="46"/>
      <c r="D590" s="46"/>
      <c r="E590" s="47" t="s">
        <v>97</v>
      </c>
      <c r="F590" s="46"/>
      <c r="G590" s="46"/>
      <c r="H590" s="46"/>
      <c r="I590" s="46"/>
      <c r="J590" s="48"/>
    </row>
    <row r="591" ht="75">
      <c r="A591" s="37" t="s">
        <v>98</v>
      </c>
      <c r="B591" s="45"/>
      <c r="C591" s="46"/>
      <c r="D591" s="46"/>
      <c r="E591" s="39" t="s">
        <v>396</v>
      </c>
      <c r="F591" s="46"/>
      <c r="G591" s="46"/>
      <c r="H591" s="46"/>
      <c r="I591" s="46"/>
      <c r="J591" s="48"/>
    </row>
    <row r="592" ht="30">
      <c r="A592" s="37" t="s">
        <v>91</v>
      </c>
      <c r="B592" s="37">
        <v>194</v>
      </c>
      <c r="C592" s="38" t="s">
        <v>554</v>
      </c>
      <c r="D592" s="37" t="s">
        <v>93</v>
      </c>
      <c r="E592" s="39" t="s">
        <v>555</v>
      </c>
      <c r="F592" s="40" t="s">
        <v>112</v>
      </c>
      <c r="G592" s="41">
        <v>12</v>
      </c>
      <c r="H592" s="42">
        <v>0</v>
      </c>
      <c r="I592" s="43">
        <f>ROUND(G592*H592,P4)</f>
        <v>0</v>
      </c>
      <c r="J592" s="37"/>
      <c r="O592" s="44">
        <f>I592*0.21</f>
        <v>0</v>
      </c>
      <c r="P592">
        <v>3</v>
      </c>
    </row>
    <row r="593">
      <c r="A593" s="37" t="s">
        <v>96</v>
      </c>
      <c r="B593" s="45"/>
      <c r="C593" s="46"/>
      <c r="D593" s="46"/>
      <c r="E593" s="47" t="s">
        <v>97</v>
      </c>
      <c r="F593" s="46"/>
      <c r="G593" s="46"/>
      <c r="H593" s="46"/>
      <c r="I593" s="46"/>
      <c r="J593" s="48"/>
    </row>
    <row r="594" ht="120">
      <c r="A594" s="37" t="s">
        <v>98</v>
      </c>
      <c r="B594" s="45"/>
      <c r="C594" s="46"/>
      <c r="D594" s="46"/>
      <c r="E594" s="39" t="s">
        <v>556</v>
      </c>
      <c r="F594" s="46"/>
      <c r="G594" s="46"/>
      <c r="H594" s="46"/>
      <c r="I594" s="46"/>
      <c r="J594" s="48"/>
    </row>
    <row r="595" ht="30">
      <c r="A595" s="37" t="s">
        <v>91</v>
      </c>
      <c r="B595" s="37">
        <v>195</v>
      </c>
      <c r="C595" s="38" t="s">
        <v>557</v>
      </c>
      <c r="D595" s="37" t="s">
        <v>93</v>
      </c>
      <c r="E595" s="39" t="s">
        <v>558</v>
      </c>
      <c r="F595" s="40" t="s">
        <v>112</v>
      </c>
      <c r="G595" s="41">
        <v>12</v>
      </c>
      <c r="H595" s="42">
        <v>0</v>
      </c>
      <c r="I595" s="43">
        <f>ROUND(G595*H595,P4)</f>
        <v>0</v>
      </c>
      <c r="J595" s="37"/>
      <c r="O595" s="44">
        <f>I595*0.21</f>
        <v>0</v>
      </c>
      <c r="P595">
        <v>3</v>
      </c>
    </row>
    <row r="596">
      <c r="A596" s="37" t="s">
        <v>96</v>
      </c>
      <c r="B596" s="45"/>
      <c r="C596" s="46"/>
      <c r="D596" s="46"/>
      <c r="E596" s="47" t="s">
        <v>97</v>
      </c>
      <c r="F596" s="46"/>
      <c r="G596" s="46"/>
      <c r="H596" s="46"/>
      <c r="I596" s="46"/>
      <c r="J596" s="48"/>
    </row>
    <row r="597" ht="75">
      <c r="A597" s="37" t="s">
        <v>98</v>
      </c>
      <c r="B597" s="45"/>
      <c r="C597" s="46"/>
      <c r="D597" s="46"/>
      <c r="E597" s="39" t="s">
        <v>559</v>
      </c>
      <c r="F597" s="46"/>
      <c r="G597" s="46"/>
      <c r="H597" s="46"/>
      <c r="I597" s="46"/>
      <c r="J597" s="48"/>
    </row>
    <row r="598" ht="30">
      <c r="A598" s="37" t="s">
        <v>91</v>
      </c>
      <c r="B598" s="37">
        <v>196</v>
      </c>
      <c r="C598" s="38" t="s">
        <v>560</v>
      </c>
      <c r="D598" s="37" t="s">
        <v>93</v>
      </c>
      <c r="E598" s="39" t="s">
        <v>561</v>
      </c>
      <c r="F598" s="40" t="s">
        <v>112</v>
      </c>
      <c r="G598" s="41">
        <v>12</v>
      </c>
      <c r="H598" s="42">
        <v>0</v>
      </c>
      <c r="I598" s="43">
        <f>ROUND(G598*H598,P4)</f>
        <v>0</v>
      </c>
      <c r="J598" s="37"/>
      <c r="O598" s="44">
        <f>I598*0.21</f>
        <v>0</v>
      </c>
      <c r="P598">
        <v>3</v>
      </c>
    </row>
    <row r="599">
      <c r="A599" s="37" t="s">
        <v>96</v>
      </c>
      <c r="B599" s="45"/>
      <c r="C599" s="46"/>
      <c r="D599" s="46"/>
      <c r="E599" s="47" t="s">
        <v>97</v>
      </c>
      <c r="F599" s="46"/>
      <c r="G599" s="46"/>
      <c r="H599" s="46"/>
      <c r="I599" s="46"/>
      <c r="J599" s="48"/>
    </row>
    <row r="600" ht="75">
      <c r="A600" s="37" t="s">
        <v>98</v>
      </c>
      <c r="B600" s="45"/>
      <c r="C600" s="46"/>
      <c r="D600" s="46"/>
      <c r="E600" s="39" t="s">
        <v>562</v>
      </c>
      <c r="F600" s="46"/>
      <c r="G600" s="46"/>
      <c r="H600" s="46"/>
      <c r="I600" s="46"/>
      <c r="J600" s="48"/>
    </row>
    <row r="601" ht="45">
      <c r="A601" s="37" t="s">
        <v>91</v>
      </c>
      <c r="B601" s="37">
        <v>197</v>
      </c>
      <c r="C601" s="38" t="s">
        <v>403</v>
      </c>
      <c r="D601" s="37" t="s">
        <v>101</v>
      </c>
      <c r="E601" s="39" t="s">
        <v>404</v>
      </c>
      <c r="F601" s="40" t="s">
        <v>112</v>
      </c>
      <c r="G601" s="41">
        <v>2</v>
      </c>
      <c r="H601" s="42">
        <v>0</v>
      </c>
      <c r="I601" s="43">
        <f>ROUND(G601*H601,P4)</f>
        <v>0</v>
      </c>
      <c r="J601" s="37"/>
      <c r="O601" s="44">
        <f>I601*0.21</f>
        <v>0</v>
      </c>
      <c r="P601">
        <v>3</v>
      </c>
    </row>
    <row r="602">
      <c r="A602" s="37" t="s">
        <v>96</v>
      </c>
      <c r="B602" s="45"/>
      <c r="C602" s="46"/>
      <c r="D602" s="46"/>
      <c r="E602" s="47" t="s">
        <v>97</v>
      </c>
      <c r="F602" s="46"/>
      <c r="G602" s="46"/>
      <c r="H602" s="46"/>
      <c r="I602" s="46"/>
      <c r="J602" s="48"/>
    </row>
    <row r="603" ht="75">
      <c r="A603" s="37" t="s">
        <v>98</v>
      </c>
      <c r="B603" s="45"/>
      <c r="C603" s="46"/>
      <c r="D603" s="46"/>
      <c r="E603" s="39" t="s">
        <v>405</v>
      </c>
      <c r="F603" s="46"/>
      <c r="G603" s="46"/>
      <c r="H603" s="46"/>
      <c r="I603" s="46"/>
      <c r="J603" s="48"/>
    </row>
    <row r="604" ht="45">
      <c r="A604" s="37" t="s">
        <v>91</v>
      </c>
      <c r="B604" s="37">
        <v>198</v>
      </c>
      <c r="C604" s="38" t="s">
        <v>406</v>
      </c>
      <c r="D604" s="37" t="s">
        <v>93</v>
      </c>
      <c r="E604" s="39" t="s">
        <v>407</v>
      </c>
      <c r="F604" s="40" t="s">
        <v>112</v>
      </c>
      <c r="G604" s="41">
        <v>2</v>
      </c>
      <c r="H604" s="42">
        <v>0</v>
      </c>
      <c r="I604" s="43">
        <f>ROUND(G604*H604,P4)</f>
        <v>0</v>
      </c>
      <c r="J604" s="37"/>
      <c r="O604" s="44">
        <f>I604*0.21</f>
        <v>0</v>
      </c>
      <c r="P604">
        <v>3</v>
      </c>
    </row>
    <row r="605">
      <c r="A605" s="37" t="s">
        <v>96</v>
      </c>
      <c r="B605" s="45"/>
      <c r="C605" s="46"/>
      <c r="D605" s="46"/>
      <c r="E605" s="47" t="s">
        <v>97</v>
      </c>
      <c r="F605" s="46"/>
      <c r="G605" s="46"/>
      <c r="H605" s="46"/>
      <c r="I605" s="46"/>
      <c r="J605" s="48"/>
    </row>
    <row r="606" ht="75">
      <c r="A606" s="37" t="s">
        <v>98</v>
      </c>
      <c r="B606" s="45"/>
      <c r="C606" s="46"/>
      <c r="D606" s="46"/>
      <c r="E606" s="39" t="s">
        <v>408</v>
      </c>
      <c r="F606" s="46"/>
      <c r="G606" s="46"/>
      <c r="H606" s="46"/>
      <c r="I606" s="46"/>
      <c r="J606" s="48"/>
    </row>
    <row r="607" ht="45">
      <c r="A607" s="37" t="s">
        <v>91</v>
      </c>
      <c r="B607" s="37">
        <v>199</v>
      </c>
      <c r="C607" s="38" t="s">
        <v>563</v>
      </c>
      <c r="D607" s="37" t="s">
        <v>93</v>
      </c>
      <c r="E607" s="39" t="s">
        <v>564</v>
      </c>
      <c r="F607" s="40" t="s">
        <v>112</v>
      </c>
      <c r="G607" s="41">
        <v>2</v>
      </c>
      <c r="H607" s="42">
        <v>0</v>
      </c>
      <c r="I607" s="43">
        <f>ROUND(G607*H607,P4)</f>
        <v>0</v>
      </c>
      <c r="J607" s="37"/>
      <c r="O607" s="44">
        <f>I607*0.21</f>
        <v>0</v>
      </c>
      <c r="P607">
        <v>3</v>
      </c>
    </row>
    <row r="608">
      <c r="A608" s="37" t="s">
        <v>96</v>
      </c>
      <c r="B608" s="45"/>
      <c r="C608" s="46"/>
      <c r="D608" s="46"/>
      <c r="E608" s="47" t="s">
        <v>97</v>
      </c>
      <c r="F608" s="46"/>
      <c r="G608" s="46"/>
      <c r="H608" s="46"/>
      <c r="I608" s="46"/>
      <c r="J608" s="48"/>
    </row>
    <row r="609" ht="90">
      <c r="A609" s="37" t="s">
        <v>98</v>
      </c>
      <c r="B609" s="45"/>
      <c r="C609" s="46"/>
      <c r="D609" s="46"/>
      <c r="E609" s="39" t="s">
        <v>565</v>
      </c>
      <c r="F609" s="46"/>
      <c r="G609" s="46"/>
      <c r="H609" s="46"/>
      <c r="I609" s="46"/>
      <c r="J609" s="48"/>
    </row>
    <row r="610" ht="30">
      <c r="A610" s="37" t="s">
        <v>91</v>
      </c>
      <c r="B610" s="37">
        <v>200</v>
      </c>
      <c r="C610" s="38" t="s">
        <v>566</v>
      </c>
      <c r="D610" s="37" t="s">
        <v>93</v>
      </c>
      <c r="E610" s="39" t="s">
        <v>567</v>
      </c>
      <c r="F610" s="40" t="s">
        <v>112</v>
      </c>
      <c r="G610" s="41">
        <v>2</v>
      </c>
      <c r="H610" s="42">
        <v>0</v>
      </c>
      <c r="I610" s="43">
        <f>ROUND(G610*H610,P4)</f>
        <v>0</v>
      </c>
      <c r="J610" s="37"/>
      <c r="O610" s="44">
        <f>I610*0.21</f>
        <v>0</v>
      </c>
      <c r="P610">
        <v>3</v>
      </c>
    </row>
    <row r="611">
      <c r="A611" s="37" t="s">
        <v>96</v>
      </c>
      <c r="B611" s="45"/>
      <c r="C611" s="46"/>
      <c r="D611" s="46"/>
      <c r="E611" s="47" t="s">
        <v>97</v>
      </c>
      <c r="F611" s="46"/>
      <c r="G611" s="46"/>
      <c r="H611" s="46"/>
      <c r="I611" s="46"/>
      <c r="J611" s="48"/>
    </row>
    <row r="612" ht="90">
      <c r="A612" s="37" t="s">
        <v>98</v>
      </c>
      <c r="B612" s="45"/>
      <c r="C612" s="46"/>
      <c r="D612" s="46"/>
      <c r="E612" s="39" t="s">
        <v>568</v>
      </c>
      <c r="F612" s="46"/>
      <c r="G612" s="46"/>
      <c r="H612" s="46"/>
      <c r="I612" s="46"/>
      <c r="J612" s="48"/>
    </row>
    <row r="613" ht="30">
      <c r="A613" s="37" t="s">
        <v>91</v>
      </c>
      <c r="B613" s="37">
        <v>201</v>
      </c>
      <c r="C613" s="38" t="s">
        <v>569</v>
      </c>
      <c r="D613" s="37" t="s">
        <v>93</v>
      </c>
      <c r="E613" s="39" t="s">
        <v>570</v>
      </c>
      <c r="F613" s="40" t="s">
        <v>112</v>
      </c>
      <c r="G613" s="41">
        <v>2</v>
      </c>
      <c r="H613" s="42">
        <v>0</v>
      </c>
      <c r="I613" s="43">
        <f>ROUND(G613*H613,P4)</f>
        <v>0</v>
      </c>
      <c r="J613" s="37"/>
      <c r="O613" s="44">
        <f>I613*0.21</f>
        <v>0</v>
      </c>
      <c r="P613">
        <v>3</v>
      </c>
    </row>
    <row r="614">
      <c r="A614" s="37" t="s">
        <v>96</v>
      </c>
      <c r="B614" s="45"/>
      <c r="C614" s="46"/>
      <c r="D614" s="46"/>
      <c r="E614" s="47" t="s">
        <v>97</v>
      </c>
      <c r="F614" s="46"/>
      <c r="G614" s="46"/>
      <c r="H614" s="46"/>
      <c r="I614" s="46"/>
      <c r="J614" s="48"/>
    </row>
    <row r="615" ht="75">
      <c r="A615" s="37" t="s">
        <v>98</v>
      </c>
      <c r="B615" s="45"/>
      <c r="C615" s="46"/>
      <c r="D615" s="46"/>
      <c r="E615" s="39" t="s">
        <v>571</v>
      </c>
      <c r="F615" s="46"/>
      <c r="G615" s="46"/>
      <c r="H615" s="46"/>
      <c r="I615" s="46"/>
      <c r="J615" s="48"/>
    </row>
    <row r="616" ht="30">
      <c r="A616" s="37" t="s">
        <v>91</v>
      </c>
      <c r="B616" s="37">
        <v>202</v>
      </c>
      <c r="C616" s="38" t="s">
        <v>409</v>
      </c>
      <c r="D616" s="37" t="s">
        <v>101</v>
      </c>
      <c r="E616" s="39" t="s">
        <v>410</v>
      </c>
      <c r="F616" s="40" t="s">
        <v>112</v>
      </c>
      <c r="G616" s="41">
        <v>2</v>
      </c>
      <c r="H616" s="42">
        <v>0</v>
      </c>
      <c r="I616" s="43">
        <f>ROUND(G616*H616,P4)</f>
        <v>0</v>
      </c>
      <c r="J616" s="37"/>
      <c r="O616" s="44">
        <f>I616*0.21</f>
        <v>0</v>
      </c>
      <c r="P616">
        <v>3</v>
      </c>
    </row>
    <row r="617">
      <c r="A617" s="37" t="s">
        <v>96</v>
      </c>
      <c r="B617" s="45"/>
      <c r="C617" s="46"/>
      <c r="D617" s="46"/>
      <c r="E617" s="47" t="s">
        <v>97</v>
      </c>
      <c r="F617" s="46"/>
      <c r="G617" s="46"/>
      <c r="H617" s="46"/>
      <c r="I617" s="46"/>
      <c r="J617" s="48"/>
    </row>
    <row r="618" ht="75">
      <c r="A618" s="37" t="s">
        <v>98</v>
      </c>
      <c r="B618" s="45"/>
      <c r="C618" s="46"/>
      <c r="D618" s="46"/>
      <c r="E618" s="39" t="s">
        <v>411</v>
      </c>
      <c r="F618" s="46"/>
      <c r="G618" s="46"/>
      <c r="H618" s="46"/>
      <c r="I618" s="46"/>
      <c r="J618" s="48"/>
    </row>
    <row r="619">
      <c r="A619" s="37" t="s">
        <v>91</v>
      </c>
      <c r="B619" s="37">
        <v>203</v>
      </c>
      <c r="C619" s="38" t="s">
        <v>572</v>
      </c>
      <c r="D619" s="37" t="s">
        <v>93</v>
      </c>
      <c r="E619" s="39" t="s">
        <v>573</v>
      </c>
      <c r="F619" s="40" t="s">
        <v>112</v>
      </c>
      <c r="G619" s="41">
        <v>1</v>
      </c>
      <c r="H619" s="42">
        <v>0</v>
      </c>
      <c r="I619" s="43">
        <f>ROUND(G619*H619,P4)</f>
        <v>0</v>
      </c>
      <c r="J619" s="37"/>
      <c r="O619" s="44">
        <f>I619*0.21</f>
        <v>0</v>
      </c>
      <c r="P619">
        <v>3</v>
      </c>
    </row>
    <row r="620">
      <c r="A620" s="37" t="s">
        <v>96</v>
      </c>
      <c r="B620" s="45"/>
      <c r="C620" s="46"/>
      <c r="D620" s="46"/>
      <c r="E620" s="47" t="s">
        <v>97</v>
      </c>
      <c r="F620" s="46"/>
      <c r="G620" s="46"/>
      <c r="H620" s="46"/>
      <c r="I620" s="46"/>
      <c r="J620" s="48"/>
    </row>
    <row r="621" ht="75">
      <c r="A621" s="37" t="s">
        <v>98</v>
      </c>
      <c r="B621" s="45"/>
      <c r="C621" s="46"/>
      <c r="D621" s="46"/>
      <c r="E621" s="39" t="s">
        <v>574</v>
      </c>
      <c r="F621" s="46"/>
      <c r="G621" s="46"/>
      <c r="H621" s="46"/>
      <c r="I621" s="46"/>
      <c r="J621" s="48"/>
    </row>
    <row r="622">
      <c r="A622" s="37" t="s">
        <v>91</v>
      </c>
      <c r="B622" s="37">
        <v>204</v>
      </c>
      <c r="C622" s="38" t="s">
        <v>575</v>
      </c>
      <c r="D622" s="37" t="s">
        <v>93</v>
      </c>
      <c r="E622" s="39" t="s">
        <v>576</v>
      </c>
      <c r="F622" s="40" t="s">
        <v>112</v>
      </c>
      <c r="G622" s="41">
        <v>1</v>
      </c>
      <c r="H622" s="42">
        <v>0</v>
      </c>
      <c r="I622" s="43">
        <f>ROUND(G622*H622,P4)</f>
        <v>0</v>
      </c>
      <c r="J622" s="37"/>
      <c r="O622" s="44">
        <f>I622*0.21</f>
        <v>0</v>
      </c>
      <c r="P622">
        <v>3</v>
      </c>
    </row>
    <row r="623">
      <c r="A623" s="37" t="s">
        <v>96</v>
      </c>
      <c r="B623" s="45"/>
      <c r="C623" s="46"/>
      <c r="D623" s="46"/>
      <c r="E623" s="47" t="s">
        <v>97</v>
      </c>
      <c r="F623" s="46"/>
      <c r="G623" s="46"/>
      <c r="H623" s="46"/>
      <c r="I623" s="46"/>
      <c r="J623" s="48"/>
    </row>
    <row r="624" ht="75">
      <c r="A624" s="37" t="s">
        <v>98</v>
      </c>
      <c r="B624" s="45"/>
      <c r="C624" s="46"/>
      <c r="D624" s="46"/>
      <c r="E624" s="39" t="s">
        <v>577</v>
      </c>
      <c r="F624" s="46"/>
      <c r="G624" s="46"/>
      <c r="H624" s="46"/>
      <c r="I624" s="46"/>
      <c r="J624" s="48"/>
    </row>
    <row r="625">
      <c r="A625" s="37" t="s">
        <v>91</v>
      </c>
      <c r="B625" s="37">
        <v>205</v>
      </c>
      <c r="C625" s="38" t="s">
        <v>412</v>
      </c>
      <c r="D625" s="37" t="s">
        <v>93</v>
      </c>
      <c r="E625" s="39" t="s">
        <v>413</v>
      </c>
      <c r="F625" s="40" t="s">
        <v>112</v>
      </c>
      <c r="G625" s="41">
        <v>1</v>
      </c>
      <c r="H625" s="42">
        <v>0</v>
      </c>
      <c r="I625" s="43">
        <f>ROUND(G625*H625,P4)</f>
        <v>0</v>
      </c>
      <c r="J625" s="37"/>
      <c r="O625" s="44">
        <f>I625*0.21</f>
        <v>0</v>
      </c>
      <c r="P625">
        <v>3</v>
      </c>
    </row>
    <row r="626">
      <c r="A626" s="37" t="s">
        <v>96</v>
      </c>
      <c r="B626" s="45"/>
      <c r="C626" s="46"/>
      <c r="D626" s="46"/>
      <c r="E626" s="47" t="s">
        <v>97</v>
      </c>
      <c r="F626" s="46"/>
      <c r="G626" s="46"/>
      <c r="H626" s="46"/>
      <c r="I626" s="46"/>
      <c r="J626" s="48"/>
    </row>
    <row r="627" ht="75">
      <c r="A627" s="37" t="s">
        <v>98</v>
      </c>
      <c r="B627" s="45"/>
      <c r="C627" s="46"/>
      <c r="D627" s="46"/>
      <c r="E627" s="39" t="s">
        <v>414</v>
      </c>
      <c r="F627" s="46"/>
      <c r="G627" s="46"/>
      <c r="H627" s="46"/>
      <c r="I627" s="46"/>
      <c r="J627" s="48"/>
    </row>
    <row r="628">
      <c r="A628" s="37" t="s">
        <v>91</v>
      </c>
      <c r="B628" s="37">
        <v>206</v>
      </c>
      <c r="C628" s="38" t="s">
        <v>415</v>
      </c>
      <c r="D628" s="37" t="s">
        <v>93</v>
      </c>
      <c r="E628" s="39" t="s">
        <v>416</v>
      </c>
      <c r="F628" s="40" t="s">
        <v>112</v>
      </c>
      <c r="G628" s="41">
        <v>29</v>
      </c>
      <c r="H628" s="42">
        <v>0</v>
      </c>
      <c r="I628" s="43">
        <f>ROUND(G628*H628,P4)</f>
        <v>0</v>
      </c>
      <c r="J628" s="37"/>
      <c r="O628" s="44">
        <f>I628*0.21</f>
        <v>0</v>
      </c>
      <c r="P628">
        <v>3</v>
      </c>
    </row>
    <row r="629">
      <c r="A629" s="37" t="s">
        <v>96</v>
      </c>
      <c r="B629" s="45"/>
      <c r="C629" s="46"/>
      <c r="D629" s="46"/>
      <c r="E629" s="47" t="s">
        <v>97</v>
      </c>
      <c r="F629" s="46"/>
      <c r="G629" s="46"/>
      <c r="H629" s="46"/>
      <c r="I629" s="46"/>
      <c r="J629" s="48"/>
    </row>
    <row r="630" ht="120">
      <c r="A630" s="37" t="s">
        <v>98</v>
      </c>
      <c r="B630" s="45"/>
      <c r="C630" s="46"/>
      <c r="D630" s="46"/>
      <c r="E630" s="39" t="s">
        <v>417</v>
      </c>
      <c r="F630" s="46"/>
      <c r="G630" s="46"/>
      <c r="H630" s="46"/>
      <c r="I630" s="46"/>
      <c r="J630" s="48"/>
    </row>
    <row r="631">
      <c r="A631" s="37" t="s">
        <v>91</v>
      </c>
      <c r="B631" s="37">
        <v>207</v>
      </c>
      <c r="C631" s="38" t="s">
        <v>418</v>
      </c>
      <c r="D631" s="37" t="s">
        <v>101</v>
      </c>
      <c r="E631" s="39" t="s">
        <v>419</v>
      </c>
      <c r="F631" s="40" t="s">
        <v>112</v>
      </c>
      <c r="G631" s="41">
        <v>38</v>
      </c>
      <c r="H631" s="42">
        <v>0</v>
      </c>
      <c r="I631" s="43">
        <f>ROUND(G631*H631,P4)</f>
        <v>0</v>
      </c>
      <c r="J631" s="37"/>
      <c r="O631" s="44">
        <f>I631*0.21</f>
        <v>0</v>
      </c>
      <c r="P631">
        <v>3</v>
      </c>
    </row>
    <row r="632">
      <c r="A632" s="37" t="s">
        <v>96</v>
      </c>
      <c r="B632" s="45"/>
      <c r="C632" s="46"/>
      <c r="D632" s="46"/>
      <c r="E632" s="47" t="s">
        <v>97</v>
      </c>
      <c r="F632" s="46"/>
      <c r="G632" s="46"/>
      <c r="H632" s="46"/>
      <c r="I632" s="46"/>
      <c r="J632" s="48"/>
    </row>
    <row r="633" ht="75">
      <c r="A633" s="37" t="s">
        <v>98</v>
      </c>
      <c r="B633" s="45"/>
      <c r="C633" s="46"/>
      <c r="D633" s="46"/>
      <c r="E633" s="39" t="s">
        <v>420</v>
      </c>
      <c r="F633" s="46"/>
      <c r="G633" s="46"/>
      <c r="H633" s="46"/>
      <c r="I633" s="46"/>
      <c r="J633" s="48"/>
    </row>
    <row r="634">
      <c r="A634" s="37" t="s">
        <v>91</v>
      </c>
      <c r="B634" s="37">
        <v>208</v>
      </c>
      <c r="C634" s="38" t="s">
        <v>421</v>
      </c>
      <c r="D634" s="37" t="s">
        <v>101</v>
      </c>
      <c r="E634" s="39" t="s">
        <v>422</v>
      </c>
      <c r="F634" s="40" t="s">
        <v>112</v>
      </c>
      <c r="G634" s="41">
        <v>38</v>
      </c>
      <c r="H634" s="42">
        <v>0</v>
      </c>
      <c r="I634" s="43">
        <f>ROUND(G634*H634,P4)</f>
        <v>0</v>
      </c>
      <c r="J634" s="37"/>
      <c r="O634" s="44">
        <f>I634*0.21</f>
        <v>0</v>
      </c>
      <c r="P634">
        <v>3</v>
      </c>
    </row>
    <row r="635">
      <c r="A635" s="37" t="s">
        <v>96</v>
      </c>
      <c r="B635" s="45"/>
      <c r="C635" s="46"/>
      <c r="D635" s="46"/>
      <c r="E635" s="47" t="s">
        <v>97</v>
      </c>
      <c r="F635" s="46"/>
      <c r="G635" s="46"/>
      <c r="H635" s="46"/>
      <c r="I635" s="46"/>
      <c r="J635" s="48"/>
    </row>
    <row r="636" ht="90">
      <c r="A636" s="37" t="s">
        <v>98</v>
      </c>
      <c r="B636" s="45"/>
      <c r="C636" s="46"/>
      <c r="D636" s="46"/>
      <c r="E636" s="39" t="s">
        <v>423</v>
      </c>
      <c r="F636" s="46"/>
      <c r="G636" s="46"/>
      <c r="H636" s="46"/>
      <c r="I636" s="46"/>
      <c r="J636" s="48"/>
    </row>
    <row r="637" ht="30">
      <c r="A637" s="37" t="s">
        <v>91</v>
      </c>
      <c r="B637" s="37">
        <v>209</v>
      </c>
      <c r="C637" s="38" t="s">
        <v>451</v>
      </c>
      <c r="D637" s="37" t="s">
        <v>101</v>
      </c>
      <c r="E637" s="39" t="s">
        <v>452</v>
      </c>
      <c r="F637" s="40" t="s">
        <v>112</v>
      </c>
      <c r="G637" s="41">
        <v>1</v>
      </c>
      <c r="H637" s="42">
        <v>0</v>
      </c>
      <c r="I637" s="43">
        <f>ROUND(G637*H637,P4)</f>
        <v>0</v>
      </c>
      <c r="J637" s="37"/>
      <c r="O637" s="44">
        <f>I637*0.21</f>
        <v>0</v>
      </c>
      <c r="P637">
        <v>3</v>
      </c>
    </row>
    <row r="638">
      <c r="A638" s="37" t="s">
        <v>96</v>
      </c>
      <c r="B638" s="45"/>
      <c r="C638" s="46"/>
      <c r="D638" s="46"/>
      <c r="E638" s="47" t="s">
        <v>97</v>
      </c>
      <c r="F638" s="46"/>
      <c r="G638" s="46"/>
      <c r="H638" s="46"/>
      <c r="I638" s="46"/>
      <c r="J638" s="48"/>
    </row>
    <row r="639" ht="90">
      <c r="A639" s="37" t="s">
        <v>98</v>
      </c>
      <c r="B639" s="45"/>
      <c r="C639" s="46"/>
      <c r="D639" s="46"/>
      <c r="E639" s="39" t="s">
        <v>453</v>
      </c>
      <c r="F639" s="46"/>
      <c r="G639" s="46"/>
      <c r="H639" s="46"/>
      <c r="I639" s="46"/>
      <c r="J639" s="48"/>
    </row>
    <row r="640" ht="30">
      <c r="A640" s="37" t="s">
        <v>91</v>
      </c>
      <c r="B640" s="37">
        <v>210</v>
      </c>
      <c r="C640" s="38" t="s">
        <v>454</v>
      </c>
      <c r="D640" s="37" t="s">
        <v>93</v>
      </c>
      <c r="E640" s="39" t="s">
        <v>455</v>
      </c>
      <c r="F640" s="40" t="s">
        <v>112</v>
      </c>
      <c r="G640" s="41">
        <v>1</v>
      </c>
      <c r="H640" s="42">
        <v>0</v>
      </c>
      <c r="I640" s="43">
        <f>ROUND(G640*H640,P4)</f>
        <v>0</v>
      </c>
      <c r="J640" s="37"/>
      <c r="O640" s="44">
        <f>I640*0.21</f>
        <v>0</v>
      </c>
      <c r="P640">
        <v>3</v>
      </c>
    </row>
    <row r="641">
      <c r="A641" s="37" t="s">
        <v>96</v>
      </c>
      <c r="B641" s="45"/>
      <c r="C641" s="46"/>
      <c r="D641" s="46"/>
      <c r="E641" s="47" t="s">
        <v>97</v>
      </c>
      <c r="F641" s="46"/>
      <c r="G641" s="46"/>
      <c r="H641" s="46"/>
      <c r="I641" s="46"/>
      <c r="J641" s="48"/>
    </row>
    <row r="642" ht="90">
      <c r="A642" s="37" t="s">
        <v>98</v>
      </c>
      <c r="B642" s="45"/>
      <c r="C642" s="46"/>
      <c r="D642" s="46"/>
      <c r="E642" s="39" t="s">
        <v>456</v>
      </c>
      <c r="F642" s="46"/>
      <c r="G642" s="46"/>
      <c r="H642" s="46"/>
      <c r="I642" s="46"/>
      <c r="J642" s="48"/>
    </row>
    <row r="643" ht="30">
      <c r="A643" s="37" t="s">
        <v>91</v>
      </c>
      <c r="B643" s="37">
        <v>211</v>
      </c>
      <c r="C643" s="38" t="s">
        <v>578</v>
      </c>
      <c r="D643" s="37" t="s">
        <v>93</v>
      </c>
      <c r="E643" s="39" t="s">
        <v>579</v>
      </c>
      <c r="F643" s="40" t="s">
        <v>112</v>
      </c>
      <c r="G643" s="41">
        <v>1</v>
      </c>
      <c r="H643" s="42">
        <v>0</v>
      </c>
      <c r="I643" s="43">
        <f>ROUND(G643*H643,P4)</f>
        <v>0</v>
      </c>
      <c r="J643" s="37"/>
      <c r="O643" s="44">
        <f>I643*0.21</f>
        <v>0</v>
      </c>
      <c r="P643">
        <v>3</v>
      </c>
    </row>
    <row r="644">
      <c r="A644" s="37" t="s">
        <v>96</v>
      </c>
      <c r="B644" s="45"/>
      <c r="C644" s="46"/>
      <c r="D644" s="46"/>
      <c r="E644" s="47" t="s">
        <v>97</v>
      </c>
      <c r="F644" s="46"/>
      <c r="G644" s="46"/>
      <c r="H644" s="46"/>
      <c r="I644" s="46"/>
      <c r="J644" s="48"/>
    </row>
    <row r="645" ht="75">
      <c r="A645" s="37" t="s">
        <v>98</v>
      </c>
      <c r="B645" s="45"/>
      <c r="C645" s="46"/>
      <c r="D645" s="46"/>
      <c r="E645" s="39" t="s">
        <v>580</v>
      </c>
      <c r="F645" s="46"/>
      <c r="G645" s="46"/>
      <c r="H645" s="46"/>
      <c r="I645" s="46"/>
      <c r="J645" s="48"/>
    </row>
    <row r="646" ht="30">
      <c r="A646" s="37" t="s">
        <v>91</v>
      </c>
      <c r="B646" s="37">
        <v>212</v>
      </c>
      <c r="C646" s="38" t="s">
        <v>457</v>
      </c>
      <c r="D646" s="37" t="s">
        <v>93</v>
      </c>
      <c r="E646" s="39" t="s">
        <v>458</v>
      </c>
      <c r="F646" s="40" t="s">
        <v>112</v>
      </c>
      <c r="G646" s="41">
        <v>1</v>
      </c>
      <c r="H646" s="42">
        <v>0</v>
      </c>
      <c r="I646" s="43">
        <f>ROUND(G646*H646,P4)</f>
        <v>0</v>
      </c>
      <c r="J646" s="37"/>
      <c r="O646" s="44">
        <f>I646*0.21</f>
        <v>0</v>
      </c>
      <c r="P646">
        <v>3</v>
      </c>
    </row>
    <row r="647">
      <c r="A647" s="37" t="s">
        <v>96</v>
      </c>
      <c r="B647" s="45"/>
      <c r="C647" s="46"/>
      <c r="D647" s="46"/>
      <c r="E647" s="47" t="s">
        <v>97</v>
      </c>
      <c r="F647" s="46"/>
      <c r="G647" s="46"/>
      <c r="H647" s="46"/>
      <c r="I647" s="46"/>
      <c r="J647" s="48"/>
    </row>
    <row r="648" ht="90">
      <c r="A648" s="37" t="s">
        <v>98</v>
      </c>
      <c r="B648" s="45"/>
      <c r="C648" s="46"/>
      <c r="D648" s="46"/>
      <c r="E648" s="39" t="s">
        <v>459</v>
      </c>
      <c r="F648" s="46"/>
      <c r="G648" s="46"/>
      <c r="H648" s="46"/>
      <c r="I648" s="46"/>
      <c r="J648" s="48"/>
    </row>
    <row r="649">
      <c r="A649" s="37" t="s">
        <v>91</v>
      </c>
      <c r="B649" s="37">
        <v>213</v>
      </c>
      <c r="C649" s="38" t="s">
        <v>487</v>
      </c>
      <c r="D649" s="37" t="s">
        <v>93</v>
      </c>
      <c r="E649" s="39" t="s">
        <v>488</v>
      </c>
      <c r="F649" s="40" t="s">
        <v>489</v>
      </c>
      <c r="G649" s="41">
        <v>300</v>
      </c>
      <c r="H649" s="42">
        <v>0</v>
      </c>
      <c r="I649" s="43">
        <f>ROUND(G649*H649,P4)</f>
        <v>0</v>
      </c>
      <c r="J649" s="37"/>
      <c r="O649" s="44">
        <f>I649*0.21</f>
        <v>0</v>
      </c>
      <c r="P649">
        <v>3</v>
      </c>
    </row>
    <row r="650">
      <c r="A650" s="37" t="s">
        <v>96</v>
      </c>
      <c r="B650" s="45"/>
      <c r="C650" s="46"/>
      <c r="D650" s="46"/>
      <c r="E650" s="47" t="s">
        <v>97</v>
      </c>
      <c r="F650" s="46"/>
      <c r="G650" s="46"/>
      <c r="H650" s="46"/>
      <c r="I650" s="46"/>
      <c r="J650" s="48"/>
    </row>
    <row r="651" ht="90">
      <c r="A651" s="37" t="s">
        <v>98</v>
      </c>
      <c r="B651" s="45"/>
      <c r="C651" s="46"/>
      <c r="D651" s="46"/>
      <c r="E651" s="39" t="s">
        <v>490</v>
      </c>
      <c r="F651" s="46"/>
      <c r="G651" s="46"/>
      <c r="H651" s="46"/>
      <c r="I651" s="46"/>
      <c r="J651" s="48"/>
    </row>
    <row r="652">
      <c r="A652" s="37" t="s">
        <v>91</v>
      </c>
      <c r="B652" s="37">
        <v>214</v>
      </c>
      <c r="C652" s="38" t="s">
        <v>491</v>
      </c>
      <c r="D652" s="37" t="s">
        <v>93</v>
      </c>
      <c r="E652" s="39" t="s">
        <v>492</v>
      </c>
      <c r="F652" s="40" t="s">
        <v>489</v>
      </c>
      <c r="G652" s="41">
        <v>30</v>
      </c>
      <c r="H652" s="42">
        <v>0</v>
      </c>
      <c r="I652" s="43">
        <f>ROUND(G652*H652,P4)</f>
        <v>0</v>
      </c>
      <c r="J652" s="37"/>
      <c r="O652" s="44">
        <f>I652*0.21</f>
        <v>0</v>
      </c>
      <c r="P652">
        <v>3</v>
      </c>
    </row>
    <row r="653">
      <c r="A653" s="37" t="s">
        <v>96</v>
      </c>
      <c r="B653" s="45"/>
      <c r="C653" s="46"/>
      <c r="D653" s="46"/>
      <c r="E653" s="47" t="s">
        <v>97</v>
      </c>
      <c r="F653" s="46"/>
      <c r="G653" s="46"/>
      <c r="H653" s="46"/>
      <c r="I653" s="46"/>
      <c r="J653" s="48"/>
    </row>
    <row r="654" ht="105">
      <c r="A654" s="37" t="s">
        <v>98</v>
      </c>
      <c r="B654" s="45"/>
      <c r="C654" s="46"/>
      <c r="D654" s="46"/>
      <c r="E654" s="39" t="s">
        <v>493</v>
      </c>
      <c r="F654" s="46"/>
      <c r="G654" s="46"/>
      <c r="H654" s="46"/>
      <c r="I654" s="46"/>
      <c r="J654" s="48"/>
    </row>
    <row r="655">
      <c r="A655" s="37" t="s">
        <v>91</v>
      </c>
      <c r="B655" s="37">
        <v>215</v>
      </c>
      <c r="C655" s="38" t="s">
        <v>494</v>
      </c>
      <c r="D655" s="37" t="s">
        <v>93</v>
      </c>
      <c r="E655" s="39" t="s">
        <v>495</v>
      </c>
      <c r="F655" s="40" t="s">
        <v>112</v>
      </c>
      <c r="G655" s="41">
        <v>290</v>
      </c>
      <c r="H655" s="42">
        <v>0</v>
      </c>
      <c r="I655" s="43">
        <f>ROUND(G655*H655,P4)</f>
        <v>0</v>
      </c>
      <c r="J655" s="37"/>
      <c r="O655" s="44">
        <f>I655*0.21</f>
        <v>0</v>
      </c>
      <c r="P655">
        <v>3</v>
      </c>
    </row>
    <row r="656">
      <c r="A656" s="37" t="s">
        <v>96</v>
      </c>
      <c r="B656" s="45"/>
      <c r="C656" s="46"/>
      <c r="D656" s="46"/>
      <c r="E656" s="47" t="s">
        <v>97</v>
      </c>
      <c r="F656" s="46"/>
      <c r="G656" s="46"/>
      <c r="H656" s="46"/>
      <c r="I656" s="46"/>
      <c r="J656" s="48"/>
    </row>
    <row r="657" ht="90">
      <c r="A657" s="37" t="s">
        <v>98</v>
      </c>
      <c r="B657" s="45"/>
      <c r="C657" s="46"/>
      <c r="D657" s="46"/>
      <c r="E657" s="39" t="s">
        <v>496</v>
      </c>
      <c r="F657" s="46"/>
      <c r="G657" s="46"/>
      <c r="H657" s="46"/>
      <c r="I657" s="46"/>
      <c r="J657" s="48"/>
    </row>
    <row r="658">
      <c r="A658" s="37" t="s">
        <v>91</v>
      </c>
      <c r="B658" s="37">
        <v>216</v>
      </c>
      <c r="C658" s="38" t="s">
        <v>497</v>
      </c>
      <c r="D658" s="37" t="s">
        <v>93</v>
      </c>
      <c r="E658" s="39" t="s">
        <v>498</v>
      </c>
      <c r="F658" s="40" t="s">
        <v>112</v>
      </c>
      <c r="G658" s="41">
        <v>14</v>
      </c>
      <c r="H658" s="42">
        <v>0</v>
      </c>
      <c r="I658" s="43">
        <f>ROUND(G658*H658,P4)</f>
        <v>0</v>
      </c>
      <c r="J658" s="37"/>
      <c r="O658" s="44">
        <f>I658*0.21</f>
        <v>0</v>
      </c>
      <c r="P658">
        <v>3</v>
      </c>
    </row>
    <row r="659">
      <c r="A659" s="37" t="s">
        <v>96</v>
      </c>
      <c r="B659" s="45"/>
      <c r="C659" s="46"/>
      <c r="D659" s="46"/>
      <c r="E659" s="47" t="s">
        <v>97</v>
      </c>
      <c r="F659" s="46"/>
      <c r="G659" s="46"/>
      <c r="H659" s="46"/>
      <c r="I659" s="46"/>
      <c r="J659" s="48"/>
    </row>
    <row r="660" ht="135">
      <c r="A660" s="37" t="s">
        <v>98</v>
      </c>
      <c r="B660" s="45"/>
      <c r="C660" s="46"/>
      <c r="D660" s="46"/>
      <c r="E660" s="39" t="s">
        <v>499</v>
      </c>
      <c r="F660" s="46"/>
      <c r="G660" s="46"/>
      <c r="H660" s="46"/>
      <c r="I660" s="46"/>
      <c r="J660" s="48"/>
    </row>
    <row r="661" ht="30">
      <c r="A661" s="37" t="s">
        <v>91</v>
      </c>
      <c r="B661" s="37">
        <v>217</v>
      </c>
      <c r="C661" s="38" t="s">
        <v>500</v>
      </c>
      <c r="D661" s="37" t="s">
        <v>101</v>
      </c>
      <c r="E661" s="39" t="s">
        <v>501</v>
      </c>
      <c r="F661" s="40" t="s">
        <v>112</v>
      </c>
      <c r="G661" s="41">
        <v>214</v>
      </c>
      <c r="H661" s="42">
        <v>0</v>
      </c>
      <c r="I661" s="43">
        <f>ROUND(G661*H661,P4)</f>
        <v>0</v>
      </c>
      <c r="J661" s="37"/>
      <c r="O661" s="44">
        <f>I661*0.21</f>
        <v>0</v>
      </c>
      <c r="P661">
        <v>3</v>
      </c>
    </row>
    <row r="662">
      <c r="A662" s="37" t="s">
        <v>96</v>
      </c>
      <c r="B662" s="45"/>
      <c r="C662" s="46"/>
      <c r="D662" s="46"/>
      <c r="E662" s="47" t="s">
        <v>97</v>
      </c>
      <c r="F662" s="46"/>
      <c r="G662" s="46"/>
      <c r="H662" s="46"/>
      <c r="I662" s="46"/>
      <c r="J662" s="48"/>
    </row>
    <row r="663" ht="105">
      <c r="A663" s="37" t="s">
        <v>98</v>
      </c>
      <c r="B663" s="45"/>
      <c r="C663" s="46"/>
      <c r="D663" s="46"/>
      <c r="E663" s="39" t="s">
        <v>502</v>
      </c>
      <c r="F663" s="46"/>
      <c r="G663" s="46"/>
      <c r="H663" s="46"/>
      <c r="I663" s="46"/>
      <c r="J663" s="48"/>
    </row>
    <row r="664" ht="45">
      <c r="A664" s="37" t="s">
        <v>91</v>
      </c>
      <c r="B664" s="37">
        <v>218</v>
      </c>
      <c r="C664" s="38" t="s">
        <v>581</v>
      </c>
      <c r="D664" s="37" t="s">
        <v>93</v>
      </c>
      <c r="E664" s="39" t="s">
        <v>582</v>
      </c>
      <c r="F664" s="40" t="s">
        <v>583</v>
      </c>
      <c r="G664" s="41">
        <v>1</v>
      </c>
      <c r="H664" s="42">
        <v>0</v>
      </c>
      <c r="I664" s="43">
        <f>ROUND(G664*H664,P4)</f>
        <v>0</v>
      </c>
      <c r="J664" s="37"/>
      <c r="O664" s="44">
        <f>I664*0.21</f>
        <v>0</v>
      </c>
      <c r="P664">
        <v>3</v>
      </c>
    </row>
    <row r="665">
      <c r="A665" s="37" t="s">
        <v>96</v>
      </c>
      <c r="B665" s="45"/>
      <c r="C665" s="46"/>
      <c r="D665" s="46"/>
      <c r="E665" s="47" t="s">
        <v>97</v>
      </c>
      <c r="F665" s="46"/>
      <c r="G665" s="46"/>
      <c r="H665" s="46"/>
      <c r="I665" s="46"/>
      <c r="J665" s="48"/>
    </row>
    <row r="666" ht="90">
      <c r="A666" s="37" t="s">
        <v>98</v>
      </c>
      <c r="B666" s="45"/>
      <c r="C666" s="46"/>
      <c r="D666" s="46"/>
      <c r="E666" s="39" t="s">
        <v>584</v>
      </c>
      <c r="F666" s="46"/>
      <c r="G666" s="46"/>
      <c r="H666" s="46"/>
      <c r="I666" s="46"/>
      <c r="J666" s="48"/>
    </row>
    <row r="667" ht="45">
      <c r="A667" s="37" t="s">
        <v>91</v>
      </c>
      <c r="B667" s="37">
        <v>219</v>
      </c>
      <c r="C667" s="38" t="s">
        <v>585</v>
      </c>
      <c r="D667" s="37" t="s">
        <v>93</v>
      </c>
      <c r="E667" s="39" t="s">
        <v>586</v>
      </c>
      <c r="F667" s="40" t="s">
        <v>583</v>
      </c>
      <c r="G667" s="41">
        <v>12</v>
      </c>
      <c r="H667" s="42">
        <v>0</v>
      </c>
      <c r="I667" s="43">
        <f>ROUND(G667*H667,P4)</f>
        <v>0</v>
      </c>
      <c r="J667" s="37"/>
      <c r="O667" s="44">
        <f>I667*0.21</f>
        <v>0</v>
      </c>
      <c r="P667">
        <v>3</v>
      </c>
    </row>
    <row r="668">
      <c r="A668" s="37" t="s">
        <v>96</v>
      </c>
      <c r="B668" s="45"/>
      <c r="C668" s="46"/>
      <c r="D668" s="46"/>
      <c r="E668" s="47" t="s">
        <v>97</v>
      </c>
      <c r="F668" s="46"/>
      <c r="G668" s="46"/>
      <c r="H668" s="46"/>
      <c r="I668" s="46"/>
      <c r="J668" s="48"/>
    </row>
    <row r="669" ht="90">
      <c r="A669" s="37" t="s">
        <v>98</v>
      </c>
      <c r="B669" s="45"/>
      <c r="C669" s="46"/>
      <c r="D669" s="46"/>
      <c r="E669" s="39" t="s">
        <v>587</v>
      </c>
      <c r="F669" s="46"/>
      <c r="G669" s="46"/>
      <c r="H669" s="46"/>
      <c r="I669" s="46"/>
      <c r="J669" s="48"/>
    </row>
    <row r="670" ht="45">
      <c r="A670" s="37" t="s">
        <v>91</v>
      </c>
      <c r="B670" s="37">
        <v>220</v>
      </c>
      <c r="C670" s="38" t="s">
        <v>588</v>
      </c>
      <c r="D670" s="37" t="s">
        <v>93</v>
      </c>
      <c r="E670" s="39" t="s">
        <v>589</v>
      </c>
      <c r="F670" s="40" t="s">
        <v>583</v>
      </c>
      <c r="G670" s="41">
        <v>1</v>
      </c>
      <c r="H670" s="42">
        <v>0</v>
      </c>
      <c r="I670" s="43">
        <f>ROUND(G670*H670,P4)</f>
        <v>0</v>
      </c>
      <c r="J670" s="37"/>
      <c r="O670" s="44">
        <f>I670*0.21</f>
        <v>0</v>
      </c>
      <c r="P670">
        <v>3</v>
      </c>
    </row>
    <row r="671">
      <c r="A671" s="37" t="s">
        <v>96</v>
      </c>
      <c r="B671" s="45"/>
      <c r="C671" s="46"/>
      <c r="D671" s="46"/>
      <c r="E671" s="47" t="s">
        <v>97</v>
      </c>
      <c r="F671" s="46"/>
      <c r="G671" s="46"/>
      <c r="H671" s="46"/>
      <c r="I671" s="46"/>
      <c r="J671" s="48"/>
    </row>
    <row r="672" ht="75">
      <c r="A672" s="37" t="s">
        <v>98</v>
      </c>
      <c r="B672" s="45"/>
      <c r="C672" s="46"/>
      <c r="D672" s="46"/>
      <c r="E672" s="39" t="s">
        <v>590</v>
      </c>
      <c r="F672" s="46"/>
      <c r="G672" s="46"/>
      <c r="H672" s="46"/>
      <c r="I672" s="46"/>
      <c r="J672" s="48"/>
    </row>
    <row r="673">
      <c r="A673" s="37" t="s">
        <v>91</v>
      </c>
      <c r="B673" s="37">
        <v>221</v>
      </c>
      <c r="C673" s="38" t="s">
        <v>591</v>
      </c>
      <c r="D673" s="37" t="s">
        <v>93</v>
      </c>
      <c r="E673" s="39" t="s">
        <v>592</v>
      </c>
      <c r="F673" s="40" t="s">
        <v>593</v>
      </c>
      <c r="G673" s="41">
        <v>0.59999999999999998</v>
      </c>
      <c r="H673" s="42">
        <v>0</v>
      </c>
      <c r="I673" s="43">
        <f>ROUND(G673*H673,P4)</f>
        <v>0</v>
      </c>
      <c r="J673" s="37"/>
      <c r="O673" s="44">
        <f>I673*0.21</f>
        <v>0</v>
      </c>
      <c r="P673">
        <v>3</v>
      </c>
    </row>
    <row r="674">
      <c r="A674" s="37" t="s">
        <v>96</v>
      </c>
      <c r="B674" s="45"/>
      <c r="C674" s="46"/>
      <c r="D674" s="46"/>
      <c r="E674" s="47" t="s">
        <v>97</v>
      </c>
      <c r="F674" s="46"/>
      <c r="G674" s="46"/>
      <c r="H674" s="46"/>
      <c r="I674" s="46"/>
      <c r="J674" s="48"/>
    </row>
    <row r="675" ht="90">
      <c r="A675" s="37" t="s">
        <v>98</v>
      </c>
      <c r="B675" s="45"/>
      <c r="C675" s="46"/>
      <c r="D675" s="46"/>
      <c r="E675" s="39" t="s">
        <v>594</v>
      </c>
      <c r="F675" s="46"/>
      <c r="G675" s="46"/>
      <c r="H675" s="46"/>
      <c r="I675" s="46"/>
      <c r="J675" s="48"/>
    </row>
    <row r="676">
      <c r="A676" s="37" t="s">
        <v>91</v>
      </c>
      <c r="B676" s="37">
        <v>222</v>
      </c>
      <c r="C676" s="38" t="s">
        <v>509</v>
      </c>
      <c r="D676" s="37" t="s">
        <v>101</v>
      </c>
      <c r="E676" s="39" t="s">
        <v>510</v>
      </c>
      <c r="F676" s="40" t="s">
        <v>105</v>
      </c>
      <c r="G676" s="41">
        <v>50</v>
      </c>
      <c r="H676" s="42">
        <v>0</v>
      </c>
      <c r="I676" s="43">
        <f>ROUND(G676*H676,P4)</f>
        <v>0</v>
      </c>
      <c r="J676" s="37"/>
      <c r="O676" s="44">
        <f>I676*0.21</f>
        <v>0</v>
      </c>
      <c r="P676">
        <v>3</v>
      </c>
    </row>
    <row r="677">
      <c r="A677" s="37" t="s">
        <v>96</v>
      </c>
      <c r="B677" s="45"/>
      <c r="C677" s="46"/>
      <c r="D677" s="46"/>
      <c r="E677" s="47" t="s">
        <v>97</v>
      </c>
      <c r="F677" s="46"/>
      <c r="G677" s="46"/>
      <c r="H677" s="46"/>
      <c r="I677" s="46"/>
      <c r="J677" s="48"/>
    </row>
    <row r="678" ht="75">
      <c r="A678" s="37" t="s">
        <v>98</v>
      </c>
      <c r="B678" s="45"/>
      <c r="C678" s="46"/>
      <c r="D678" s="46"/>
      <c r="E678" s="39" t="s">
        <v>511</v>
      </c>
      <c r="F678" s="46"/>
      <c r="G678" s="46"/>
      <c r="H678" s="46"/>
      <c r="I678" s="46"/>
      <c r="J678" s="48"/>
    </row>
    <row r="679">
      <c r="A679" s="37" t="s">
        <v>91</v>
      </c>
      <c r="B679" s="37">
        <v>223</v>
      </c>
      <c r="C679" s="38" t="s">
        <v>512</v>
      </c>
      <c r="D679" s="37" t="s">
        <v>101</v>
      </c>
      <c r="E679" s="39" t="s">
        <v>513</v>
      </c>
      <c r="F679" s="40" t="s">
        <v>112</v>
      </c>
      <c r="G679" s="41">
        <v>2</v>
      </c>
      <c r="H679" s="42">
        <v>0</v>
      </c>
      <c r="I679" s="43">
        <f>ROUND(G679*H679,P4)</f>
        <v>0</v>
      </c>
      <c r="J679" s="37"/>
      <c r="O679" s="44">
        <f>I679*0.21</f>
        <v>0</v>
      </c>
      <c r="P679">
        <v>3</v>
      </c>
    </row>
    <row r="680">
      <c r="A680" s="37" t="s">
        <v>96</v>
      </c>
      <c r="B680" s="45"/>
      <c r="C680" s="46"/>
      <c r="D680" s="46"/>
      <c r="E680" s="47" t="s">
        <v>97</v>
      </c>
      <c r="F680" s="46"/>
      <c r="G680" s="46"/>
      <c r="H680" s="46"/>
      <c r="I680" s="46"/>
      <c r="J680" s="48"/>
    </row>
    <row r="681" ht="75">
      <c r="A681" s="37" t="s">
        <v>98</v>
      </c>
      <c r="B681" s="45"/>
      <c r="C681" s="46"/>
      <c r="D681" s="46"/>
      <c r="E681" s="39" t="s">
        <v>514</v>
      </c>
      <c r="F681" s="46"/>
      <c r="G681" s="46"/>
      <c r="H681" s="46"/>
      <c r="I681" s="46"/>
      <c r="J681" s="48"/>
    </row>
    <row r="682">
      <c r="A682" s="37" t="s">
        <v>91</v>
      </c>
      <c r="B682" s="37">
        <v>224</v>
      </c>
      <c r="C682" s="38" t="s">
        <v>515</v>
      </c>
      <c r="D682" s="37" t="s">
        <v>93</v>
      </c>
      <c r="E682" s="39" t="s">
        <v>516</v>
      </c>
      <c r="F682" s="40" t="s">
        <v>112</v>
      </c>
      <c r="G682" s="41">
        <v>221</v>
      </c>
      <c r="H682" s="42">
        <v>0</v>
      </c>
      <c r="I682" s="43">
        <f>ROUND(G682*H682,P4)</f>
        <v>0</v>
      </c>
      <c r="J682" s="37"/>
      <c r="O682" s="44">
        <f>I682*0.21</f>
        <v>0</v>
      </c>
      <c r="P682">
        <v>3</v>
      </c>
    </row>
    <row r="683">
      <c r="A683" s="37" t="s">
        <v>96</v>
      </c>
      <c r="B683" s="45"/>
      <c r="C683" s="46"/>
      <c r="D683" s="46"/>
      <c r="E683" s="47" t="s">
        <v>97</v>
      </c>
      <c r="F683" s="46"/>
      <c r="G683" s="46"/>
      <c r="H683" s="46"/>
      <c r="I683" s="46"/>
      <c r="J683" s="48"/>
    </row>
    <row r="684" ht="120">
      <c r="A684" s="37" t="s">
        <v>98</v>
      </c>
      <c r="B684" s="45"/>
      <c r="C684" s="46"/>
      <c r="D684" s="46"/>
      <c r="E684" s="39" t="s">
        <v>517</v>
      </c>
      <c r="F684" s="46"/>
      <c r="G684" s="46"/>
      <c r="H684" s="46"/>
      <c r="I684" s="46"/>
      <c r="J684" s="48"/>
    </row>
    <row r="685">
      <c r="A685" s="37" t="s">
        <v>91</v>
      </c>
      <c r="B685" s="37">
        <v>225</v>
      </c>
      <c r="C685" s="38" t="s">
        <v>595</v>
      </c>
      <c r="D685" s="37" t="s">
        <v>93</v>
      </c>
      <c r="E685" s="39" t="s">
        <v>596</v>
      </c>
      <c r="F685" s="40" t="s">
        <v>597</v>
      </c>
      <c r="G685" s="41">
        <v>12.111000000000001</v>
      </c>
      <c r="H685" s="42">
        <v>0</v>
      </c>
      <c r="I685" s="43">
        <f>ROUND(G685*H685,P4)</f>
        <v>0</v>
      </c>
      <c r="J685" s="37"/>
      <c r="O685" s="44">
        <f>I685*0.21</f>
        <v>0</v>
      </c>
      <c r="P685">
        <v>3</v>
      </c>
    </row>
    <row r="686">
      <c r="A686" s="37" t="s">
        <v>96</v>
      </c>
      <c r="B686" s="45"/>
      <c r="C686" s="46"/>
      <c r="D686" s="46"/>
      <c r="E686" s="47" t="s">
        <v>97</v>
      </c>
      <c r="F686" s="46"/>
      <c r="G686" s="46"/>
      <c r="H686" s="46"/>
      <c r="I686" s="46"/>
      <c r="J686" s="48"/>
    </row>
    <row r="687" ht="135">
      <c r="A687" s="37" t="s">
        <v>98</v>
      </c>
      <c r="B687" s="45"/>
      <c r="C687" s="46"/>
      <c r="D687" s="46"/>
      <c r="E687" s="39" t="s">
        <v>598</v>
      </c>
      <c r="F687" s="46"/>
      <c r="G687" s="46"/>
      <c r="H687" s="46"/>
      <c r="I687" s="46"/>
      <c r="J687" s="48"/>
    </row>
    <row r="688">
      <c r="A688" s="31" t="s">
        <v>88</v>
      </c>
      <c r="B688" s="32"/>
      <c r="C688" s="33" t="s">
        <v>599</v>
      </c>
      <c r="D688" s="34"/>
      <c r="E688" s="31" t="s">
        <v>600</v>
      </c>
      <c r="F688" s="34"/>
      <c r="G688" s="34"/>
      <c r="H688" s="34"/>
      <c r="I688" s="35">
        <f>SUMIFS(I689:I718,A689:A718,"P")</f>
        <v>0</v>
      </c>
      <c r="J688" s="36"/>
    </row>
    <row r="689" ht="30">
      <c r="A689" s="37" t="s">
        <v>91</v>
      </c>
      <c r="B689" s="37">
        <v>226</v>
      </c>
      <c r="C689" s="38" t="s">
        <v>601</v>
      </c>
      <c r="D689" s="37" t="s">
        <v>602</v>
      </c>
      <c r="E689" s="39" t="s">
        <v>603</v>
      </c>
      <c r="F689" s="40" t="s">
        <v>604</v>
      </c>
      <c r="G689" s="41">
        <v>1.885</v>
      </c>
      <c r="H689" s="42">
        <v>0</v>
      </c>
      <c r="I689" s="43">
        <f>ROUND(G689*H689,P4)</f>
        <v>0</v>
      </c>
      <c r="J689" s="37"/>
      <c r="O689" s="44">
        <f>I689*0.21</f>
        <v>0</v>
      </c>
      <c r="P689">
        <v>3</v>
      </c>
    </row>
    <row r="690" ht="30">
      <c r="A690" s="37" t="s">
        <v>96</v>
      </c>
      <c r="B690" s="45"/>
      <c r="C690" s="46"/>
      <c r="D690" s="46"/>
      <c r="E690" s="39" t="s">
        <v>605</v>
      </c>
      <c r="F690" s="46"/>
      <c r="G690" s="46"/>
      <c r="H690" s="46"/>
      <c r="I690" s="46"/>
      <c r="J690" s="48"/>
    </row>
    <row r="691" ht="210">
      <c r="A691" s="37" t="s">
        <v>98</v>
      </c>
      <c r="B691" s="45"/>
      <c r="C691" s="46"/>
      <c r="D691" s="46"/>
      <c r="E691" s="39" t="s">
        <v>606</v>
      </c>
      <c r="F691" s="46"/>
      <c r="G691" s="46"/>
      <c r="H691" s="46"/>
      <c r="I691" s="46"/>
      <c r="J691" s="48"/>
    </row>
    <row r="692" ht="45">
      <c r="A692" s="37" t="s">
        <v>91</v>
      </c>
      <c r="B692" s="37">
        <v>227</v>
      </c>
      <c r="C692" s="38" t="s">
        <v>607</v>
      </c>
      <c r="D692" s="37" t="s">
        <v>608</v>
      </c>
      <c r="E692" s="39" t="s">
        <v>609</v>
      </c>
      <c r="F692" s="40" t="s">
        <v>604</v>
      </c>
      <c r="G692" s="41">
        <v>170.27199999999999</v>
      </c>
      <c r="H692" s="42">
        <v>0</v>
      </c>
      <c r="I692" s="43">
        <f>ROUND(G692*H692,P4)</f>
        <v>0</v>
      </c>
      <c r="J692" s="37"/>
      <c r="O692" s="44">
        <f>I692*0.21</f>
        <v>0</v>
      </c>
      <c r="P692">
        <v>3</v>
      </c>
    </row>
    <row r="693" ht="30">
      <c r="A693" s="37" t="s">
        <v>96</v>
      </c>
      <c r="B693" s="45"/>
      <c r="C693" s="46"/>
      <c r="D693" s="46"/>
      <c r="E693" s="39" t="s">
        <v>605</v>
      </c>
      <c r="F693" s="46"/>
      <c r="G693" s="46"/>
      <c r="H693" s="46"/>
      <c r="I693" s="46"/>
      <c r="J693" s="48"/>
    </row>
    <row r="694" ht="210">
      <c r="A694" s="37" t="s">
        <v>98</v>
      </c>
      <c r="B694" s="45"/>
      <c r="C694" s="46"/>
      <c r="D694" s="46"/>
      <c r="E694" s="39" t="s">
        <v>606</v>
      </c>
      <c r="F694" s="46"/>
      <c r="G694" s="46"/>
      <c r="H694" s="46"/>
      <c r="I694" s="46"/>
      <c r="J694" s="48"/>
    </row>
    <row r="695" ht="45">
      <c r="A695" s="37" t="s">
        <v>91</v>
      </c>
      <c r="B695" s="37">
        <v>228</v>
      </c>
      <c r="C695" s="38" t="s">
        <v>607</v>
      </c>
      <c r="D695" s="37" t="s">
        <v>610</v>
      </c>
      <c r="E695" s="39" t="s">
        <v>609</v>
      </c>
      <c r="F695" s="40" t="s">
        <v>604</v>
      </c>
      <c r="G695" s="41">
        <v>170.27199999999999</v>
      </c>
      <c r="H695" s="42">
        <v>0</v>
      </c>
      <c r="I695" s="43">
        <f>ROUND(G695*H695,P4)</f>
        <v>0</v>
      </c>
      <c r="J695" s="37"/>
      <c r="O695" s="44">
        <f>I695*0.21</f>
        <v>0</v>
      </c>
      <c r="P695">
        <v>3</v>
      </c>
    </row>
    <row r="696" ht="30">
      <c r="A696" s="37" t="s">
        <v>96</v>
      </c>
      <c r="B696" s="45"/>
      <c r="C696" s="46"/>
      <c r="D696" s="46"/>
      <c r="E696" s="39" t="s">
        <v>605</v>
      </c>
      <c r="F696" s="46"/>
      <c r="G696" s="46"/>
      <c r="H696" s="46"/>
      <c r="I696" s="46"/>
      <c r="J696" s="48"/>
    </row>
    <row r="697" ht="210">
      <c r="A697" s="37" t="s">
        <v>98</v>
      </c>
      <c r="B697" s="45"/>
      <c r="C697" s="46"/>
      <c r="D697" s="46"/>
      <c r="E697" s="39" t="s">
        <v>606</v>
      </c>
      <c r="F697" s="46"/>
      <c r="G697" s="46"/>
      <c r="H697" s="46"/>
      <c r="I697" s="46"/>
      <c r="J697" s="48"/>
    </row>
    <row r="698" ht="45">
      <c r="A698" s="37" t="s">
        <v>91</v>
      </c>
      <c r="B698" s="37">
        <v>229</v>
      </c>
      <c r="C698" s="38" t="s">
        <v>611</v>
      </c>
      <c r="D698" s="37" t="s">
        <v>612</v>
      </c>
      <c r="E698" s="39" t="s">
        <v>613</v>
      </c>
      <c r="F698" s="40" t="s">
        <v>604</v>
      </c>
      <c r="G698" s="41">
        <v>40.979999999999997</v>
      </c>
      <c r="H698" s="42">
        <v>0</v>
      </c>
      <c r="I698" s="43">
        <f>ROUND(G698*H698,P4)</f>
        <v>0</v>
      </c>
      <c r="J698" s="37"/>
      <c r="O698" s="44">
        <f>I698*0.21</f>
        <v>0</v>
      </c>
      <c r="P698">
        <v>3</v>
      </c>
    </row>
    <row r="699" ht="30">
      <c r="A699" s="37" t="s">
        <v>96</v>
      </c>
      <c r="B699" s="45"/>
      <c r="C699" s="46"/>
      <c r="D699" s="46"/>
      <c r="E699" s="39" t="s">
        <v>605</v>
      </c>
      <c r="F699" s="46"/>
      <c r="G699" s="46"/>
      <c r="H699" s="46"/>
      <c r="I699" s="46"/>
      <c r="J699" s="48"/>
    </row>
    <row r="700" ht="210">
      <c r="A700" s="37" t="s">
        <v>98</v>
      </c>
      <c r="B700" s="45"/>
      <c r="C700" s="46"/>
      <c r="D700" s="46"/>
      <c r="E700" s="39" t="s">
        <v>606</v>
      </c>
      <c r="F700" s="46"/>
      <c r="G700" s="46"/>
      <c r="H700" s="46"/>
      <c r="I700" s="46"/>
      <c r="J700" s="48"/>
    </row>
    <row r="701" ht="45">
      <c r="A701" s="37" t="s">
        <v>91</v>
      </c>
      <c r="B701" s="37">
        <v>230</v>
      </c>
      <c r="C701" s="38" t="s">
        <v>614</v>
      </c>
      <c r="D701" s="37" t="s">
        <v>615</v>
      </c>
      <c r="E701" s="39" t="s">
        <v>616</v>
      </c>
      <c r="F701" s="40" t="s">
        <v>604</v>
      </c>
      <c r="G701" s="41">
        <v>0.47999999999999998</v>
      </c>
      <c r="H701" s="42">
        <v>0</v>
      </c>
      <c r="I701" s="43">
        <f>ROUND(G701*H701,P4)</f>
        <v>0</v>
      </c>
      <c r="J701" s="37"/>
      <c r="O701" s="44">
        <f>I701*0.21</f>
        <v>0</v>
      </c>
      <c r="P701">
        <v>3</v>
      </c>
    </row>
    <row r="702" ht="30">
      <c r="A702" s="37" t="s">
        <v>96</v>
      </c>
      <c r="B702" s="45"/>
      <c r="C702" s="46"/>
      <c r="D702" s="46"/>
      <c r="E702" s="39" t="s">
        <v>605</v>
      </c>
      <c r="F702" s="46"/>
      <c r="G702" s="46"/>
      <c r="H702" s="46"/>
      <c r="I702" s="46"/>
      <c r="J702" s="48"/>
    </row>
    <row r="703" ht="210">
      <c r="A703" s="37" t="s">
        <v>98</v>
      </c>
      <c r="B703" s="45"/>
      <c r="C703" s="46"/>
      <c r="D703" s="46"/>
      <c r="E703" s="39" t="s">
        <v>606</v>
      </c>
      <c r="F703" s="46"/>
      <c r="G703" s="46"/>
      <c r="H703" s="46"/>
      <c r="I703" s="46"/>
      <c r="J703" s="48"/>
    </row>
    <row r="704" ht="45">
      <c r="A704" s="37" t="s">
        <v>91</v>
      </c>
      <c r="B704" s="37">
        <v>231</v>
      </c>
      <c r="C704" s="38" t="s">
        <v>617</v>
      </c>
      <c r="D704" s="37" t="s">
        <v>618</v>
      </c>
      <c r="E704" s="39" t="s">
        <v>619</v>
      </c>
      <c r="F704" s="40" t="s">
        <v>604</v>
      </c>
      <c r="G704" s="41">
        <v>0.28000000000000003</v>
      </c>
      <c r="H704" s="42">
        <v>0</v>
      </c>
      <c r="I704" s="43">
        <f>ROUND(G704*H704,P4)</f>
        <v>0</v>
      </c>
      <c r="J704" s="37"/>
      <c r="O704" s="44">
        <f>I704*0.21</f>
        <v>0</v>
      </c>
      <c r="P704">
        <v>3</v>
      </c>
    </row>
    <row r="705" ht="30">
      <c r="A705" s="37" t="s">
        <v>96</v>
      </c>
      <c r="B705" s="45"/>
      <c r="C705" s="46"/>
      <c r="D705" s="46"/>
      <c r="E705" s="39" t="s">
        <v>605</v>
      </c>
      <c r="F705" s="46"/>
      <c r="G705" s="46"/>
      <c r="H705" s="46"/>
      <c r="I705" s="46"/>
      <c r="J705" s="48"/>
    </row>
    <row r="706" ht="210">
      <c r="A706" s="37" t="s">
        <v>98</v>
      </c>
      <c r="B706" s="45"/>
      <c r="C706" s="46"/>
      <c r="D706" s="46"/>
      <c r="E706" s="39" t="s">
        <v>606</v>
      </c>
      <c r="F706" s="46"/>
      <c r="G706" s="46"/>
      <c r="H706" s="46"/>
      <c r="I706" s="46"/>
      <c r="J706" s="48"/>
    </row>
    <row r="707" ht="45">
      <c r="A707" s="37" t="s">
        <v>91</v>
      </c>
      <c r="B707" s="37">
        <v>232</v>
      </c>
      <c r="C707" s="38" t="s">
        <v>620</v>
      </c>
      <c r="D707" s="37" t="s">
        <v>621</v>
      </c>
      <c r="E707" s="39" t="s">
        <v>622</v>
      </c>
      <c r="F707" s="40" t="s">
        <v>604</v>
      </c>
      <c r="G707" s="41">
        <v>0.53000000000000003</v>
      </c>
      <c r="H707" s="42">
        <v>0</v>
      </c>
      <c r="I707" s="43">
        <f>ROUND(G707*H707,P4)</f>
        <v>0</v>
      </c>
      <c r="J707" s="37"/>
      <c r="O707" s="44">
        <f>I707*0.21</f>
        <v>0</v>
      </c>
      <c r="P707">
        <v>3</v>
      </c>
    </row>
    <row r="708" ht="30">
      <c r="A708" s="37" t="s">
        <v>96</v>
      </c>
      <c r="B708" s="45"/>
      <c r="C708" s="46"/>
      <c r="D708" s="46"/>
      <c r="E708" s="39" t="s">
        <v>605</v>
      </c>
      <c r="F708" s="46"/>
      <c r="G708" s="46"/>
      <c r="H708" s="46"/>
      <c r="I708" s="46"/>
      <c r="J708" s="48"/>
    </row>
    <row r="709" ht="210">
      <c r="A709" s="37" t="s">
        <v>98</v>
      </c>
      <c r="B709" s="45"/>
      <c r="C709" s="46"/>
      <c r="D709" s="46"/>
      <c r="E709" s="39" t="s">
        <v>606</v>
      </c>
      <c r="F709" s="46"/>
      <c r="G709" s="46"/>
      <c r="H709" s="46"/>
      <c r="I709" s="46"/>
      <c r="J709" s="48"/>
    </row>
    <row r="710" ht="30">
      <c r="A710" s="37" t="s">
        <v>91</v>
      </c>
      <c r="B710" s="37">
        <v>233</v>
      </c>
      <c r="C710" s="38" t="s">
        <v>623</v>
      </c>
      <c r="D710" s="37" t="s">
        <v>624</v>
      </c>
      <c r="E710" s="39" t="s">
        <v>625</v>
      </c>
      <c r="F710" s="40" t="s">
        <v>604</v>
      </c>
      <c r="G710" s="41">
        <v>6</v>
      </c>
      <c r="H710" s="42">
        <v>0</v>
      </c>
      <c r="I710" s="43">
        <f>ROUND(G710*H710,P4)</f>
        <v>0</v>
      </c>
      <c r="J710" s="37"/>
      <c r="O710" s="44">
        <f>I710*0.21</f>
        <v>0</v>
      </c>
      <c r="P710">
        <v>3</v>
      </c>
    </row>
    <row r="711" ht="30">
      <c r="A711" s="37" t="s">
        <v>96</v>
      </c>
      <c r="B711" s="45"/>
      <c r="C711" s="46"/>
      <c r="D711" s="46"/>
      <c r="E711" s="39" t="s">
        <v>605</v>
      </c>
      <c r="F711" s="46"/>
      <c r="G711" s="46"/>
      <c r="H711" s="46"/>
      <c r="I711" s="46"/>
      <c r="J711" s="48"/>
    </row>
    <row r="712" ht="210">
      <c r="A712" s="37" t="s">
        <v>98</v>
      </c>
      <c r="B712" s="45"/>
      <c r="C712" s="46"/>
      <c r="D712" s="46"/>
      <c r="E712" s="39" t="s">
        <v>606</v>
      </c>
      <c r="F712" s="46"/>
      <c r="G712" s="46"/>
      <c r="H712" s="46"/>
      <c r="I712" s="46"/>
      <c r="J712" s="48"/>
    </row>
    <row r="713" ht="30">
      <c r="A713" s="37" t="s">
        <v>91</v>
      </c>
      <c r="B713" s="37">
        <v>234</v>
      </c>
      <c r="C713" s="38" t="s">
        <v>626</v>
      </c>
      <c r="D713" s="37" t="s">
        <v>627</v>
      </c>
      <c r="E713" s="39" t="s">
        <v>628</v>
      </c>
      <c r="F713" s="40" t="s">
        <v>604</v>
      </c>
      <c r="G713" s="41">
        <v>0.11700000000000001</v>
      </c>
      <c r="H713" s="42">
        <v>0</v>
      </c>
      <c r="I713" s="43">
        <f>ROUND(G713*H713,P4)</f>
        <v>0</v>
      </c>
      <c r="J713" s="37"/>
      <c r="O713" s="44">
        <f>I713*0.21</f>
        <v>0</v>
      </c>
      <c r="P713">
        <v>3</v>
      </c>
    </row>
    <row r="714" ht="30">
      <c r="A714" s="37" t="s">
        <v>96</v>
      </c>
      <c r="B714" s="45"/>
      <c r="C714" s="46"/>
      <c r="D714" s="46"/>
      <c r="E714" s="39" t="s">
        <v>605</v>
      </c>
      <c r="F714" s="46"/>
      <c r="G714" s="46"/>
      <c r="H714" s="46"/>
      <c r="I714" s="46"/>
      <c r="J714" s="48"/>
    </row>
    <row r="715" ht="210">
      <c r="A715" s="37" t="s">
        <v>98</v>
      </c>
      <c r="B715" s="45"/>
      <c r="C715" s="46"/>
      <c r="D715" s="46"/>
      <c r="E715" s="39" t="s">
        <v>606</v>
      </c>
      <c r="F715" s="46"/>
      <c r="G715" s="46"/>
      <c r="H715" s="46"/>
      <c r="I715" s="46"/>
      <c r="J715" s="48"/>
    </row>
    <row r="716" ht="30">
      <c r="A716" s="37" t="s">
        <v>91</v>
      </c>
      <c r="B716" s="37">
        <v>235</v>
      </c>
      <c r="C716" s="38" t="s">
        <v>629</v>
      </c>
      <c r="D716" s="37" t="s">
        <v>630</v>
      </c>
      <c r="E716" s="39" t="s">
        <v>631</v>
      </c>
      <c r="F716" s="40" t="s">
        <v>604</v>
      </c>
      <c r="G716" s="41">
        <v>8</v>
      </c>
      <c r="H716" s="42">
        <v>0</v>
      </c>
      <c r="I716" s="43">
        <f>ROUND(G716*H716,P4)</f>
        <v>0</v>
      </c>
      <c r="J716" s="37"/>
      <c r="O716" s="44">
        <f>I716*0.21</f>
        <v>0</v>
      </c>
      <c r="P716">
        <v>3</v>
      </c>
    </row>
    <row r="717" ht="30">
      <c r="A717" s="37" t="s">
        <v>96</v>
      </c>
      <c r="B717" s="45"/>
      <c r="C717" s="46"/>
      <c r="D717" s="46"/>
      <c r="E717" s="39" t="s">
        <v>605</v>
      </c>
      <c r="F717" s="46"/>
      <c r="G717" s="46"/>
      <c r="H717" s="46"/>
      <c r="I717" s="46"/>
      <c r="J717" s="48"/>
    </row>
    <row r="718" ht="210">
      <c r="A718" s="37" t="s">
        <v>98</v>
      </c>
      <c r="B718" s="50"/>
      <c r="C718" s="51"/>
      <c r="D718" s="51"/>
      <c r="E718" s="39" t="s">
        <v>606</v>
      </c>
      <c r="F718" s="51"/>
      <c r="G718" s="51"/>
      <c r="H718" s="51"/>
      <c r="I718" s="51"/>
      <c r="J718" s="52"/>
    </row>
  </sheetData>
  <sheetProtection sheet="1" objects="1" scenarios="1" spinCount="100000" saltValue="nCcK4qg9Ncv+NufLYsJ8Fwf+M6+HIdX4/wM4n04D/v9i7Rzu2dqXEirIdwsxNSuMeItIFiTlQJjN+yRSvpxEBw==" hashValue="drex+VC6JahJHDcP4GTWOkAazz4I2cg+WvxvIRkVd0dRK3Xxs9xMnekUIXOMsNloaAEFq9aHUHrqegfbhpTKw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632</v>
      </c>
      <c r="I3" s="25">
        <f>SUMIFS(I9:I343,A9:A343,"SD")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75</v>
      </c>
      <c r="B5" s="20" t="s">
        <v>76</v>
      </c>
      <c r="C5" s="21" t="s">
        <v>632</v>
      </c>
      <c r="D5" s="22"/>
      <c r="E5" s="23" t="s">
        <v>16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89</v>
      </c>
      <c r="D9" s="34"/>
      <c r="E9" s="31" t="s">
        <v>90</v>
      </c>
      <c r="F9" s="34"/>
      <c r="G9" s="34"/>
      <c r="H9" s="34"/>
      <c r="I9" s="35">
        <f>SUMIFS(I10:I312,A10:A312,"P")</f>
        <v>0</v>
      </c>
      <c r="J9" s="36"/>
    </row>
    <row r="10">
      <c r="A10" s="37" t="s">
        <v>91</v>
      </c>
      <c r="B10" s="37">
        <v>1</v>
      </c>
      <c r="C10" s="38" t="s">
        <v>92</v>
      </c>
      <c r="D10" s="37" t="s">
        <v>93</v>
      </c>
      <c r="E10" s="39" t="s">
        <v>94</v>
      </c>
      <c r="F10" s="40" t="s">
        <v>95</v>
      </c>
      <c r="G10" s="41">
        <v>84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47" t="s">
        <v>97</v>
      </c>
      <c r="F11" s="46"/>
      <c r="G11" s="46"/>
      <c r="H11" s="46"/>
      <c r="I11" s="46"/>
      <c r="J11" s="48"/>
    </row>
    <row r="12" ht="90">
      <c r="A12" s="37" t="s">
        <v>98</v>
      </c>
      <c r="B12" s="45"/>
      <c r="C12" s="46"/>
      <c r="D12" s="46"/>
      <c r="E12" s="39" t="s">
        <v>99</v>
      </c>
      <c r="F12" s="46"/>
      <c r="G12" s="46"/>
      <c r="H12" s="46"/>
      <c r="I12" s="46"/>
      <c r="J12" s="48"/>
    </row>
    <row r="13">
      <c r="A13" s="37" t="s">
        <v>91</v>
      </c>
      <c r="B13" s="37">
        <v>2</v>
      </c>
      <c r="C13" s="38" t="s">
        <v>100</v>
      </c>
      <c r="D13" s="37" t="s">
        <v>93</v>
      </c>
      <c r="E13" s="39" t="s">
        <v>102</v>
      </c>
      <c r="F13" s="40" t="s">
        <v>95</v>
      </c>
      <c r="G13" s="41">
        <v>1336.335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96</v>
      </c>
      <c r="B14" s="45"/>
      <c r="C14" s="46"/>
      <c r="D14" s="46"/>
      <c r="E14" s="47" t="s">
        <v>97</v>
      </c>
      <c r="F14" s="46"/>
      <c r="G14" s="46"/>
      <c r="H14" s="46"/>
      <c r="I14" s="46"/>
      <c r="J14" s="48"/>
    </row>
    <row r="15" ht="90">
      <c r="A15" s="37" t="s">
        <v>98</v>
      </c>
      <c r="B15" s="45"/>
      <c r="C15" s="46"/>
      <c r="D15" s="46"/>
      <c r="E15" s="39" t="s">
        <v>99</v>
      </c>
      <c r="F15" s="46"/>
      <c r="G15" s="46"/>
      <c r="H15" s="46"/>
      <c r="I15" s="46"/>
      <c r="J15" s="48"/>
    </row>
    <row r="16">
      <c r="A16" s="37" t="s">
        <v>91</v>
      </c>
      <c r="B16" s="37">
        <v>3</v>
      </c>
      <c r="C16" s="38" t="s">
        <v>103</v>
      </c>
      <c r="D16" s="37" t="s">
        <v>93</v>
      </c>
      <c r="E16" s="39" t="s">
        <v>104</v>
      </c>
      <c r="F16" s="40" t="s">
        <v>105</v>
      </c>
      <c r="G16" s="41">
        <v>69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>
      <c r="A17" s="37" t="s">
        <v>96</v>
      </c>
      <c r="B17" s="45"/>
      <c r="C17" s="46"/>
      <c r="D17" s="46"/>
      <c r="E17" s="47" t="s">
        <v>97</v>
      </c>
      <c r="F17" s="46"/>
      <c r="G17" s="46"/>
      <c r="H17" s="46"/>
      <c r="I17" s="46"/>
      <c r="J17" s="48"/>
    </row>
    <row r="18" ht="90">
      <c r="A18" s="37" t="s">
        <v>98</v>
      </c>
      <c r="B18" s="45"/>
      <c r="C18" s="46"/>
      <c r="D18" s="46"/>
      <c r="E18" s="39" t="s">
        <v>106</v>
      </c>
      <c r="F18" s="46"/>
      <c r="G18" s="46"/>
      <c r="H18" s="46"/>
      <c r="I18" s="46"/>
      <c r="J18" s="48"/>
    </row>
    <row r="19">
      <c r="A19" s="37" t="s">
        <v>91</v>
      </c>
      <c r="B19" s="37">
        <v>4</v>
      </c>
      <c r="C19" s="38" t="s">
        <v>107</v>
      </c>
      <c r="D19" s="37" t="s">
        <v>93</v>
      </c>
      <c r="E19" s="39" t="s">
        <v>108</v>
      </c>
      <c r="F19" s="40" t="s">
        <v>95</v>
      </c>
      <c r="G19" s="41">
        <v>1420.335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47" t="s">
        <v>97</v>
      </c>
      <c r="F20" s="46"/>
      <c r="G20" s="46"/>
      <c r="H20" s="46"/>
      <c r="I20" s="46"/>
      <c r="J20" s="48"/>
    </row>
    <row r="21" ht="75">
      <c r="A21" s="37" t="s">
        <v>98</v>
      </c>
      <c r="B21" s="45"/>
      <c r="C21" s="46"/>
      <c r="D21" s="46"/>
      <c r="E21" s="39" t="s">
        <v>109</v>
      </c>
      <c r="F21" s="46"/>
      <c r="G21" s="46"/>
      <c r="H21" s="46"/>
      <c r="I21" s="46"/>
      <c r="J21" s="48"/>
    </row>
    <row r="22">
      <c r="A22" s="37" t="s">
        <v>91</v>
      </c>
      <c r="B22" s="37">
        <v>5</v>
      </c>
      <c r="C22" s="38" t="s">
        <v>633</v>
      </c>
      <c r="D22" s="37" t="s">
        <v>93</v>
      </c>
      <c r="E22" s="39" t="s">
        <v>634</v>
      </c>
      <c r="F22" s="40" t="s">
        <v>635</v>
      </c>
      <c r="G22" s="41">
        <v>12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96</v>
      </c>
      <c r="B23" s="45"/>
      <c r="C23" s="46"/>
      <c r="D23" s="46"/>
      <c r="E23" s="47" t="s">
        <v>97</v>
      </c>
      <c r="F23" s="46"/>
      <c r="G23" s="46"/>
      <c r="H23" s="46"/>
      <c r="I23" s="46"/>
      <c r="J23" s="48"/>
    </row>
    <row r="24" ht="60">
      <c r="A24" s="37" t="s">
        <v>98</v>
      </c>
      <c r="B24" s="45"/>
      <c r="C24" s="46"/>
      <c r="D24" s="46"/>
      <c r="E24" s="39" t="s">
        <v>636</v>
      </c>
      <c r="F24" s="46"/>
      <c r="G24" s="46"/>
      <c r="H24" s="46"/>
      <c r="I24" s="46"/>
      <c r="J24" s="48"/>
    </row>
    <row r="25">
      <c r="A25" s="37" t="s">
        <v>91</v>
      </c>
      <c r="B25" s="37">
        <v>6</v>
      </c>
      <c r="C25" s="38" t="s">
        <v>637</v>
      </c>
      <c r="D25" s="37" t="s">
        <v>93</v>
      </c>
      <c r="E25" s="39" t="s">
        <v>638</v>
      </c>
      <c r="F25" s="40" t="s">
        <v>95</v>
      </c>
      <c r="G25" s="41">
        <v>1.651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96</v>
      </c>
      <c r="B26" s="45"/>
      <c r="C26" s="46"/>
      <c r="D26" s="46"/>
      <c r="E26" s="47" t="s">
        <v>97</v>
      </c>
      <c r="F26" s="46"/>
      <c r="G26" s="46"/>
      <c r="H26" s="46"/>
      <c r="I26" s="46"/>
      <c r="J26" s="48"/>
    </row>
    <row r="27" ht="105">
      <c r="A27" s="37" t="s">
        <v>98</v>
      </c>
      <c r="B27" s="45"/>
      <c r="C27" s="46"/>
      <c r="D27" s="46"/>
      <c r="E27" s="39" t="s">
        <v>639</v>
      </c>
      <c r="F27" s="46"/>
      <c r="G27" s="46"/>
      <c r="H27" s="46"/>
      <c r="I27" s="46"/>
      <c r="J27" s="48"/>
    </row>
    <row r="28">
      <c r="A28" s="37" t="s">
        <v>91</v>
      </c>
      <c r="B28" s="37">
        <v>7</v>
      </c>
      <c r="C28" s="38" t="s">
        <v>640</v>
      </c>
      <c r="D28" s="37" t="s">
        <v>93</v>
      </c>
      <c r="E28" s="39" t="s">
        <v>641</v>
      </c>
      <c r="F28" s="40" t="s">
        <v>95</v>
      </c>
      <c r="G28" s="41">
        <v>0.47399999999999998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96</v>
      </c>
      <c r="B29" s="45"/>
      <c r="C29" s="46"/>
      <c r="D29" s="46"/>
      <c r="E29" s="47" t="s">
        <v>97</v>
      </c>
      <c r="F29" s="46"/>
      <c r="G29" s="46"/>
      <c r="H29" s="46"/>
      <c r="I29" s="46"/>
      <c r="J29" s="48"/>
    </row>
    <row r="30" ht="75">
      <c r="A30" s="37" t="s">
        <v>98</v>
      </c>
      <c r="B30" s="45"/>
      <c r="C30" s="46"/>
      <c r="D30" s="46"/>
      <c r="E30" s="39" t="s">
        <v>642</v>
      </c>
      <c r="F30" s="46"/>
      <c r="G30" s="46"/>
      <c r="H30" s="46"/>
      <c r="I30" s="46"/>
      <c r="J30" s="48"/>
    </row>
    <row r="31">
      <c r="A31" s="37" t="s">
        <v>91</v>
      </c>
      <c r="B31" s="37">
        <v>8</v>
      </c>
      <c r="C31" s="38" t="s">
        <v>643</v>
      </c>
      <c r="D31" s="37" t="s">
        <v>93</v>
      </c>
      <c r="E31" s="39" t="s">
        <v>644</v>
      </c>
      <c r="F31" s="40" t="s">
        <v>95</v>
      </c>
      <c r="G31" s="41">
        <v>1.492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96</v>
      </c>
      <c r="B32" s="45"/>
      <c r="C32" s="46"/>
      <c r="D32" s="46"/>
      <c r="E32" s="47" t="s">
        <v>97</v>
      </c>
      <c r="F32" s="46"/>
      <c r="G32" s="46"/>
      <c r="H32" s="46"/>
      <c r="I32" s="46"/>
      <c r="J32" s="48"/>
    </row>
    <row r="33" ht="75">
      <c r="A33" s="37" t="s">
        <v>98</v>
      </c>
      <c r="B33" s="45"/>
      <c r="C33" s="46"/>
      <c r="D33" s="46"/>
      <c r="E33" s="39" t="s">
        <v>645</v>
      </c>
      <c r="F33" s="46"/>
      <c r="G33" s="46"/>
      <c r="H33" s="46"/>
      <c r="I33" s="46"/>
      <c r="J33" s="48"/>
    </row>
    <row r="34">
      <c r="A34" s="37" t="s">
        <v>91</v>
      </c>
      <c r="B34" s="37">
        <v>9</v>
      </c>
      <c r="C34" s="38" t="s">
        <v>646</v>
      </c>
      <c r="D34" s="37" t="s">
        <v>93</v>
      </c>
      <c r="E34" s="39" t="s">
        <v>647</v>
      </c>
      <c r="F34" s="40" t="s">
        <v>95</v>
      </c>
      <c r="G34" s="41">
        <v>2.1059999999999999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96</v>
      </c>
      <c r="B35" s="45"/>
      <c r="C35" s="46"/>
      <c r="D35" s="46"/>
      <c r="E35" s="47" t="s">
        <v>97</v>
      </c>
      <c r="F35" s="46"/>
      <c r="G35" s="46"/>
      <c r="H35" s="46"/>
      <c r="I35" s="46"/>
      <c r="J35" s="48"/>
    </row>
    <row r="36" ht="105">
      <c r="A36" s="37" t="s">
        <v>98</v>
      </c>
      <c r="B36" s="45"/>
      <c r="C36" s="46"/>
      <c r="D36" s="46"/>
      <c r="E36" s="39" t="s">
        <v>648</v>
      </c>
      <c r="F36" s="46"/>
      <c r="G36" s="46"/>
      <c r="H36" s="46"/>
      <c r="I36" s="46"/>
      <c r="J36" s="48"/>
    </row>
    <row r="37">
      <c r="A37" s="37" t="s">
        <v>91</v>
      </c>
      <c r="B37" s="37">
        <v>10</v>
      </c>
      <c r="C37" s="38" t="s">
        <v>649</v>
      </c>
      <c r="D37" s="37" t="s">
        <v>93</v>
      </c>
      <c r="E37" s="39" t="s">
        <v>650</v>
      </c>
      <c r="F37" s="40" t="s">
        <v>635</v>
      </c>
      <c r="G37" s="41">
        <v>16.199999999999999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96</v>
      </c>
      <c r="B38" s="45"/>
      <c r="C38" s="46"/>
      <c r="D38" s="46"/>
      <c r="E38" s="47" t="s">
        <v>97</v>
      </c>
      <c r="F38" s="46"/>
      <c r="G38" s="46"/>
      <c r="H38" s="46"/>
      <c r="I38" s="46"/>
      <c r="J38" s="48"/>
    </row>
    <row r="39" ht="105">
      <c r="A39" s="37" t="s">
        <v>98</v>
      </c>
      <c r="B39" s="45"/>
      <c r="C39" s="46"/>
      <c r="D39" s="46"/>
      <c r="E39" s="39" t="s">
        <v>651</v>
      </c>
      <c r="F39" s="46"/>
      <c r="G39" s="46"/>
      <c r="H39" s="46"/>
      <c r="I39" s="46"/>
      <c r="J39" s="48"/>
    </row>
    <row r="40">
      <c r="A40" s="37" t="s">
        <v>91</v>
      </c>
      <c r="B40" s="37">
        <v>11</v>
      </c>
      <c r="C40" s="38" t="s">
        <v>652</v>
      </c>
      <c r="D40" s="37" t="s">
        <v>93</v>
      </c>
      <c r="E40" s="39" t="s">
        <v>653</v>
      </c>
      <c r="F40" s="40" t="s">
        <v>635</v>
      </c>
      <c r="G40" s="41">
        <v>24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96</v>
      </c>
      <c r="B41" s="45"/>
      <c r="C41" s="46"/>
      <c r="D41" s="46"/>
      <c r="E41" s="47" t="s">
        <v>97</v>
      </c>
      <c r="F41" s="46"/>
      <c r="G41" s="46"/>
      <c r="H41" s="46"/>
      <c r="I41" s="46"/>
      <c r="J41" s="48"/>
    </row>
    <row r="42" ht="105">
      <c r="A42" s="37" t="s">
        <v>98</v>
      </c>
      <c r="B42" s="45"/>
      <c r="C42" s="46"/>
      <c r="D42" s="46"/>
      <c r="E42" s="39" t="s">
        <v>654</v>
      </c>
      <c r="F42" s="46"/>
      <c r="G42" s="46"/>
      <c r="H42" s="46"/>
      <c r="I42" s="46"/>
      <c r="J42" s="48"/>
    </row>
    <row r="43">
      <c r="A43" s="37" t="s">
        <v>91</v>
      </c>
      <c r="B43" s="37">
        <v>12</v>
      </c>
      <c r="C43" s="38" t="s">
        <v>655</v>
      </c>
      <c r="D43" s="37" t="s">
        <v>93</v>
      </c>
      <c r="E43" s="39" t="s">
        <v>656</v>
      </c>
      <c r="F43" s="40" t="s">
        <v>95</v>
      </c>
      <c r="G43" s="41">
        <v>2.6160000000000001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96</v>
      </c>
      <c r="B44" s="45"/>
      <c r="C44" s="46"/>
      <c r="D44" s="46"/>
      <c r="E44" s="47" t="s">
        <v>97</v>
      </c>
      <c r="F44" s="46"/>
      <c r="G44" s="46"/>
      <c r="H44" s="46"/>
      <c r="I44" s="46"/>
      <c r="J44" s="48"/>
    </row>
    <row r="45" ht="120">
      <c r="A45" s="37" t="s">
        <v>98</v>
      </c>
      <c r="B45" s="45"/>
      <c r="C45" s="46"/>
      <c r="D45" s="46"/>
      <c r="E45" s="39" t="s">
        <v>657</v>
      </c>
      <c r="F45" s="46"/>
      <c r="G45" s="46"/>
      <c r="H45" s="46"/>
      <c r="I45" s="46"/>
      <c r="J45" s="48"/>
    </row>
    <row r="46">
      <c r="A46" s="37" t="s">
        <v>91</v>
      </c>
      <c r="B46" s="37">
        <v>13</v>
      </c>
      <c r="C46" s="38" t="s">
        <v>110</v>
      </c>
      <c r="D46" s="37" t="s">
        <v>93</v>
      </c>
      <c r="E46" s="39" t="s">
        <v>111</v>
      </c>
      <c r="F46" s="40" t="s">
        <v>112</v>
      </c>
      <c r="G46" s="41">
        <v>87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96</v>
      </c>
      <c r="B47" s="45"/>
      <c r="C47" s="46"/>
      <c r="D47" s="46"/>
      <c r="E47" s="47" t="s">
        <v>97</v>
      </c>
      <c r="F47" s="46"/>
      <c r="G47" s="46"/>
      <c r="H47" s="46"/>
      <c r="I47" s="46"/>
      <c r="J47" s="48"/>
    </row>
    <row r="48" ht="90">
      <c r="A48" s="37" t="s">
        <v>98</v>
      </c>
      <c r="B48" s="45"/>
      <c r="C48" s="46"/>
      <c r="D48" s="46"/>
      <c r="E48" s="39" t="s">
        <v>113</v>
      </c>
      <c r="F48" s="46"/>
      <c r="G48" s="46"/>
      <c r="H48" s="46"/>
      <c r="I48" s="46"/>
      <c r="J48" s="48"/>
    </row>
    <row r="49">
      <c r="A49" s="37" t="s">
        <v>91</v>
      </c>
      <c r="B49" s="37">
        <v>14</v>
      </c>
      <c r="C49" s="38" t="s">
        <v>114</v>
      </c>
      <c r="D49" s="37" t="s">
        <v>93</v>
      </c>
      <c r="E49" s="39" t="s">
        <v>115</v>
      </c>
      <c r="F49" s="40" t="s">
        <v>105</v>
      </c>
      <c r="G49" s="41">
        <v>171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96</v>
      </c>
      <c r="B50" s="45"/>
      <c r="C50" s="46"/>
      <c r="D50" s="46"/>
      <c r="E50" s="47" t="s">
        <v>97</v>
      </c>
      <c r="F50" s="46"/>
      <c r="G50" s="46"/>
      <c r="H50" s="46"/>
      <c r="I50" s="46"/>
      <c r="J50" s="48"/>
    </row>
    <row r="51" ht="90">
      <c r="A51" s="37" t="s">
        <v>98</v>
      </c>
      <c r="B51" s="45"/>
      <c r="C51" s="46"/>
      <c r="D51" s="46"/>
      <c r="E51" s="39" t="s">
        <v>116</v>
      </c>
      <c r="F51" s="46"/>
      <c r="G51" s="46"/>
      <c r="H51" s="46"/>
      <c r="I51" s="46"/>
      <c r="J51" s="48"/>
    </row>
    <row r="52">
      <c r="A52" s="37" t="s">
        <v>91</v>
      </c>
      <c r="B52" s="37">
        <v>15</v>
      </c>
      <c r="C52" s="38" t="s">
        <v>119</v>
      </c>
      <c r="D52" s="37" t="s">
        <v>93</v>
      </c>
      <c r="E52" s="39" t="s">
        <v>120</v>
      </c>
      <c r="F52" s="40" t="s">
        <v>105</v>
      </c>
      <c r="G52" s="41">
        <v>89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96</v>
      </c>
      <c r="B53" s="45"/>
      <c r="C53" s="46"/>
      <c r="D53" s="46"/>
      <c r="E53" s="47" t="s">
        <v>97</v>
      </c>
      <c r="F53" s="46"/>
      <c r="G53" s="46"/>
      <c r="H53" s="46"/>
      <c r="I53" s="46"/>
      <c r="J53" s="48"/>
    </row>
    <row r="54" ht="90">
      <c r="A54" s="37" t="s">
        <v>98</v>
      </c>
      <c r="B54" s="45"/>
      <c r="C54" s="46"/>
      <c r="D54" s="46"/>
      <c r="E54" s="39" t="s">
        <v>116</v>
      </c>
      <c r="F54" s="46"/>
      <c r="G54" s="46"/>
      <c r="H54" s="46"/>
      <c r="I54" s="46"/>
      <c r="J54" s="48"/>
    </row>
    <row r="55">
      <c r="A55" s="37" t="s">
        <v>91</v>
      </c>
      <c r="B55" s="37">
        <v>16</v>
      </c>
      <c r="C55" s="38" t="s">
        <v>121</v>
      </c>
      <c r="D55" s="37" t="s">
        <v>93</v>
      </c>
      <c r="E55" s="39" t="s">
        <v>122</v>
      </c>
      <c r="F55" s="40" t="s">
        <v>105</v>
      </c>
      <c r="G55" s="41">
        <v>4132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96</v>
      </c>
      <c r="B56" s="45"/>
      <c r="C56" s="46"/>
      <c r="D56" s="46"/>
      <c r="E56" s="47" t="s">
        <v>97</v>
      </c>
      <c r="F56" s="46"/>
      <c r="G56" s="46"/>
      <c r="H56" s="46"/>
      <c r="I56" s="46"/>
      <c r="J56" s="48"/>
    </row>
    <row r="57" ht="105">
      <c r="A57" s="37" t="s">
        <v>98</v>
      </c>
      <c r="B57" s="45"/>
      <c r="C57" s="46"/>
      <c r="D57" s="46"/>
      <c r="E57" s="39" t="s">
        <v>123</v>
      </c>
      <c r="F57" s="46"/>
      <c r="G57" s="46"/>
      <c r="H57" s="46"/>
      <c r="I57" s="46"/>
      <c r="J57" s="48"/>
    </row>
    <row r="58">
      <c r="A58" s="37" t="s">
        <v>91</v>
      </c>
      <c r="B58" s="37">
        <v>17</v>
      </c>
      <c r="C58" s="38" t="s">
        <v>658</v>
      </c>
      <c r="D58" s="37" t="s">
        <v>93</v>
      </c>
      <c r="E58" s="39" t="s">
        <v>659</v>
      </c>
      <c r="F58" s="40" t="s">
        <v>112</v>
      </c>
      <c r="G58" s="41">
        <v>1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96</v>
      </c>
      <c r="B59" s="45"/>
      <c r="C59" s="46"/>
      <c r="D59" s="46"/>
      <c r="E59" s="47" t="s">
        <v>97</v>
      </c>
      <c r="F59" s="46"/>
      <c r="G59" s="46"/>
      <c r="H59" s="46"/>
      <c r="I59" s="46"/>
      <c r="J59" s="48"/>
    </row>
    <row r="60" ht="120">
      <c r="A60" s="37" t="s">
        <v>98</v>
      </c>
      <c r="B60" s="45"/>
      <c r="C60" s="46"/>
      <c r="D60" s="46"/>
      <c r="E60" s="39" t="s">
        <v>660</v>
      </c>
      <c r="F60" s="46"/>
      <c r="G60" s="46"/>
      <c r="H60" s="46"/>
      <c r="I60" s="46"/>
      <c r="J60" s="48"/>
    </row>
    <row r="61">
      <c r="A61" s="37" t="s">
        <v>91</v>
      </c>
      <c r="B61" s="37">
        <v>18</v>
      </c>
      <c r="C61" s="38" t="s">
        <v>661</v>
      </c>
      <c r="D61" s="37" t="s">
        <v>93</v>
      </c>
      <c r="E61" s="39" t="s">
        <v>662</v>
      </c>
      <c r="F61" s="40" t="s">
        <v>105</v>
      </c>
      <c r="G61" s="41">
        <v>2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96</v>
      </c>
      <c r="B62" s="45"/>
      <c r="C62" s="46"/>
      <c r="D62" s="46"/>
      <c r="E62" s="47" t="s">
        <v>97</v>
      </c>
      <c r="F62" s="46"/>
      <c r="G62" s="46"/>
      <c r="H62" s="46"/>
      <c r="I62" s="46"/>
      <c r="J62" s="48"/>
    </row>
    <row r="63" ht="90">
      <c r="A63" s="37" t="s">
        <v>98</v>
      </c>
      <c r="B63" s="45"/>
      <c r="C63" s="46"/>
      <c r="D63" s="46"/>
      <c r="E63" s="39" t="s">
        <v>663</v>
      </c>
      <c r="F63" s="46"/>
      <c r="G63" s="46"/>
      <c r="H63" s="46"/>
      <c r="I63" s="46"/>
      <c r="J63" s="48"/>
    </row>
    <row r="64">
      <c r="A64" s="37" t="s">
        <v>91</v>
      </c>
      <c r="B64" s="37">
        <v>19</v>
      </c>
      <c r="C64" s="38" t="s">
        <v>664</v>
      </c>
      <c r="D64" s="37" t="s">
        <v>93</v>
      </c>
      <c r="E64" s="39" t="s">
        <v>665</v>
      </c>
      <c r="F64" s="40" t="s">
        <v>105</v>
      </c>
      <c r="G64" s="41">
        <v>2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96</v>
      </c>
      <c r="B65" s="45"/>
      <c r="C65" s="46"/>
      <c r="D65" s="46"/>
      <c r="E65" s="47" t="s">
        <v>97</v>
      </c>
      <c r="F65" s="46"/>
      <c r="G65" s="46"/>
      <c r="H65" s="46"/>
      <c r="I65" s="46"/>
      <c r="J65" s="48"/>
    </row>
    <row r="66" ht="120">
      <c r="A66" s="37" t="s">
        <v>98</v>
      </c>
      <c r="B66" s="45"/>
      <c r="C66" s="46"/>
      <c r="D66" s="46"/>
      <c r="E66" s="39" t="s">
        <v>666</v>
      </c>
      <c r="F66" s="46"/>
      <c r="G66" s="46"/>
      <c r="H66" s="46"/>
      <c r="I66" s="46"/>
      <c r="J66" s="48"/>
    </row>
    <row r="67">
      <c r="A67" s="37" t="s">
        <v>91</v>
      </c>
      <c r="B67" s="37">
        <v>20</v>
      </c>
      <c r="C67" s="38" t="s">
        <v>667</v>
      </c>
      <c r="D67" s="37" t="s">
        <v>93</v>
      </c>
      <c r="E67" s="39" t="s">
        <v>668</v>
      </c>
      <c r="F67" s="40" t="s">
        <v>105</v>
      </c>
      <c r="G67" s="41">
        <v>3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96</v>
      </c>
      <c r="B68" s="45"/>
      <c r="C68" s="46"/>
      <c r="D68" s="46"/>
      <c r="E68" s="47" t="s">
        <v>97</v>
      </c>
      <c r="F68" s="46"/>
      <c r="G68" s="46"/>
      <c r="H68" s="46"/>
      <c r="I68" s="46"/>
      <c r="J68" s="48"/>
    </row>
    <row r="69" ht="135">
      <c r="A69" s="37" t="s">
        <v>98</v>
      </c>
      <c r="B69" s="45"/>
      <c r="C69" s="46"/>
      <c r="D69" s="46"/>
      <c r="E69" s="39" t="s">
        <v>669</v>
      </c>
      <c r="F69" s="46"/>
      <c r="G69" s="46"/>
      <c r="H69" s="46"/>
      <c r="I69" s="46"/>
      <c r="J69" s="48"/>
    </row>
    <row r="70" ht="30">
      <c r="A70" s="37" t="s">
        <v>91</v>
      </c>
      <c r="B70" s="37">
        <v>21</v>
      </c>
      <c r="C70" s="38" t="s">
        <v>670</v>
      </c>
      <c r="D70" s="37" t="s">
        <v>93</v>
      </c>
      <c r="E70" s="39" t="s">
        <v>671</v>
      </c>
      <c r="F70" s="40" t="s">
        <v>112</v>
      </c>
      <c r="G70" s="41">
        <v>23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96</v>
      </c>
      <c r="B71" s="45"/>
      <c r="C71" s="46"/>
      <c r="D71" s="46"/>
      <c r="E71" s="47" t="s">
        <v>97</v>
      </c>
      <c r="F71" s="46"/>
      <c r="G71" s="46"/>
      <c r="H71" s="46"/>
      <c r="I71" s="46"/>
      <c r="J71" s="48"/>
    </row>
    <row r="72" ht="120">
      <c r="A72" s="37" t="s">
        <v>98</v>
      </c>
      <c r="B72" s="45"/>
      <c r="C72" s="46"/>
      <c r="D72" s="46"/>
      <c r="E72" s="39" t="s">
        <v>672</v>
      </c>
      <c r="F72" s="46"/>
      <c r="G72" s="46"/>
      <c r="H72" s="46"/>
      <c r="I72" s="46"/>
      <c r="J72" s="48"/>
    </row>
    <row r="73">
      <c r="A73" s="37" t="s">
        <v>91</v>
      </c>
      <c r="B73" s="37">
        <v>22</v>
      </c>
      <c r="C73" s="38" t="s">
        <v>124</v>
      </c>
      <c r="D73" s="37" t="s">
        <v>93</v>
      </c>
      <c r="E73" s="39" t="s">
        <v>125</v>
      </c>
      <c r="F73" s="40" t="s">
        <v>105</v>
      </c>
      <c r="G73" s="41">
        <v>158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96</v>
      </c>
      <c r="B74" s="45"/>
      <c r="C74" s="46"/>
      <c r="D74" s="46"/>
      <c r="E74" s="47" t="s">
        <v>97</v>
      </c>
      <c r="F74" s="46"/>
      <c r="G74" s="46"/>
      <c r="H74" s="46"/>
      <c r="I74" s="46"/>
      <c r="J74" s="48"/>
    </row>
    <row r="75" ht="105">
      <c r="A75" s="37" t="s">
        <v>98</v>
      </c>
      <c r="B75" s="45"/>
      <c r="C75" s="46"/>
      <c r="D75" s="46"/>
      <c r="E75" s="39" t="s">
        <v>126</v>
      </c>
      <c r="F75" s="46"/>
      <c r="G75" s="46"/>
      <c r="H75" s="46"/>
      <c r="I75" s="46"/>
      <c r="J75" s="48"/>
    </row>
    <row r="76">
      <c r="A76" s="37" t="s">
        <v>91</v>
      </c>
      <c r="B76" s="37">
        <v>23</v>
      </c>
      <c r="C76" s="38" t="s">
        <v>130</v>
      </c>
      <c r="D76" s="37" t="s">
        <v>93</v>
      </c>
      <c r="E76" s="39" t="s">
        <v>131</v>
      </c>
      <c r="F76" s="40" t="s">
        <v>105</v>
      </c>
      <c r="G76" s="41">
        <v>50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96</v>
      </c>
      <c r="B77" s="45"/>
      <c r="C77" s="46"/>
      <c r="D77" s="46"/>
      <c r="E77" s="47" t="s">
        <v>97</v>
      </c>
      <c r="F77" s="46"/>
      <c r="G77" s="46"/>
      <c r="H77" s="46"/>
      <c r="I77" s="46"/>
      <c r="J77" s="48"/>
    </row>
    <row r="78" ht="105">
      <c r="A78" s="37" t="s">
        <v>98</v>
      </c>
      <c r="B78" s="45"/>
      <c r="C78" s="46"/>
      <c r="D78" s="46"/>
      <c r="E78" s="39" t="s">
        <v>129</v>
      </c>
      <c r="F78" s="46"/>
      <c r="G78" s="46"/>
      <c r="H78" s="46"/>
      <c r="I78" s="46"/>
      <c r="J78" s="48"/>
    </row>
    <row r="79">
      <c r="A79" s="37" t="s">
        <v>91</v>
      </c>
      <c r="B79" s="37">
        <v>24</v>
      </c>
      <c r="C79" s="38" t="s">
        <v>134</v>
      </c>
      <c r="D79" s="37" t="s">
        <v>93</v>
      </c>
      <c r="E79" s="39" t="s">
        <v>135</v>
      </c>
      <c r="F79" s="40" t="s">
        <v>105</v>
      </c>
      <c r="G79" s="41">
        <v>110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96</v>
      </c>
      <c r="B80" s="45"/>
      <c r="C80" s="46"/>
      <c r="D80" s="46"/>
      <c r="E80" s="47" t="s">
        <v>97</v>
      </c>
      <c r="F80" s="46"/>
      <c r="G80" s="46"/>
      <c r="H80" s="46"/>
      <c r="I80" s="46"/>
      <c r="J80" s="48"/>
    </row>
    <row r="81" ht="105">
      <c r="A81" s="37" t="s">
        <v>98</v>
      </c>
      <c r="B81" s="45"/>
      <c r="C81" s="46"/>
      <c r="D81" s="46"/>
      <c r="E81" s="39" t="s">
        <v>129</v>
      </c>
      <c r="F81" s="46"/>
      <c r="G81" s="46"/>
      <c r="H81" s="46"/>
      <c r="I81" s="46"/>
      <c r="J81" s="48"/>
    </row>
    <row r="82" ht="30">
      <c r="A82" s="37" t="s">
        <v>91</v>
      </c>
      <c r="B82" s="37">
        <v>25</v>
      </c>
      <c r="C82" s="38" t="s">
        <v>138</v>
      </c>
      <c r="D82" s="37" t="s">
        <v>93</v>
      </c>
      <c r="E82" s="39" t="s">
        <v>139</v>
      </c>
      <c r="F82" s="40" t="s">
        <v>112</v>
      </c>
      <c r="G82" s="41">
        <v>2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96</v>
      </c>
      <c r="B83" s="45"/>
      <c r="C83" s="46"/>
      <c r="D83" s="46"/>
      <c r="E83" s="47" t="s">
        <v>97</v>
      </c>
      <c r="F83" s="46"/>
      <c r="G83" s="46"/>
      <c r="H83" s="46"/>
      <c r="I83" s="46"/>
      <c r="J83" s="48"/>
    </row>
    <row r="84" ht="120">
      <c r="A84" s="37" t="s">
        <v>98</v>
      </c>
      <c r="B84" s="45"/>
      <c r="C84" s="46"/>
      <c r="D84" s="46"/>
      <c r="E84" s="39" t="s">
        <v>140</v>
      </c>
      <c r="F84" s="46"/>
      <c r="G84" s="46"/>
      <c r="H84" s="46"/>
      <c r="I84" s="46"/>
      <c r="J84" s="48"/>
    </row>
    <row r="85" ht="30">
      <c r="A85" s="37" t="s">
        <v>91</v>
      </c>
      <c r="B85" s="37">
        <v>26</v>
      </c>
      <c r="C85" s="38" t="s">
        <v>143</v>
      </c>
      <c r="D85" s="37" t="s">
        <v>93</v>
      </c>
      <c r="E85" s="39" t="s">
        <v>144</v>
      </c>
      <c r="F85" s="40" t="s">
        <v>112</v>
      </c>
      <c r="G85" s="41">
        <v>4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96</v>
      </c>
      <c r="B86" s="45"/>
      <c r="C86" s="46"/>
      <c r="D86" s="46"/>
      <c r="E86" s="47" t="s">
        <v>97</v>
      </c>
      <c r="F86" s="46"/>
      <c r="G86" s="46"/>
      <c r="H86" s="46"/>
      <c r="I86" s="46"/>
      <c r="J86" s="48"/>
    </row>
    <row r="87" ht="120">
      <c r="A87" s="37" t="s">
        <v>98</v>
      </c>
      <c r="B87" s="45"/>
      <c r="C87" s="46"/>
      <c r="D87" s="46"/>
      <c r="E87" s="39" t="s">
        <v>140</v>
      </c>
      <c r="F87" s="46"/>
      <c r="G87" s="46"/>
      <c r="H87" s="46"/>
      <c r="I87" s="46"/>
      <c r="J87" s="48"/>
    </row>
    <row r="88">
      <c r="A88" s="37" t="s">
        <v>91</v>
      </c>
      <c r="B88" s="37">
        <v>27</v>
      </c>
      <c r="C88" s="38" t="s">
        <v>147</v>
      </c>
      <c r="D88" s="37" t="s">
        <v>93</v>
      </c>
      <c r="E88" s="39" t="s">
        <v>148</v>
      </c>
      <c r="F88" s="40" t="s">
        <v>112</v>
      </c>
      <c r="G88" s="41">
        <v>32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96</v>
      </c>
      <c r="B89" s="45"/>
      <c r="C89" s="46"/>
      <c r="D89" s="46"/>
      <c r="E89" s="47" t="s">
        <v>97</v>
      </c>
      <c r="F89" s="46"/>
      <c r="G89" s="46"/>
      <c r="H89" s="46"/>
      <c r="I89" s="46"/>
      <c r="J89" s="48"/>
    </row>
    <row r="90" ht="105">
      <c r="A90" s="37" t="s">
        <v>98</v>
      </c>
      <c r="B90" s="45"/>
      <c r="C90" s="46"/>
      <c r="D90" s="46"/>
      <c r="E90" s="39" t="s">
        <v>149</v>
      </c>
      <c r="F90" s="46"/>
      <c r="G90" s="46"/>
      <c r="H90" s="46"/>
      <c r="I90" s="46"/>
      <c r="J90" s="48"/>
    </row>
    <row r="91">
      <c r="A91" s="37" t="s">
        <v>91</v>
      </c>
      <c r="B91" s="37">
        <v>28</v>
      </c>
      <c r="C91" s="38" t="s">
        <v>673</v>
      </c>
      <c r="D91" s="37" t="s">
        <v>93</v>
      </c>
      <c r="E91" s="39" t="s">
        <v>674</v>
      </c>
      <c r="F91" s="40" t="s">
        <v>112</v>
      </c>
      <c r="G91" s="41">
        <v>1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96</v>
      </c>
      <c r="B92" s="45"/>
      <c r="C92" s="46"/>
      <c r="D92" s="46"/>
      <c r="E92" s="47" t="s">
        <v>97</v>
      </c>
      <c r="F92" s="46"/>
      <c r="G92" s="46"/>
      <c r="H92" s="46"/>
      <c r="I92" s="46"/>
      <c r="J92" s="48"/>
    </row>
    <row r="93" ht="75">
      <c r="A93" s="37" t="s">
        <v>98</v>
      </c>
      <c r="B93" s="45"/>
      <c r="C93" s="46"/>
      <c r="D93" s="46"/>
      <c r="E93" s="39" t="s">
        <v>675</v>
      </c>
      <c r="F93" s="46"/>
      <c r="G93" s="46"/>
      <c r="H93" s="46"/>
      <c r="I93" s="46"/>
      <c r="J93" s="48"/>
    </row>
    <row r="94">
      <c r="A94" s="37" t="s">
        <v>91</v>
      </c>
      <c r="B94" s="37">
        <v>29</v>
      </c>
      <c r="C94" s="38" t="s">
        <v>676</v>
      </c>
      <c r="D94" s="37" t="s">
        <v>93</v>
      </c>
      <c r="E94" s="39" t="s">
        <v>677</v>
      </c>
      <c r="F94" s="40" t="s">
        <v>112</v>
      </c>
      <c r="G94" s="41">
        <v>2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96</v>
      </c>
      <c r="B95" s="45"/>
      <c r="C95" s="46"/>
      <c r="D95" s="46"/>
      <c r="E95" s="47" t="s">
        <v>97</v>
      </c>
      <c r="F95" s="46"/>
      <c r="G95" s="46"/>
      <c r="H95" s="46"/>
      <c r="I95" s="46"/>
      <c r="J95" s="48"/>
    </row>
    <row r="96" ht="90">
      <c r="A96" s="37" t="s">
        <v>98</v>
      </c>
      <c r="B96" s="45"/>
      <c r="C96" s="46"/>
      <c r="D96" s="46"/>
      <c r="E96" s="39" t="s">
        <v>678</v>
      </c>
      <c r="F96" s="46"/>
      <c r="G96" s="46"/>
      <c r="H96" s="46"/>
      <c r="I96" s="46"/>
      <c r="J96" s="48"/>
    </row>
    <row r="97">
      <c r="A97" s="37" t="s">
        <v>91</v>
      </c>
      <c r="B97" s="37">
        <v>30</v>
      </c>
      <c r="C97" s="38" t="s">
        <v>679</v>
      </c>
      <c r="D97" s="37" t="s">
        <v>93</v>
      </c>
      <c r="E97" s="39" t="s">
        <v>680</v>
      </c>
      <c r="F97" s="40" t="s">
        <v>112</v>
      </c>
      <c r="G97" s="41">
        <v>2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96</v>
      </c>
      <c r="B98" s="45"/>
      <c r="C98" s="46"/>
      <c r="D98" s="46"/>
      <c r="E98" s="47" t="s">
        <v>97</v>
      </c>
      <c r="F98" s="46"/>
      <c r="G98" s="46"/>
      <c r="H98" s="46"/>
      <c r="I98" s="46"/>
      <c r="J98" s="48"/>
    </row>
    <row r="99" ht="90">
      <c r="A99" s="37" t="s">
        <v>98</v>
      </c>
      <c r="B99" s="45"/>
      <c r="C99" s="46"/>
      <c r="D99" s="46"/>
      <c r="E99" s="39" t="s">
        <v>681</v>
      </c>
      <c r="F99" s="46"/>
      <c r="G99" s="46"/>
      <c r="H99" s="46"/>
      <c r="I99" s="46"/>
      <c r="J99" s="48"/>
    </row>
    <row r="100">
      <c r="A100" s="37" t="s">
        <v>91</v>
      </c>
      <c r="B100" s="37">
        <v>31</v>
      </c>
      <c r="C100" s="38" t="s">
        <v>150</v>
      </c>
      <c r="D100" s="37" t="s">
        <v>93</v>
      </c>
      <c r="E100" s="39" t="s">
        <v>151</v>
      </c>
      <c r="F100" s="40" t="s">
        <v>152</v>
      </c>
      <c r="G100" s="41">
        <v>40.100000000000001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96</v>
      </c>
      <c r="B101" s="45"/>
      <c r="C101" s="46"/>
      <c r="D101" s="46"/>
      <c r="E101" s="47" t="s">
        <v>97</v>
      </c>
      <c r="F101" s="46"/>
      <c r="G101" s="46"/>
      <c r="H101" s="46"/>
      <c r="I101" s="46"/>
      <c r="J101" s="48"/>
    </row>
    <row r="102" ht="90">
      <c r="A102" s="37" t="s">
        <v>98</v>
      </c>
      <c r="B102" s="45"/>
      <c r="C102" s="46"/>
      <c r="D102" s="46"/>
      <c r="E102" s="39" t="s">
        <v>153</v>
      </c>
      <c r="F102" s="46"/>
      <c r="G102" s="46"/>
      <c r="H102" s="46"/>
      <c r="I102" s="46"/>
      <c r="J102" s="48"/>
    </row>
    <row r="103">
      <c r="A103" s="37" t="s">
        <v>91</v>
      </c>
      <c r="B103" s="37">
        <v>32</v>
      </c>
      <c r="C103" s="38" t="s">
        <v>154</v>
      </c>
      <c r="D103" s="37" t="s">
        <v>93</v>
      </c>
      <c r="E103" s="39" t="s">
        <v>155</v>
      </c>
      <c r="F103" s="40" t="s">
        <v>152</v>
      </c>
      <c r="G103" s="41">
        <v>27.280000000000001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96</v>
      </c>
      <c r="B104" s="45"/>
      <c r="C104" s="46"/>
      <c r="D104" s="46"/>
      <c r="E104" s="47" t="s">
        <v>97</v>
      </c>
      <c r="F104" s="46"/>
      <c r="G104" s="46"/>
      <c r="H104" s="46"/>
      <c r="I104" s="46"/>
      <c r="J104" s="48"/>
    </row>
    <row r="105" ht="90">
      <c r="A105" s="37" t="s">
        <v>98</v>
      </c>
      <c r="B105" s="45"/>
      <c r="C105" s="46"/>
      <c r="D105" s="46"/>
      <c r="E105" s="39" t="s">
        <v>153</v>
      </c>
      <c r="F105" s="46"/>
      <c r="G105" s="46"/>
      <c r="H105" s="46"/>
      <c r="I105" s="46"/>
      <c r="J105" s="48"/>
    </row>
    <row r="106">
      <c r="A106" s="37" t="s">
        <v>91</v>
      </c>
      <c r="B106" s="37">
        <v>33</v>
      </c>
      <c r="C106" s="38" t="s">
        <v>156</v>
      </c>
      <c r="D106" s="37" t="s">
        <v>93</v>
      </c>
      <c r="E106" s="39" t="s">
        <v>157</v>
      </c>
      <c r="F106" s="40" t="s">
        <v>152</v>
      </c>
      <c r="G106" s="41">
        <v>19.094999999999999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96</v>
      </c>
      <c r="B107" s="45"/>
      <c r="C107" s="46"/>
      <c r="D107" s="46"/>
      <c r="E107" s="47" t="s">
        <v>97</v>
      </c>
      <c r="F107" s="46"/>
      <c r="G107" s="46"/>
      <c r="H107" s="46"/>
      <c r="I107" s="46"/>
      <c r="J107" s="48"/>
    </row>
    <row r="108" ht="90">
      <c r="A108" s="37" t="s">
        <v>98</v>
      </c>
      <c r="B108" s="45"/>
      <c r="C108" s="46"/>
      <c r="D108" s="46"/>
      <c r="E108" s="39" t="s">
        <v>153</v>
      </c>
      <c r="F108" s="46"/>
      <c r="G108" s="46"/>
      <c r="H108" s="46"/>
      <c r="I108" s="46"/>
      <c r="J108" s="48"/>
    </row>
    <row r="109">
      <c r="A109" s="37" t="s">
        <v>91</v>
      </c>
      <c r="B109" s="37">
        <v>34</v>
      </c>
      <c r="C109" s="38" t="s">
        <v>160</v>
      </c>
      <c r="D109" s="37" t="s">
        <v>93</v>
      </c>
      <c r="E109" s="39" t="s">
        <v>161</v>
      </c>
      <c r="F109" s="40" t="s">
        <v>152</v>
      </c>
      <c r="G109" s="41">
        <v>40.100000000000001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96</v>
      </c>
      <c r="B110" s="45"/>
      <c r="C110" s="46"/>
      <c r="D110" s="46"/>
      <c r="E110" s="47" t="s">
        <v>97</v>
      </c>
      <c r="F110" s="46"/>
      <c r="G110" s="46"/>
      <c r="H110" s="46"/>
      <c r="I110" s="46"/>
      <c r="J110" s="48"/>
    </row>
    <row r="111" ht="75">
      <c r="A111" s="37" t="s">
        <v>98</v>
      </c>
      <c r="B111" s="45"/>
      <c r="C111" s="46"/>
      <c r="D111" s="46"/>
      <c r="E111" s="39" t="s">
        <v>162</v>
      </c>
      <c r="F111" s="46"/>
      <c r="G111" s="46"/>
      <c r="H111" s="46"/>
      <c r="I111" s="46"/>
      <c r="J111" s="48"/>
    </row>
    <row r="112">
      <c r="A112" s="37" t="s">
        <v>91</v>
      </c>
      <c r="B112" s="37">
        <v>35</v>
      </c>
      <c r="C112" s="38" t="s">
        <v>535</v>
      </c>
      <c r="D112" s="37" t="s">
        <v>93</v>
      </c>
      <c r="E112" s="39" t="s">
        <v>536</v>
      </c>
      <c r="F112" s="40" t="s">
        <v>152</v>
      </c>
      <c r="G112" s="41">
        <v>16.094999999999999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96</v>
      </c>
      <c r="B113" s="45"/>
      <c r="C113" s="46"/>
      <c r="D113" s="46"/>
      <c r="E113" s="47" t="s">
        <v>97</v>
      </c>
      <c r="F113" s="46"/>
      <c r="G113" s="46"/>
      <c r="H113" s="46"/>
      <c r="I113" s="46"/>
      <c r="J113" s="48"/>
    </row>
    <row r="114" ht="90">
      <c r="A114" s="37" t="s">
        <v>98</v>
      </c>
      <c r="B114" s="45"/>
      <c r="C114" s="46"/>
      <c r="D114" s="46"/>
      <c r="E114" s="39" t="s">
        <v>537</v>
      </c>
      <c r="F114" s="46"/>
      <c r="G114" s="46"/>
      <c r="H114" s="46"/>
      <c r="I114" s="46"/>
      <c r="J114" s="48"/>
    </row>
    <row r="115">
      <c r="A115" s="37" t="s">
        <v>91</v>
      </c>
      <c r="B115" s="37">
        <v>36</v>
      </c>
      <c r="C115" s="38" t="s">
        <v>163</v>
      </c>
      <c r="D115" s="37" t="s">
        <v>93</v>
      </c>
      <c r="E115" s="39" t="s">
        <v>164</v>
      </c>
      <c r="F115" s="40" t="s">
        <v>152</v>
      </c>
      <c r="G115" s="41">
        <v>27.280000000000001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96</v>
      </c>
      <c r="B116" s="45"/>
      <c r="C116" s="46"/>
      <c r="D116" s="46"/>
      <c r="E116" s="47" t="s">
        <v>97</v>
      </c>
      <c r="F116" s="46"/>
      <c r="G116" s="46"/>
      <c r="H116" s="46"/>
      <c r="I116" s="46"/>
      <c r="J116" s="48"/>
    </row>
    <row r="117" ht="75">
      <c r="A117" s="37" t="s">
        <v>98</v>
      </c>
      <c r="B117" s="45"/>
      <c r="C117" s="46"/>
      <c r="D117" s="46"/>
      <c r="E117" s="39" t="s">
        <v>162</v>
      </c>
      <c r="F117" s="46"/>
      <c r="G117" s="46"/>
      <c r="H117" s="46"/>
      <c r="I117" s="46"/>
      <c r="J117" s="48"/>
    </row>
    <row r="118">
      <c r="A118" s="37" t="s">
        <v>91</v>
      </c>
      <c r="B118" s="37">
        <v>37</v>
      </c>
      <c r="C118" s="38" t="s">
        <v>538</v>
      </c>
      <c r="D118" s="37" t="s">
        <v>93</v>
      </c>
      <c r="E118" s="39" t="s">
        <v>539</v>
      </c>
      <c r="F118" s="40" t="s">
        <v>152</v>
      </c>
      <c r="G118" s="41">
        <v>0.75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96</v>
      </c>
      <c r="B119" s="45"/>
      <c r="C119" s="46"/>
      <c r="D119" s="46"/>
      <c r="E119" s="47" t="s">
        <v>97</v>
      </c>
      <c r="F119" s="46"/>
      <c r="G119" s="46"/>
      <c r="H119" s="46"/>
      <c r="I119" s="46"/>
      <c r="J119" s="48"/>
    </row>
    <row r="120" ht="90">
      <c r="A120" s="37" t="s">
        <v>98</v>
      </c>
      <c r="B120" s="45"/>
      <c r="C120" s="46"/>
      <c r="D120" s="46"/>
      <c r="E120" s="39" t="s">
        <v>537</v>
      </c>
      <c r="F120" s="46"/>
      <c r="G120" s="46"/>
      <c r="H120" s="46"/>
      <c r="I120" s="46"/>
      <c r="J120" s="48"/>
    </row>
    <row r="121">
      <c r="A121" s="37" t="s">
        <v>91</v>
      </c>
      <c r="B121" s="37">
        <v>38</v>
      </c>
      <c r="C121" s="38" t="s">
        <v>165</v>
      </c>
      <c r="D121" s="37" t="s">
        <v>93</v>
      </c>
      <c r="E121" s="39" t="s">
        <v>166</v>
      </c>
      <c r="F121" s="40" t="s">
        <v>152</v>
      </c>
      <c r="G121" s="41">
        <v>19.094999999999999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96</v>
      </c>
      <c r="B122" s="45"/>
      <c r="C122" s="46"/>
      <c r="D122" s="46"/>
      <c r="E122" s="47" t="s">
        <v>97</v>
      </c>
      <c r="F122" s="46"/>
      <c r="G122" s="46"/>
      <c r="H122" s="46"/>
      <c r="I122" s="46"/>
      <c r="J122" s="48"/>
    </row>
    <row r="123" ht="75">
      <c r="A123" s="37" t="s">
        <v>98</v>
      </c>
      <c r="B123" s="45"/>
      <c r="C123" s="46"/>
      <c r="D123" s="46"/>
      <c r="E123" s="39" t="s">
        <v>162</v>
      </c>
      <c r="F123" s="46"/>
      <c r="G123" s="46"/>
      <c r="H123" s="46"/>
      <c r="I123" s="46"/>
      <c r="J123" s="48"/>
    </row>
    <row r="124">
      <c r="A124" s="37" t="s">
        <v>91</v>
      </c>
      <c r="B124" s="37">
        <v>39</v>
      </c>
      <c r="C124" s="38" t="s">
        <v>682</v>
      </c>
      <c r="D124" s="37" t="s">
        <v>93</v>
      </c>
      <c r="E124" s="39" t="s">
        <v>683</v>
      </c>
      <c r="F124" s="40" t="s">
        <v>112</v>
      </c>
      <c r="G124" s="41">
        <v>1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96</v>
      </c>
      <c r="B125" s="45"/>
      <c r="C125" s="46"/>
      <c r="D125" s="46"/>
      <c r="E125" s="47" t="s">
        <v>97</v>
      </c>
      <c r="F125" s="46"/>
      <c r="G125" s="46"/>
      <c r="H125" s="46"/>
      <c r="I125" s="46"/>
      <c r="J125" s="48"/>
    </row>
    <row r="126" ht="105">
      <c r="A126" s="37" t="s">
        <v>98</v>
      </c>
      <c r="B126" s="45"/>
      <c r="C126" s="46"/>
      <c r="D126" s="46"/>
      <c r="E126" s="39" t="s">
        <v>684</v>
      </c>
      <c r="F126" s="46"/>
      <c r="G126" s="46"/>
      <c r="H126" s="46"/>
      <c r="I126" s="46"/>
      <c r="J126" s="48"/>
    </row>
    <row r="127">
      <c r="A127" s="37" t="s">
        <v>91</v>
      </c>
      <c r="B127" s="37">
        <v>40</v>
      </c>
      <c r="C127" s="38" t="s">
        <v>685</v>
      </c>
      <c r="D127" s="37" t="s">
        <v>93</v>
      </c>
      <c r="E127" s="39" t="s">
        <v>686</v>
      </c>
      <c r="F127" s="40" t="s">
        <v>112</v>
      </c>
      <c r="G127" s="41">
        <v>1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96</v>
      </c>
      <c r="B128" s="45"/>
      <c r="C128" s="46"/>
      <c r="D128" s="46"/>
      <c r="E128" s="47" t="s">
        <v>97</v>
      </c>
      <c r="F128" s="46"/>
      <c r="G128" s="46"/>
      <c r="H128" s="46"/>
      <c r="I128" s="46"/>
      <c r="J128" s="48"/>
    </row>
    <row r="129" ht="120">
      <c r="A129" s="37" t="s">
        <v>98</v>
      </c>
      <c r="B129" s="45"/>
      <c r="C129" s="46"/>
      <c r="D129" s="46"/>
      <c r="E129" s="39" t="s">
        <v>687</v>
      </c>
      <c r="F129" s="46"/>
      <c r="G129" s="46"/>
      <c r="H129" s="46"/>
      <c r="I129" s="46"/>
      <c r="J129" s="48"/>
    </row>
    <row r="130">
      <c r="A130" s="37" t="s">
        <v>91</v>
      </c>
      <c r="B130" s="37">
        <v>41</v>
      </c>
      <c r="C130" s="38" t="s">
        <v>177</v>
      </c>
      <c r="D130" s="37" t="s">
        <v>93</v>
      </c>
      <c r="E130" s="39" t="s">
        <v>178</v>
      </c>
      <c r="F130" s="40" t="s">
        <v>105</v>
      </c>
      <c r="G130" s="41">
        <v>55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96</v>
      </c>
      <c r="B131" s="45"/>
      <c r="C131" s="46"/>
      <c r="D131" s="46"/>
      <c r="E131" s="47" t="s">
        <v>97</v>
      </c>
      <c r="F131" s="46"/>
      <c r="G131" s="46"/>
      <c r="H131" s="46"/>
      <c r="I131" s="46"/>
      <c r="J131" s="48"/>
    </row>
    <row r="132" ht="135">
      <c r="A132" s="37" t="s">
        <v>98</v>
      </c>
      <c r="B132" s="45"/>
      <c r="C132" s="46"/>
      <c r="D132" s="46"/>
      <c r="E132" s="39" t="s">
        <v>179</v>
      </c>
      <c r="F132" s="46"/>
      <c r="G132" s="46"/>
      <c r="H132" s="46"/>
      <c r="I132" s="46"/>
      <c r="J132" s="48"/>
    </row>
    <row r="133">
      <c r="A133" s="37" t="s">
        <v>91</v>
      </c>
      <c r="B133" s="37">
        <v>42</v>
      </c>
      <c r="C133" s="38" t="s">
        <v>180</v>
      </c>
      <c r="D133" s="37" t="s">
        <v>93</v>
      </c>
      <c r="E133" s="39" t="s">
        <v>181</v>
      </c>
      <c r="F133" s="40" t="s">
        <v>105</v>
      </c>
      <c r="G133" s="41">
        <v>55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96</v>
      </c>
      <c r="B134" s="45"/>
      <c r="C134" s="46"/>
      <c r="D134" s="46"/>
      <c r="E134" s="47" t="s">
        <v>97</v>
      </c>
      <c r="F134" s="46"/>
      <c r="G134" s="46"/>
      <c r="H134" s="46"/>
      <c r="I134" s="46"/>
      <c r="J134" s="48"/>
    </row>
    <row r="135" ht="90">
      <c r="A135" s="37" t="s">
        <v>98</v>
      </c>
      <c r="B135" s="45"/>
      <c r="C135" s="46"/>
      <c r="D135" s="46"/>
      <c r="E135" s="39" t="s">
        <v>182</v>
      </c>
      <c r="F135" s="46"/>
      <c r="G135" s="46"/>
      <c r="H135" s="46"/>
      <c r="I135" s="46"/>
      <c r="J135" s="48"/>
    </row>
    <row r="136">
      <c r="A136" s="37" t="s">
        <v>91</v>
      </c>
      <c r="B136" s="37">
        <v>43</v>
      </c>
      <c r="C136" s="38" t="s">
        <v>688</v>
      </c>
      <c r="D136" s="37" t="s">
        <v>93</v>
      </c>
      <c r="E136" s="39" t="s">
        <v>689</v>
      </c>
      <c r="F136" s="40" t="s">
        <v>105</v>
      </c>
      <c r="G136" s="41">
        <v>30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96</v>
      </c>
      <c r="B137" s="45"/>
      <c r="C137" s="46"/>
      <c r="D137" s="46"/>
      <c r="E137" s="47" t="s">
        <v>97</v>
      </c>
      <c r="F137" s="46"/>
      <c r="G137" s="46"/>
      <c r="H137" s="46"/>
      <c r="I137" s="46"/>
      <c r="J137" s="48"/>
    </row>
    <row r="138" ht="90">
      <c r="A138" s="37" t="s">
        <v>98</v>
      </c>
      <c r="B138" s="45"/>
      <c r="C138" s="46"/>
      <c r="D138" s="46"/>
      <c r="E138" s="39" t="s">
        <v>174</v>
      </c>
      <c r="F138" s="46"/>
      <c r="G138" s="46"/>
      <c r="H138" s="46"/>
      <c r="I138" s="46"/>
      <c r="J138" s="48"/>
    </row>
    <row r="139">
      <c r="A139" s="37" t="s">
        <v>91</v>
      </c>
      <c r="B139" s="37">
        <v>44</v>
      </c>
      <c r="C139" s="38" t="s">
        <v>207</v>
      </c>
      <c r="D139" s="37" t="s">
        <v>93</v>
      </c>
      <c r="E139" s="39" t="s">
        <v>208</v>
      </c>
      <c r="F139" s="40" t="s">
        <v>112</v>
      </c>
      <c r="G139" s="41">
        <v>1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96</v>
      </c>
      <c r="B140" s="45"/>
      <c r="C140" s="46"/>
      <c r="D140" s="46"/>
      <c r="E140" s="47" t="s">
        <v>97</v>
      </c>
      <c r="F140" s="46"/>
      <c r="G140" s="46"/>
      <c r="H140" s="46"/>
      <c r="I140" s="46"/>
      <c r="J140" s="48"/>
    </row>
    <row r="141" ht="90">
      <c r="A141" s="37" t="s">
        <v>98</v>
      </c>
      <c r="B141" s="45"/>
      <c r="C141" s="46"/>
      <c r="D141" s="46"/>
      <c r="E141" s="39" t="s">
        <v>209</v>
      </c>
      <c r="F141" s="46"/>
      <c r="G141" s="46"/>
      <c r="H141" s="46"/>
      <c r="I141" s="46"/>
      <c r="J141" s="48"/>
    </row>
    <row r="142">
      <c r="A142" s="37" t="s">
        <v>91</v>
      </c>
      <c r="B142" s="37">
        <v>45</v>
      </c>
      <c r="C142" s="38" t="s">
        <v>210</v>
      </c>
      <c r="D142" s="37" t="s">
        <v>93</v>
      </c>
      <c r="E142" s="39" t="s">
        <v>211</v>
      </c>
      <c r="F142" s="40" t="s">
        <v>112</v>
      </c>
      <c r="G142" s="41">
        <v>1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96</v>
      </c>
      <c r="B143" s="45"/>
      <c r="C143" s="46"/>
      <c r="D143" s="46"/>
      <c r="E143" s="47" t="s">
        <v>97</v>
      </c>
      <c r="F143" s="46"/>
      <c r="G143" s="46"/>
      <c r="H143" s="46"/>
      <c r="I143" s="46"/>
      <c r="J143" s="48"/>
    </row>
    <row r="144" ht="90">
      <c r="A144" s="37" t="s">
        <v>98</v>
      </c>
      <c r="B144" s="45"/>
      <c r="C144" s="46"/>
      <c r="D144" s="46"/>
      <c r="E144" s="39" t="s">
        <v>212</v>
      </c>
      <c r="F144" s="46"/>
      <c r="G144" s="46"/>
      <c r="H144" s="46"/>
      <c r="I144" s="46"/>
      <c r="J144" s="48"/>
    </row>
    <row r="145">
      <c r="A145" s="37" t="s">
        <v>91</v>
      </c>
      <c r="B145" s="37">
        <v>46</v>
      </c>
      <c r="C145" s="38" t="s">
        <v>213</v>
      </c>
      <c r="D145" s="37" t="s">
        <v>93</v>
      </c>
      <c r="E145" s="39" t="s">
        <v>214</v>
      </c>
      <c r="F145" s="40" t="s">
        <v>112</v>
      </c>
      <c r="G145" s="41">
        <v>2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96</v>
      </c>
      <c r="B146" s="45"/>
      <c r="C146" s="46"/>
      <c r="D146" s="46"/>
      <c r="E146" s="47" t="s">
        <v>97</v>
      </c>
      <c r="F146" s="46"/>
      <c r="G146" s="46"/>
      <c r="H146" s="46"/>
      <c r="I146" s="46"/>
      <c r="J146" s="48"/>
    </row>
    <row r="147" ht="105">
      <c r="A147" s="37" t="s">
        <v>98</v>
      </c>
      <c r="B147" s="45"/>
      <c r="C147" s="46"/>
      <c r="D147" s="46"/>
      <c r="E147" s="39" t="s">
        <v>215</v>
      </c>
      <c r="F147" s="46"/>
      <c r="G147" s="46"/>
      <c r="H147" s="46"/>
      <c r="I147" s="46"/>
      <c r="J147" s="48"/>
    </row>
    <row r="148">
      <c r="A148" s="37" t="s">
        <v>91</v>
      </c>
      <c r="B148" s="37">
        <v>47</v>
      </c>
      <c r="C148" s="38" t="s">
        <v>216</v>
      </c>
      <c r="D148" s="37" t="s">
        <v>93</v>
      </c>
      <c r="E148" s="39" t="s">
        <v>217</v>
      </c>
      <c r="F148" s="40" t="s">
        <v>112</v>
      </c>
      <c r="G148" s="41">
        <v>3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96</v>
      </c>
      <c r="B149" s="45"/>
      <c r="C149" s="46"/>
      <c r="D149" s="46"/>
      <c r="E149" s="47" t="s">
        <v>97</v>
      </c>
      <c r="F149" s="46"/>
      <c r="G149" s="46"/>
      <c r="H149" s="46"/>
      <c r="I149" s="46"/>
      <c r="J149" s="48"/>
    </row>
    <row r="150" ht="90">
      <c r="A150" s="37" t="s">
        <v>98</v>
      </c>
      <c r="B150" s="45"/>
      <c r="C150" s="46"/>
      <c r="D150" s="46"/>
      <c r="E150" s="39" t="s">
        <v>218</v>
      </c>
      <c r="F150" s="46"/>
      <c r="G150" s="46"/>
      <c r="H150" s="46"/>
      <c r="I150" s="46"/>
      <c r="J150" s="48"/>
    </row>
    <row r="151">
      <c r="A151" s="37" t="s">
        <v>91</v>
      </c>
      <c r="B151" s="37">
        <v>48</v>
      </c>
      <c r="C151" s="38" t="s">
        <v>219</v>
      </c>
      <c r="D151" s="37" t="s">
        <v>93</v>
      </c>
      <c r="E151" s="39" t="s">
        <v>220</v>
      </c>
      <c r="F151" s="40" t="s">
        <v>112</v>
      </c>
      <c r="G151" s="41">
        <v>3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>
      <c r="A152" s="37" t="s">
        <v>96</v>
      </c>
      <c r="B152" s="45"/>
      <c r="C152" s="46"/>
      <c r="D152" s="46"/>
      <c r="E152" s="47" t="s">
        <v>97</v>
      </c>
      <c r="F152" s="46"/>
      <c r="G152" s="46"/>
      <c r="H152" s="46"/>
      <c r="I152" s="46"/>
      <c r="J152" s="48"/>
    </row>
    <row r="153" ht="120">
      <c r="A153" s="37" t="s">
        <v>98</v>
      </c>
      <c r="B153" s="45"/>
      <c r="C153" s="46"/>
      <c r="D153" s="46"/>
      <c r="E153" s="39" t="s">
        <v>221</v>
      </c>
      <c r="F153" s="46"/>
      <c r="G153" s="46"/>
      <c r="H153" s="46"/>
      <c r="I153" s="46"/>
      <c r="J153" s="48"/>
    </row>
    <row r="154">
      <c r="A154" s="37" t="s">
        <v>91</v>
      </c>
      <c r="B154" s="37">
        <v>49</v>
      </c>
      <c r="C154" s="38" t="s">
        <v>244</v>
      </c>
      <c r="D154" s="37" t="s">
        <v>93</v>
      </c>
      <c r="E154" s="39" t="s">
        <v>245</v>
      </c>
      <c r="F154" s="40" t="s">
        <v>112</v>
      </c>
      <c r="G154" s="41">
        <v>2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96</v>
      </c>
      <c r="B155" s="45"/>
      <c r="C155" s="46"/>
      <c r="D155" s="46"/>
      <c r="E155" s="47" t="s">
        <v>97</v>
      </c>
      <c r="F155" s="46"/>
      <c r="G155" s="46"/>
      <c r="H155" s="46"/>
      <c r="I155" s="46"/>
      <c r="J155" s="48"/>
    </row>
    <row r="156" ht="90">
      <c r="A156" s="37" t="s">
        <v>98</v>
      </c>
      <c r="B156" s="45"/>
      <c r="C156" s="46"/>
      <c r="D156" s="46"/>
      <c r="E156" s="39" t="s">
        <v>246</v>
      </c>
      <c r="F156" s="46"/>
      <c r="G156" s="46"/>
      <c r="H156" s="46"/>
      <c r="I156" s="46"/>
      <c r="J156" s="48"/>
    </row>
    <row r="157">
      <c r="A157" s="37" t="s">
        <v>91</v>
      </c>
      <c r="B157" s="37">
        <v>50</v>
      </c>
      <c r="C157" s="38" t="s">
        <v>247</v>
      </c>
      <c r="D157" s="37" t="s">
        <v>93</v>
      </c>
      <c r="E157" s="39" t="s">
        <v>248</v>
      </c>
      <c r="F157" s="40" t="s">
        <v>112</v>
      </c>
      <c r="G157" s="41">
        <v>2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96</v>
      </c>
      <c r="B158" s="45"/>
      <c r="C158" s="46"/>
      <c r="D158" s="46"/>
      <c r="E158" s="47" t="s">
        <v>97</v>
      </c>
      <c r="F158" s="46"/>
      <c r="G158" s="46"/>
      <c r="H158" s="46"/>
      <c r="I158" s="46"/>
      <c r="J158" s="48"/>
    </row>
    <row r="159" ht="90">
      <c r="A159" s="37" t="s">
        <v>98</v>
      </c>
      <c r="B159" s="45"/>
      <c r="C159" s="46"/>
      <c r="D159" s="46"/>
      <c r="E159" s="39" t="s">
        <v>249</v>
      </c>
      <c r="F159" s="46"/>
      <c r="G159" s="46"/>
      <c r="H159" s="46"/>
      <c r="I159" s="46"/>
      <c r="J159" s="48"/>
    </row>
    <row r="160">
      <c r="A160" s="37" t="s">
        <v>91</v>
      </c>
      <c r="B160" s="37">
        <v>51</v>
      </c>
      <c r="C160" s="38" t="s">
        <v>250</v>
      </c>
      <c r="D160" s="37" t="s">
        <v>93</v>
      </c>
      <c r="E160" s="39" t="s">
        <v>251</v>
      </c>
      <c r="F160" s="40" t="s">
        <v>112</v>
      </c>
      <c r="G160" s="41">
        <v>2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96</v>
      </c>
      <c r="B161" s="45"/>
      <c r="C161" s="46"/>
      <c r="D161" s="46"/>
      <c r="E161" s="47" t="s">
        <v>97</v>
      </c>
      <c r="F161" s="46"/>
      <c r="G161" s="46"/>
      <c r="H161" s="46"/>
      <c r="I161" s="46"/>
      <c r="J161" s="48"/>
    </row>
    <row r="162" ht="90">
      <c r="A162" s="37" t="s">
        <v>98</v>
      </c>
      <c r="B162" s="45"/>
      <c r="C162" s="46"/>
      <c r="D162" s="46"/>
      <c r="E162" s="39" t="s">
        <v>252</v>
      </c>
      <c r="F162" s="46"/>
      <c r="G162" s="46"/>
      <c r="H162" s="46"/>
      <c r="I162" s="46"/>
      <c r="J162" s="48"/>
    </row>
    <row r="163" ht="30">
      <c r="A163" s="37" t="s">
        <v>91</v>
      </c>
      <c r="B163" s="37">
        <v>52</v>
      </c>
      <c r="C163" s="38" t="s">
        <v>253</v>
      </c>
      <c r="D163" s="37" t="s">
        <v>93</v>
      </c>
      <c r="E163" s="39" t="s">
        <v>254</v>
      </c>
      <c r="F163" s="40" t="s">
        <v>112</v>
      </c>
      <c r="G163" s="41">
        <v>1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>
      <c r="A164" s="37" t="s">
        <v>96</v>
      </c>
      <c r="B164" s="45"/>
      <c r="C164" s="46"/>
      <c r="D164" s="46"/>
      <c r="E164" s="47" t="s">
        <v>97</v>
      </c>
      <c r="F164" s="46"/>
      <c r="G164" s="46"/>
      <c r="H164" s="46"/>
      <c r="I164" s="46"/>
      <c r="J164" s="48"/>
    </row>
    <row r="165" ht="105">
      <c r="A165" s="37" t="s">
        <v>98</v>
      </c>
      <c r="B165" s="45"/>
      <c r="C165" s="46"/>
      <c r="D165" s="46"/>
      <c r="E165" s="39" t="s">
        <v>255</v>
      </c>
      <c r="F165" s="46"/>
      <c r="G165" s="46"/>
      <c r="H165" s="46"/>
      <c r="I165" s="46"/>
      <c r="J165" s="48"/>
    </row>
    <row r="166">
      <c r="A166" s="37" t="s">
        <v>91</v>
      </c>
      <c r="B166" s="37">
        <v>53</v>
      </c>
      <c r="C166" s="38" t="s">
        <v>690</v>
      </c>
      <c r="D166" s="37" t="s">
        <v>93</v>
      </c>
      <c r="E166" s="39" t="s">
        <v>691</v>
      </c>
      <c r="F166" s="40" t="s">
        <v>112</v>
      </c>
      <c r="G166" s="41">
        <v>2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96</v>
      </c>
      <c r="B167" s="45"/>
      <c r="C167" s="46"/>
      <c r="D167" s="46"/>
      <c r="E167" s="47" t="s">
        <v>97</v>
      </c>
      <c r="F167" s="46"/>
      <c r="G167" s="46"/>
      <c r="H167" s="46"/>
      <c r="I167" s="46"/>
      <c r="J167" s="48"/>
    </row>
    <row r="168" ht="120">
      <c r="A168" s="37" t="s">
        <v>98</v>
      </c>
      <c r="B168" s="45"/>
      <c r="C168" s="46"/>
      <c r="D168" s="46"/>
      <c r="E168" s="39" t="s">
        <v>692</v>
      </c>
      <c r="F168" s="46"/>
      <c r="G168" s="46"/>
      <c r="H168" s="46"/>
      <c r="I168" s="46"/>
      <c r="J168" s="48"/>
    </row>
    <row r="169">
      <c r="A169" s="37" t="s">
        <v>91</v>
      </c>
      <c r="B169" s="37">
        <v>54</v>
      </c>
      <c r="C169" s="38" t="s">
        <v>268</v>
      </c>
      <c r="D169" s="37" t="s">
        <v>93</v>
      </c>
      <c r="E169" s="39" t="s">
        <v>269</v>
      </c>
      <c r="F169" s="40" t="s">
        <v>112</v>
      </c>
      <c r="G169" s="41">
        <v>2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96</v>
      </c>
      <c r="B170" s="45"/>
      <c r="C170" s="46"/>
      <c r="D170" s="46"/>
      <c r="E170" s="47" t="s">
        <v>97</v>
      </c>
      <c r="F170" s="46"/>
      <c r="G170" s="46"/>
      <c r="H170" s="46"/>
      <c r="I170" s="46"/>
      <c r="J170" s="48"/>
    </row>
    <row r="171" ht="90">
      <c r="A171" s="37" t="s">
        <v>98</v>
      </c>
      <c r="B171" s="45"/>
      <c r="C171" s="46"/>
      <c r="D171" s="46"/>
      <c r="E171" s="39" t="s">
        <v>270</v>
      </c>
      <c r="F171" s="46"/>
      <c r="G171" s="46"/>
      <c r="H171" s="46"/>
      <c r="I171" s="46"/>
      <c r="J171" s="48"/>
    </row>
    <row r="172" ht="30">
      <c r="A172" s="37" t="s">
        <v>91</v>
      </c>
      <c r="B172" s="37">
        <v>55</v>
      </c>
      <c r="C172" s="38" t="s">
        <v>693</v>
      </c>
      <c r="D172" s="37" t="s">
        <v>93</v>
      </c>
      <c r="E172" s="39" t="s">
        <v>694</v>
      </c>
      <c r="F172" s="40" t="s">
        <v>597</v>
      </c>
      <c r="G172" s="41">
        <v>4.2910000000000004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96</v>
      </c>
      <c r="B173" s="45"/>
      <c r="C173" s="46"/>
      <c r="D173" s="46"/>
      <c r="E173" s="47" t="s">
        <v>97</v>
      </c>
      <c r="F173" s="46"/>
      <c r="G173" s="46"/>
      <c r="H173" s="46"/>
      <c r="I173" s="46"/>
      <c r="J173" s="48"/>
    </row>
    <row r="174" ht="75">
      <c r="A174" s="37" t="s">
        <v>98</v>
      </c>
      <c r="B174" s="45"/>
      <c r="C174" s="46"/>
      <c r="D174" s="46"/>
      <c r="E174" s="39" t="s">
        <v>695</v>
      </c>
      <c r="F174" s="46"/>
      <c r="G174" s="46"/>
      <c r="H174" s="46"/>
      <c r="I174" s="46"/>
      <c r="J174" s="48"/>
    </row>
    <row r="175" ht="30">
      <c r="A175" s="37" t="s">
        <v>91</v>
      </c>
      <c r="B175" s="37">
        <v>56</v>
      </c>
      <c r="C175" s="38" t="s">
        <v>696</v>
      </c>
      <c r="D175" s="37" t="s">
        <v>93</v>
      </c>
      <c r="E175" s="39" t="s">
        <v>697</v>
      </c>
      <c r="F175" s="40" t="s">
        <v>112</v>
      </c>
      <c r="G175" s="41">
        <v>1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>
      <c r="A176" s="37" t="s">
        <v>96</v>
      </c>
      <c r="B176" s="45"/>
      <c r="C176" s="46"/>
      <c r="D176" s="46"/>
      <c r="E176" s="47" t="s">
        <v>97</v>
      </c>
      <c r="F176" s="46"/>
      <c r="G176" s="46"/>
      <c r="H176" s="46"/>
      <c r="I176" s="46"/>
      <c r="J176" s="48"/>
    </row>
    <row r="177" ht="105">
      <c r="A177" s="37" t="s">
        <v>98</v>
      </c>
      <c r="B177" s="45"/>
      <c r="C177" s="46"/>
      <c r="D177" s="46"/>
      <c r="E177" s="39" t="s">
        <v>698</v>
      </c>
      <c r="F177" s="46"/>
      <c r="G177" s="46"/>
      <c r="H177" s="46"/>
      <c r="I177" s="46"/>
      <c r="J177" s="48"/>
    </row>
    <row r="178">
      <c r="A178" s="37" t="s">
        <v>91</v>
      </c>
      <c r="B178" s="37">
        <v>57</v>
      </c>
      <c r="C178" s="38" t="s">
        <v>347</v>
      </c>
      <c r="D178" s="37" t="s">
        <v>93</v>
      </c>
      <c r="E178" s="39" t="s">
        <v>348</v>
      </c>
      <c r="F178" s="40" t="s">
        <v>112</v>
      </c>
      <c r="G178" s="41">
        <v>1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96</v>
      </c>
      <c r="B179" s="45"/>
      <c r="C179" s="46"/>
      <c r="D179" s="46"/>
      <c r="E179" s="47" t="s">
        <v>97</v>
      </c>
      <c r="F179" s="46"/>
      <c r="G179" s="46"/>
      <c r="H179" s="46"/>
      <c r="I179" s="46"/>
      <c r="J179" s="48"/>
    </row>
    <row r="180" ht="90">
      <c r="A180" s="37" t="s">
        <v>98</v>
      </c>
      <c r="B180" s="45"/>
      <c r="C180" s="46"/>
      <c r="D180" s="46"/>
      <c r="E180" s="39" t="s">
        <v>349</v>
      </c>
      <c r="F180" s="46"/>
      <c r="G180" s="46"/>
      <c r="H180" s="46"/>
      <c r="I180" s="46"/>
      <c r="J180" s="48"/>
    </row>
    <row r="181">
      <c r="A181" s="37" t="s">
        <v>91</v>
      </c>
      <c r="B181" s="37">
        <v>58</v>
      </c>
      <c r="C181" s="38" t="s">
        <v>350</v>
      </c>
      <c r="D181" s="37" t="s">
        <v>93</v>
      </c>
      <c r="E181" s="39" t="s">
        <v>351</v>
      </c>
      <c r="F181" s="40" t="s">
        <v>112</v>
      </c>
      <c r="G181" s="41">
        <v>1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96</v>
      </c>
      <c r="B182" s="45"/>
      <c r="C182" s="46"/>
      <c r="D182" s="46"/>
      <c r="E182" s="47" t="s">
        <v>97</v>
      </c>
      <c r="F182" s="46"/>
      <c r="G182" s="46"/>
      <c r="H182" s="46"/>
      <c r="I182" s="46"/>
      <c r="J182" s="48"/>
    </row>
    <row r="183" ht="90">
      <c r="A183" s="37" t="s">
        <v>98</v>
      </c>
      <c r="B183" s="45"/>
      <c r="C183" s="46"/>
      <c r="D183" s="46"/>
      <c r="E183" s="39" t="s">
        <v>352</v>
      </c>
      <c r="F183" s="46"/>
      <c r="G183" s="46"/>
      <c r="H183" s="46"/>
      <c r="I183" s="46"/>
      <c r="J183" s="48"/>
    </row>
    <row r="184">
      <c r="A184" s="37" t="s">
        <v>91</v>
      </c>
      <c r="B184" s="37">
        <v>59</v>
      </c>
      <c r="C184" s="38" t="s">
        <v>353</v>
      </c>
      <c r="D184" s="37" t="s">
        <v>93</v>
      </c>
      <c r="E184" s="39" t="s">
        <v>354</v>
      </c>
      <c r="F184" s="40" t="s">
        <v>112</v>
      </c>
      <c r="G184" s="41">
        <v>3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96</v>
      </c>
      <c r="B185" s="45"/>
      <c r="C185" s="46"/>
      <c r="D185" s="46"/>
      <c r="E185" s="47" t="s">
        <v>97</v>
      </c>
      <c r="F185" s="46"/>
      <c r="G185" s="46"/>
      <c r="H185" s="46"/>
      <c r="I185" s="46"/>
      <c r="J185" s="48"/>
    </row>
    <row r="186" ht="90">
      <c r="A186" s="37" t="s">
        <v>98</v>
      </c>
      <c r="B186" s="45"/>
      <c r="C186" s="46"/>
      <c r="D186" s="46"/>
      <c r="E186" s="39" t="s">
        <v>355</v>
      </c>
      <c r="F186" s="46"/>
      <c r="G186" s="46"/>
      <c r="H186" s="46"/>
      <c r="I186" s="46"/>
      <c r="J186" s="48"/>
    </row>
    <row r="187">
      <c r="A187" s="37" t="s">
        <v>91</v>
      </c>
      <c r="B187" s="37">
        <v>60</v>
      </c>
      <c r="C187" s="38" t="s">
        <v>356</v>
      </c>
      <c r="D187" s="37" t="s">
        <v>93</v>
      </c>
      <c r="E187" s="39" t="s">
        <v>357</v>
      </c>
      <c r="F187" s="40" t="s">
        <v>112</v>
      </c>
      <c r="G187" s="41">
        <v>3</v>
      </c>
      <c r="H187" s="42">
        <v>0</v>
      </c>
      <c r="I187" s="43">
        <f>ROUND(G187*H187,P4)</f>
        <v>0</v>
      </c>
      <c r="J187" s="37"/>
      <c r="O187" s="44">
        <f>I187*0.21</f>
        <v>0</v>
      </c>
      <c r="P187">
        <v>3</v>
      </c>
    </row>
    <row r="188">
      <c r="A188" s="37" t="s">
        <v>96</v>
      </c>
      <c r="B188" s="45"/>
      <c r="C188" s="46"/>
      <c r="D188" s="46"/>
      <c r="E188" s="47" t="s">
        <v>97</v>
      </c>
      <c r="F188" s="46"/>
      <c r="G188" s="46"/>
      <c r="H188" s="46"/>
      <c r="I188" s="46"/>
      <c r="J188" s="48"/>
    </row>
    <row r="189" ht="90">
      <c r="A189" s="37" t="s">
        <v>98</v>
      </c>
      <c r="B189" s="45"/>
      <c r="C189" s="46"/>
      <c r="D189" s="46"/>
      <c r="E189" s="39" t="s">
        <v>358</v>
      </c>
      <c r="F189" s="46"/>
      <c r="G189" s="46"/>
      <c r="H189" s="46"/>
      <c r="I189" s="46"/>
      <c r="J189" s="48"/>
    </row>
    <row r="190">
      <c r="A190" s="37" t="s">
        <v>91</v>
      </c>
      <c r="B190" s="37">
        <v>61</v>
      </c>
      <c r="C190" s="38" t="s">
        <v>359</v>
      </c>
      <c r="D190" s="37" t="s">
        <v>93</v>
      </c>
      <c r="E190" s="39" t="s">
        <v>360</v>
      </c>
      <c r="F190" s="40" t="s">
        <v>112</v>
      </c>
      <c r="G190" s="41">
        <v>3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>
      <c r="A191" s="37" t="s">
        <v>96</v>
      </c>
      <c r="B191" s="45"/>
      <c r="C191" s="46"/>
      <c r="D191" s="46"/>
      <c r="E191" s="47" t="s">
        <v>97</v>
      </c>
      <c r="F191" s="46"/>
      <c r="G191" s="46"/>
      <c r="H191" s="46"/>
      <c r="I191" s="46"/>
      <c r="J191" s="48"/>
    </row>
    <row r="192" ht="75">
      <c r="A192" s="37" t="s">
        <v>98</v>
      </c>
      <c r="B192" s="45"/>
      <c r="C192" s="46"/>
      <c r="D192" s="46"/>
      <c r="E192" s="39" t="s">
        <v>361</v>
      </c>
      <c r="F192" s="46"/>
      <c r="G192" s="46"/>
      <c r="H192" s="46"/>
      <c r="I192" s="46"/>
      <c r="J192" s="48"/>
    </row>
    <row r="193">
      <c r="A193" s="37" t="s">
        <v>91</v>
      </c>
      <c r="B193" s="37">
        <v>62</v>
      </c>
      <c r="C193" s="38" t="s">
        <v>362</v>
      </c>
      <c r="D193" s="37" t="s">
        <v>93</v>
      </c>
      <c r="E193" s="39" t="s">
        <v>363</v>
      </c>
      <c r="F193" s="40" t="s">
        <v>112</v>
      </c>
      <c r="G193" s="41">
        <v>2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96</v>
      </c>
      <c r="B194" s="45"/>
      <c r="C194" s="46"/>
      <c r="D194" s="46"/>
      <c r="E194" s="47" t="s">
        <v>97</v>
      </c>
      <c r="F194" s="46"/>
      <c r="G194" s="46"/>
      <c r="H194" s="46"/>
      <c r="I194" s="46"/>
      <c r="J194" s="48"/>
    </row>
    <row r="195" ht="90">
      <c r="A195" s="37" t="s">
        <v>98</v>
      </c>
      <c r="B195" s="45"/>
      <c r="C195" s="46"/>
      <c r="D195" s="46"/>
      <c r="E195" s="39" t="s">
        <v>364</v>
      </c>
      <c r="F195" s="46"/>
      <c r="G195" s="46"/>
      <c r="H195" s="46"/>
      <c r="I195" s="46"/>
      <c r="J195" s="48"/>
    </row>
    <row r="196">
      <c r="A196" s="37" t="s">
        <v>91</v>
      </c>
      <c r="B196" s="37">
        <v>63</v>
      </c>
      <c r="C196" s="38" t="s">
        <v>365</v>
      </c>
      <c r="D196" s="37" t="s">
        <v>93</v>
      </c>
      <c r="E196" s="39" t="s">
        <v>366</v>
      </c>
      <c r="F196" s="40" t="s">
        <v>112</v>
      </c>
      <c r="G196" s="41">
        <v>2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96</v>
      </c>
      <c r="B197" s="45"/>
      <c r="C197" s="46"/>
      <c r="D197" s="46"/>
      <c r="E197" s="47" t="s">
        <v>97</v>
      </c>
      <c r="F197" s="46"/>
      <c r="G197" s="46"/>
      <c r="H197" s="46"/>
      <c r="I197" s="46"/>
      <c r="J197" s="48"/>
    </row>
    <row r="198" ht="90">
      <c r="A198" s="37" t="s">
        <v>98</v>
      </c>
      <c r="B198" s="45"/>
      <c r="C198" s="46"/>
      <c r="D198" s="46"/>
      <c r="E198" s="39" t="s">
        <v>367</v>
      </c>
      <c r="F198" s="46"/>
      <c r="G198" s="46"/>
      <c r="H198" s="46"/>
      <c r="I198" s="46"/>
      <c r="J198" s="48"/>
    </row>
    <row r="199">
      <c r="A199" s="37" t="s">
        <v>91</v>
      </c>
      <c r="B199" s="37">
        <v>64</v>
      </c>
      <c r="C199" s="38" t="s">
        <v>368</v>
      </c>
      <c r="D199" s="37" t="s">
        <v>93</v>
      </c>
      <c r="E199" s="39" t="s">
        <v>369</v>
      </c>
      <c r="F199" s="40" t="s">
        <v>112</v>
      </c>
      <c r="G199" s="41">
        <v>2</v>
      </c>
      <c r="H199" s="42">
        <v>0</v>
      </c>
      <c r="I199" s="43">
        <f>ROUND(G199*H199,P4)</f>
        <v>0</v>
      </c>
      <c r="J199" s="37"/>
      <c r="O199" s="44">
        <f>I199*0.21</f>
        <v>0</v>
      </c>
      <c r="P199">
        <v>3</v>
      </c>
    </row>
    <row r="200">
      <c r="A200" s="37" t="s">
        <v>96</v>
      </c>
      <c r="B200" s="45"/>
      <c r="C200" s="46"/>
      <c r="D200" s="46"/>
      <c r="E200" s="47" t="s">
        <v>97</v>
      </c>
      <c r="F200" s="46"/>
      <c r="G200" s="46"/>
      <c r="H200" s="46"/>
      <c r="I200" s="46"/>
      <c r="J200" s="48"/>
    </row>
    <row r="201" ht="75">
      <c r="A201" s="37" t="s">
        <v>98</v>
      </c>
      <c r="B201" s="45"/>
      <c r="C201" s="46"/>
      <c r="D201" s="46"/>
      <c r="E201" s="39" t="s">
        <v>370</v>
      </c>
      <c r="F201" s="46"/>
      <c r="G201" s="46"/>
      <c r="H201" s="46"/>
      <c r="I201" s="46"/>
      <c r="J201" s="48"/>
    </row>
    <row r="202" ht="30">
      <c r="A202" s="37" t="s">
        <v>91</v>
      </c>
      <c r="B202" s="37">
        <v>65</v>
      </c>
      <c r="C202" s="38" t="s">
        <v>554</v>
      </c>
      <c r="D202" s="37" t="s">
        <v>93</v>
      </c>
      <c r="E202" s="39" t="s">
        <v>555</v>
      </c>
      <c r="F202" s="40" t="s">
        <v>112</v>
      </c>
      <c r="G202" s="41">
        <v>18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>
      <c r="A203" s="37" t="s">
        <v>96</v>
      </c>
      <c r="B203" s="45"/>
      <c r="C203" s="46"/>
      <c r="D203" s="46"/>
      <c r="E203" s="47" t="s">
        <v>97</v>
      </c>
      <c r="F203" s="46"/>
      <c r="G203" s="46"/>
      <c r="H203" s="46"/>
      <c r="I203" s="46"/>
      <c r="J203" s="48"/>
    </row>
    <row r="204" ht="120">
      <c r="A204" s="37" t="s">
        <v>98</v>
      </c>
      <c r="B204" s="45"/>
      <c r="C204" s="46"/>
      <c r="D204" s="46"/>
      <c r="E204" s="39" t="s">
        <v>556</v>
      </c>
      <c r="F204" s="46"/>
      <c r="G204" s="46"/>
      <c r="H204" s="46"/>
      <c r="I204" s="46"/>
      <c r="J204" s="48"/>
    </row>
    <row r="205" ht="30">
      <c r="A205" s="37" t="s">
        <v>91</v>
      </c>
      <c r="B205" s="37">
        <v>66</v>
      </c>
      <c r="C205" s="38" t="s">
        <v>557</v>
      </c>
      <c r="D205" s="37" t="s">
        <v>93</v>
      </c>
      <c r="E205" s="39" t="s">
        <v>558</v>
      </c>
      <c r="F205" s="40" t="s">
        <v>112</v>
      </c>
      <c r="G205" s="41">
        <v>18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96</v>
      </c>
      <c r="B206" s="45"/>
      <c r="C206" s="46"/>
      <c r="D206" s="46"/>
      <c r="E206" s="47" t="s">
        <v>97</v>
      </c>
      <c r="F206" s="46"/>
      <c r="G206" s="46"/>
      <c r="H206" s="46"/>
      <c r="I206" s="46"/>
      <c r="J206" s="48"/>
    </row>
    <row r="207" ht="75">
      <c r="A207" s="37" t="s">
        <v>98</v>
      </c>
      <c r="B207" s="45"/>
      <c r="C207" s="46"/>
      <c r="D207" s="46"/>
      <c r="E207" s="39" t="s">
        <v>559</v>
      </c>
      <c r="F207" s="46"/>
      <c r="G207" s="46"/>
      <c r="H207" s="46"/>
      <c r="I207" s="46"/>
      <c r="J207" s="48"/>
    </row>
    <row r="208" ht="30">
      <c r="A208" s="37" t="s">
        <v>91</v>
      </c>
      <c r="B208" s="37">
        <v>67</v>
      </c>
      <c r="C208" s="38" t="s">
        <v>560</v>
      </c>
      <c r="D208" s="37" t="s">
        <v>93</v>
      </c>
      <c r="E208" s="39" t="s">
        <v>561</v>
      </c>
      <c r="F208" s="40" t="s">
        <v>112</v>
      </c>
      <c r="G208" s="41">
        <v>4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96</v>
      </c>
      <c r="B209" s="45"/>
      <c r="C209" s="46"/>
      <c r="D209" s="46"/>
      <c r="E209" s="47" t="s">
        <v>97</v>
      </c>
      <c r="F209" s="46"/>
      <c r="G209" s="46"/>
      <c r="H209" s="46"/>
      <c r="I209" s="46"/>
      <c r="J209" s="48"/>
    </row>
    <row r="210" ht="75">
      <c r="A210" s="37" t="s">
        <v>98</v>
      </c>
      <c r="B210" s="45"/>
      <c r="C210" s="46"/>
      <c r="D210" s="46"/>
      <c r="E210" s="39" t="s">
        <v>562</v>
      </c>
      <c r="F210" s="46"/>
      <c r="G210" s="46"/>
      <c r="H210" s="46"/>
      <c r="I210" s="46"/>
      <c r="J210" s="48"/>
    </row>
    <row r="211" ht="45">
      <c r="A211" s="37" t="s">
        <v>91</v>
      </c>
      <c r="B211" s="37">
        <v>68</v>
      </c>
      <c r="C211" s="38" t="s">
        <v>403</v>
      </c>
      <c r="D211" s="37" t="s">
        <v>93</v>
      </c>
      <c r="E211" s="39" t="s">
        <v>404</v>
      </c>
      <c r="F211" s="40" t="s">
        <v>112</v>
      </c>
      <c r="G211" s="41">
        <v>5</v>
      </c>
      <c r="H211" s="42">
        <v>0</v>
      </c>
      <c r="I211" s="43">
        <f>ROUND(G211*H211,P4)</f>
        <v>0</v>
      </c>
      <c r="J211" s="37"/>
      <c r="O211" s="44">
        <f>I211*0.21</f>
        <v>0</v>
      </c>
      <c r="P211">
        <v>3</v>
      </c>
    </row>
    <row r="212">
      <c r="A212" s="37" t="s">
        <v>96</v>
      </c>
      <c r="B212" s="45"/>
      <c r="C212" s="46"/>
      <c r="D212" s="46"/>
      <c r="E212" s="47" t="s">
        <v>97</v>
      </c>
      <c r="F212" s="46"/>
      <c r="G212" s="46"/>
      <c r="H212" s="46"/>
      <c r="I212" s="46"/>
      <c r="J212" s="48"/>
    </row>
    <row r="213" ht="75">
      <c r="A213" s="37" t="s">
        <v>98</v>
      </c>
      <c r="B213" s="45"/>
      <c r="C213" s="46"/>
      <c r="D213" s="46"/>
      <c r="E213" s="39" t="s">
        <v>405</v>
      </c>
      <c r="F213" s="46"/>
      <c r="G213" s="46"/>
      <c r="H213" s="46"/>
      <c r="I213" s="46"/>
      <c r="J213" s="48"/>
    </row>
    <row r="214" ht="45">
      <c r="A214" s="37" t="s">
        <v>91</v>
      </c>
      <c r="B214" s="37">
        <v>69</v>
      </c>
      <c r="C214" s="38" t="s">
        <v>406</v>
      </c>
      <c r="D214" s="37" t="s">
        <v>93</v>
      </c>
      <c r="E214" s="39" t="s">
        <v>407</v>
      </c>
      <c r="F214" s="40" t="s">
        <v>112</v>
      </c>
      <c r="G214" s="41">
        <v>5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>
      <c r="A215" s="37" t="s">
        <v>96</v>
      </c>
      <c r="B215" s="45"/>
      <c r="C215" s="46"/>
      <c r="D215" s="46"/>
      <c r="E215" s="47" t="s">
        <v>97</v>
      </c>
      <c r="F215" s="46"/>
      <c r="G215" s="46"/>
      <c r="H215" s="46"/>
      <c r="I215" s="46"/>
      <c r="J215" s="48"/>
    </row>
    <row r="216" ht="75">
      <c r="A216" s="37" t="s">
        <v>98</v>
      </c>
      <c r="B216" s="45"/>
      <c r="C216" s="46"/>
      <c r="D216" s="46"/>
      <c r="E216" s="39" t="s">
        <v>408</v>
      </c>
      <c r="F216" s="46"/>
      <c r="G216" s="46"/>
      <c r="H216" s="46"/>
      <c r="I216" s="46"/>
      <c r="J216" s="48"/>
    </row>
    <row r="217" ht="45">
      <c r="A217" s="37" t="s">
        <v>91</v>
      </c>
      <c r="B217" s="37">
        <v>70</v>
      </c>
      <c r="C217" s="38" t="s">
        <v>563</v>
      </c>
      <c r="D217" s="37" t="s">
        <v>93</v>
      </c>
      <c r="E217" s="39" t="s">
        <v>564</v>
      </c>
      <c r="F217" s="40" t="s">
        <v>112</v>
      </c>
      <c r="G217" s="41">
        <v>1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96</v>
      </c>
      <c r="B218" s="45"/>
      <c r="C218" s="46"/>
      <c r="D218" s="46"/>
      <c r="E218" s="47" t="s">
        <v>97</v>
      </c>
      <c r="F218" s="46"/>
      <c r="G218" s="46"/>
      <c r="H218" s="46"/>
      <c r="I218" s="46"/>
      <c r="J218" s="48"/>
    </row>
    <row r="219" ht="90">
      <c r="A219" s="37" t="s">
        <v>98</v>
      </c>
      <c r="B219" s="45"/>
      <c r="C219" s="46"/>
      <c r="D219" s="46"/>
      <c r="E219" s="39" t="s">
        <v>565</v>
      </c>
      <c r="F219" s="46"/>
      <c r="G219" s="46"/>
      <c r="H219" s="46"/>
      <c r="I219" s="46"/>
      <c r="J219" s="48"/>
    </row>
    <row r="220" ht="30">
      <c r="A220" s="37" t="s">
        <v>91</v>
      </c>
      <c r="B220" s="37">
        <v>71</v>
      </c>
      <c r="C220" s="38" t="s">
        <v>409</v>
      </c>
      <c r="D220" s="37" t="s">
        <v>93</v>
      </c>
      <c r="E220" s="39" t="s">
        <v>410</v>
      </c>
      <c r="F220" s="40" t="s">
        <v>112</v>
      </c>
      <c r="G220" s="41">
        <v>2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>
      <c r="A221" s="37" t="s">
        <v>96</v>
      </c>
      <c r="B221" s="45"/>
      <c r="C221" s="46"/>
      <c r="D221" s="46"/>
      <c r="E221" s="47" t="s">
        <v>97</v>
      </c>
      <c r="F221" s="46"/>
      <c r="G221" s="46"/>
      <c r="H221" s="46"/>
      <c r="I221" s="46"/>
      <c r="J221" s="48"/>
    </row>
    <row r="222" ht="75">
      <c r="A222" s="37" t="s">
        <v>98</v>
      </c>
      <c r="B222" s="45"/>
      <c r="C222" s="46"/>
      <c r="D222" s="46"/>
      <c r="E222" s="39" t="s">
        <v>411</v>
      </c>
      <c r="F222" s="46"/>
      <c r="G222" s="46"/>
      <c r="H222" s="46"/>
      <c r="I222" s="46"/>
      <c r="J222" s="48"/>
    </row>
    <row r="223">
      <c r="A223" s="37" t="s">
        <v>91</v>
      </c>
      <c r="B223" s="37">
        <v>72</v>
      </c>
      <c r="C223" s="38" t="s">
        <v>415</v>
      </c>
      <c r="D223" s="37" t="s">
        <v>93</v>
      </c>
      <c r="E223" s="39" t="s">
        <v>416</v>
      </c>
      <c r="F223" s="40" t="s">
        <v>112</v>
      </c>
      <c r="G223" s="41">
        <v>4</v>
      </c>
      <c r="H223" s="42">
        <v>0</v>
      </c>
      <c r="I223" s="43">
        <f>ROUND(G223*H223,P4)</f>
        <v>0</v>
      </c>
      <c r="J223" s="37"/>
      <c r="O223" s="44">
        <f>I223*0.21</f>
        <v>0</v>
      </c>
      <c r="P223">
        <v>3</v>
      </c>
    </row>
    <row r="224">
      <c r="A224" s="37" t="s">
        <v>96</v>
      </c>
      <c r="B224" s="45"/>
      <c r="C224" s="46"/>
      <c r="D224" s="46"/>
      <c r="E224" s="47" t="s">
        <v>97</v>
      </c>
      <c r="F224" s="46"/>
      <c r="G224" s="46"/>
      <c r="H224" s="46"/>
      <c r="I224" s="46"/>
      <c r="J224" s="48"/>
    </row>
    <row r="225" ht="120">
      <c r="A225" s="37" t="s">
        <v>98</v>
      </c>
      <c r="B225" s="45"/>
      <c r="C225" s="46"/>
      <c r="D225" s="46"/>
      <c r="E225" s="39" t="s">
        <v>417</v>
      </c>
      <c r="F225" s="46"/>
      <c r="G225" s="46"/>
      <c r="H225" s="46"/>
      <c r="I225" s="46"/>
      <c r="J225" s="48"/>
    </row>
    <row r="226">
      <c r="A226" s="37" t="s">
        <v>91</v>
      </c>
      <c r="B226" s="37">
        <v>73</v>
      </c>
      <c r="C226" s="38" t="s">
        <v>418</v>
      </c>
      <c r="D226" s="37" t="s">
        <v>93</v>
      </c>
      <c r="E226" s="39" t="s">
        <v>419</v>
      </c>
      <c r="F226" s="40" t="s">
        <v>112</v>
      </c>
      <c r="G226" s="41">
        <v>5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96</v>
      </c>
      <c r="B227" s="45"/>
      <c r="C227" s="46"/>
      <c r="D227" s="46"/>
      <c r="E227" s="47" t="s">
        <v>97</v>
      </c>
      <c r="F227" s="46"/>
      <c r="G227" s="46"/>
      <c r="H227" s="46"/>
      <c r="I227" s="46"/>
      <c r="J227" s="48"/>
    </row>
    <row r="228" ht="75">
      <c r="A228" s="37" t="s">
        <v>98</v>
      </c>
      <c r="B228" s="45"/>
      <c r="C228" s="46"/>
      <c r="D228" s="46"/>
      <c r="E228" s="39" t="s">
        <v>420</v>
      </c>
      <c r="F228" s="46"/>
      <c r="G228" s="46"/>
      <c r="H228" s="46"/>
      <c r="I228" s="46"/>
      <c r="J228" s="48"/>
    </row>
    <row r="229">
      <c r="A229" s="37" t="s">
        <v>91</v>
      </c>
      <c r="B229" s="37">
        <v>74</v>
      </c>
      <c r="C229" s="38" t="s">
        <v>421</v>
      </c>
      <c r="D229" s="37" t="s">
        <v>93</v>
      </c>
      <c r="E229" s="39" t="s">
        <v>422</v>
      </c>
      <c r="F229" s="40" t="s">
        <v>112</v>
      </c>
      <c r="G229" s="41">
        <v>1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96</v>
      </c>
      <c r="B230" s="45"/>
      <c r="C230" s="46"/>
      <c r="D230" s="46"/>
      <c r="E230" s="47" t="s">
        <v>97</v>
      </c>
      <c r="F230" s="46"/>
      <c r="G230" s="46"/>
      <c r="H230" s="46"/>
      <c r="I230" s="46"/>
      <c r="J230" s="48"/>
    </row>
    <row r="231" ht="90">
      <c r="A231" s="37" t="s">
        <v>98</v>
      </c>
      <c r="B231" s="45"/>
      <c r="C231" s="46"/>
      <c r="D231" s="46"/>
      <c r="E231" s="39" t="s">
        <v>423</v>
      </c>
      <c r="F231" s="46"/>
      <c r="G231" s="46"/>
      <c r="H231" s="46"/>
      <c r="I231" s="46"/>
      <c r="J231" s="48"/>
    </row>
    <row r="232">
      <c r="A232" s="37" t="s">
        <v>91</v>
      </c>
      <c r="B232" s="37">
        <v>75</v>
      </c>
      <c r="C232" s="38" t="s">
        <v>699</v>
      </c>
      <c r="D232" s="37" t="s">
        <v>93</v>
      </c>
      <c r="E232" s="39" t="s">
        <v>700</v>
      </c>
      <c r="F232" s="40" t="s">
        <v>112</v>
      </c>
      <c r="G232" s="41">
        <v>1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96</v>
      </c>
      <c r="B233" s="45"/>
      <c r="C233" s="46"/>
      <c r="D233" s="46"/>
      <c r="E233" s="47" t="s">
        <v>97</v>
      </c>
      <c r="F233" s="46"/>
      <c r="G233" s="46"/>
      <c r="H233" s="46"/>
      <c r="I233" s="46"/>
      <c r="J233" s="48"/>
    </row>
    <row r="234" ht="75">
      <c r="A234" s="37" t="s">
        <v>98</v>
      </c>
      <c r="B234" s="45"/>
      <c r="C234" s="46"/>
      <c r="D234" s="46"/>
      <c r="E234" s="39" t="s">
        <v>701</v>
      </c>
      <c r="F234" s="46"/>
      <c r="G234" s="46"/>
      <c r="H234" s="46"/>
      <c r="I234" s="46"/>
      <c r="J234" s="48"/>
    </row>
    <row r="235">
      <c r="A235" s="37" t="s">
        <v>91</v>
      </c>
      <c r="B235" s="37">
        <v>76</v>
      </c>
      <c r="C235" s="38" t="s">
        <v>702</v>
      </c>
      <c r="D235" s="37" t="s">
        <v>93</v>
      </c>
      <c r="E235" s="39" t="s">
        <v>703</v>
      </c>
      <c r="F235" s="40" t="s">
        <v>112</v>
      </c>
      <c r="G235" s="41">
        <v>1</v>
      </c>
      <c r="H235" s="42">
        <v>0</v>
      </c>
      <c r="I235" s="43">
        <f>ROUND(G235*H235,P4)</f>
        <v>0</v>
      </c>
      <c r="J235" s="37"/>
      <c r="O235" s="44">
        <f>I235*0.21</f>
        <v>0</v>
      </c>
      <c r="P235">
        <v>3</v>
      </c>
    </row>
    <row r="236">
      <c r="A236" s="37" t="s">
        <v>96</v>
      </c>
      <c r="B236" s="45"/>
      <c r="C236" s="46"/>
      <c r="D236" s="46"/>
      <c r="E236" s="47" t="s">
        <v>97</v>
      </c>
      <c r="F236" s="46"/>
      <c r="G236" s="46"/>
      <c r="H236" s="46"/>
      <c r="I236" s="46"/>
      <c r="J236" s="48"/>
    </row>
    <row r="237" ht="75">
      <c r="A237" s="37" t="s">
        <v>98</v>
      </c>
      <c r="B237" s="45"/>
      <c r="C237" s="46"/>
      <c r="D237" s="46"/>
      <c r="E237" s="39" t="s">
        <v>704</v>
      </c>
      <c r="F237" s="46"/>
      <c r="G237" s="46"/>
      <c r="H237" s="46"/>
      <c r="I237" s="46"/>
      <c r="J237" s="48"/>
    </row>
    <row r="238" ht="30">
      <c r="A238" s="37" t="s">
        <v>91</v>
      </c>
      <c r="B238" s="37">
        <v>77</v>
      </c>
      <c r="C238" s="38" t="s">
        <v>430</v>
      </c>
      <c r="D238" s="37" t="s">
        <v>93</v>
      </c>
      <c r="E238" s="39" t="s">
        <v>431</v>
      </c>
      <c r="F238" s="40" t="s">
        <v>112</v>
      </c>
      <c r="G238" s="41">
        <v>1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>
      <c r="A239" s="37" t="s">
        <v>96</v>
      </c>
      <c r="B239" s="45"/>
      <c r="C239" s="46"/>
      <c r="D239" s="46"/>
      <c r="E239" s="47" t="s">
        <v>97</v>
      </c>
      <c r="F239" s="46"/>
      <c r="G239" s="46"/>
      <c r="H239" s="46"/>
      <c r="I239" s="46"/>
      <c r="J239" s="48"/>
    </row>
    <row r="240" ht="90">
      <c r="A240" s="37" t="s">
        <v>98</v>
      </c>
      <c r="B240" s="45"/>
      <c r="C240" s="46"/>
      <c r="D240" s="46"/>
      <c r="E240" s="39" t="s">
        <v>432</v>
      </c>
      <c r="F240" s="46"/>
      <c r="G240" s="46"/>
      <c r="H240" s="46"/>
      <c r="I240" s="46"/>
      <c r="J240" s="48"/>
    </row>
    <row r="241" ht="30">
      <c r="A241" s="37" t="s">
        <v>91</v>
      </c>
      <c r="B241" s="37">
        <v>78</v>
      </c>
      <c r="C241" s="38" t="s">
        <v>433</v>
      </c>
      <c r="D241" s="37" t="s">
        <v>93</v>
      </c>
      <c r="E241" s="39" t="s">
        <v>434</v>
      </c>
      <c r="F241" s="40" t="s">
        <v>112</v>
      </c>
      <c r="G241" s="41">
        <v>1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96</v>
      </c>
      <c r="B242" s="45"/>
      <c r="C242" s="46"/>
      <c r="D242" s="46"/>
      <c r="E242" s="47" t="s">
        <v>97</v>
      </c>
      <c r="F242" s="46"/>
      <c r="G242" s="46"/>
      <c r="H242" s="46"/>
      <c r="I242" s="46"/>
      <c r="J242" s="48"/>
    </row>
    <row r="243" ht="75">
      <c r="A243" s="37" t="s">
        <v>98</v>
      </c>
      <c r="B243" s="45"/>
      <c r="C243" s="46"/>
      <c r="D243" s="46"/>
      <c r="E243" s="39" t="s">
        <v>435</v>
      </c>
      <c r="F243" s="46"/>
      <c r="G243" s="46"/>
      <c r="H243" s="46"/>
      <c r="I243" s="46"/>
      <c r="J243" s="48"/>
    </row>
    <row r="244" ht="30">
      <c r="A244" s="37" t="s">
        <v>91</v>
      </c>
      <c r="B244" s="37">
        <v>79</v>
      </c>
      <c r="C244" s="38" t="s">
        <v>436</v>
      </c>
      <c r="D244" s="37" t="s">
        <v>93</v>
      </c>
      <c r="E244" s="39" t="s">
        <v>437</v>
      </c>
      <c r="F244" s="40" t="s">
        <v>112</v>
      </c>
      <c r="G244" s="41">
        <v>1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>
      <c r="A245" s="37" t="s">
        <v>96</v>
      </c>
      <c r="B245" s="45"/>
      <c r="C245" s="46"/>
      <c r="D245" s="46"/>
      <c r="E245" s="47" t="s">
        <v>97</v>
      </c>
      <c r="F245" s="46"/>
      <c r="G245" s="46"/>
      <c r="H245" s="46"/>
      <c r="I245" s="46"/>
      <c r="J245" s="48"/>
    </row>
    <row r="246" ht="75">
      <c r="A246" s="37" t="s">
        <v>98</v>
      </c>
      <c r="B246" s="45"/>
      <c r="C246" s="46"/>
      <c r="D246" s="46"/>
      <c r="E246" s="39" t="s">
        <v>438</v>
      </c>
      <c r="F246" s="46"/>
      <c r="G246" s="46"/>
      <c r="H246" s="46"/>
      <c r="I246" s="46"/>
      <c r="J246" s="48"/>
    </row>
    <row r="247">
      <c r="A247" s="37" t="s">
        <v>91</v>
      </c>
      <c r="B247" s="37">
        <v>80</v>
      </c>
      <c r="C247" s="38" t="s">
        <v>705</v>
      </c>
      <c r="D247" s="37" t="s">
        <v>93</v>
      </c>
      <c r="E247" s="39" t="s">
        <v>706</v>
      </c>
      <c r="F247" s="40" t="s">
        <v>112</v>
      </c>
      <c r="G247" s="41">
        <v>1</v>
      </c>
      <c r="H247" s="42">
        <v>0</v>
      </c>
      <c r="I247" s="43">
        <f>ROUND(G247*H247,P4)</f>
        <v>0</v>
      </c>
      <c r="J247" s="37"/>
      <c r="O247" s="44">
        <f>I247*0.21</f>
        <v>0</v>
      </c>
      <c r="P247">
        <v>3</v>
      </c>
    </row>
    <row r="248">
      <c r="A248" s="37" t="s">
        <v>96</v>
      </c>
      <c r="B248" s="45"/>
      <c r="C248" s="46"/>
      <c r="D248" s="46"/>
      <c r="E248" s="47" t="s">
        <v>97</v>
      </c>
      <c r="F248" s="46"/>
      <c r="G248" s="46"/>
      <c r="H248" s="46"/>
      <c r="I248" s="46"/>
      <c r="J248" s="48"/>
    </row>
    <row r="249" ht="120">
      <c r="A249" s="37" t="s">
        <v>98</v>
      </c>
      <c r="B249" s="45"/>
      <c r="C249" s="46"/>
      <c r="D249" s="46"/>
      <c r="E249" s="39" t="s">
        <v>707</v>
      </c>
      <c r="F249" s="46"/>
      <c r="G249" s="46"/>
      <c r="H249" s="46"/>
      <c r="I249" s="46"/>
      <c r="J249" s="48"/>
    </row>
    <row r="250">
      <c r="A250" s="37" t="s">
        <v>91</v>
      </c>
      <c r="B250" s="37">
        <v>81</v>
      </c>
      <c r="C250" s="38" t="s">
        <v>708</v>
      </c>
      <c r="D250" s="37" t="s">
        <v>93</v>
      </c>
      <c r="E250" s="39" t="s">
        <v>709</v>
      </c>
      <c r="F250" s="40" t="s">
        <v>112</v>
      </c>
      <c r="G250" s="41">
        <v>1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>
      <c r="A251" s="37" t="s">
        <v>96</v>
      </c>
      <c r="B251" s="45"/>
      <c r="C251" s="46"/>
      <c r="D251" s="46"/>
      <c r="E251" s="47" t="s">
        <v>97</v>
      </c>
      <c r="F251" s="46"/>
      <c r="G251" s="46"/>
      <c r="H251" s="46"/>
      <c r="I251" s="46"/>
      <c r="J251" s="48"/>
    </row>
    <row r="252" ht="90">
      <c r="A252" s="37" t="s">
        <v>98</v>
      </c>
      <c r="B252" s="45"/>
      <c r="C252" s="46"/>
      <c r="D252" s="46"/>
      <c r="E252" s="39" t="s">
        <v>710</v>
      </c>
      <c r="F252" s="46"/>
      <c r="G252" s="46"/>
      <c r="H252" s="46"/>
      <c r="I252" s="46"/>
      <c r="J252" s="48"/>
    </row>
    <row r="253" ht="30">
      <c r="A253" s="37" t="s">
        <v>91</v>
      </c>
      <c r="B253" s="37">
        <v>82</v>
      </c>
      <c r="C253" s="38" t="s">
        <v>711</v>
      </c>
      <c r="D253" s="37" t="s">
        <v>93</v>
      </c>
      <c r="E253" s="39" t="s">
        <v>712</v>
      </c>
      <c r="F253" s="40" t="s">
        <v>112</v>
      </c>
      <c r="G253" s="41">
        <v>1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96</v>
      </c>
      <c r="B254" s="45"/>
      <c r="C254" s="46"/>
      <c r="D254" s="46"/>
      <c r="E254" s="47" t="s">
        <v>97</v>
      </c>
      <c r="F254" s="46"/>
      <c r="G254" s="46"/>
      <c r="H254" s="46"/>
      <c r="I254" s="46"/>
      <c r="J254" s="48"/>
    </row>
    <row r="255" ht="75">
      <c r="A255" s="37" t="s">
        <v>98</v>
      </c>
      <c r="B255" s="45"/>
      <c r="C255" s="46"/>
      <c r="D255" s="46"/>
      <c r="E255" s="39" t="s">
        <v>713</v>
      </c>
      <c r="F255" s="46"/>
      <c r="G255" s="46"/>
      <c r="H255" s="46"/>
      <c r="I255" s="46"/>
      <c r="J255" s="48"/>
    </row>
    <row r="256">
      <c r="A256" s="37" t="s">
        <v>91</v>
      </c>
      <c r="B256" s="37">
        <v>83</v>
      </c>
      <c r="C256" s="38" t="s">
        <v>714</v>
      </c>
      <c r="D256" s="37" t="s">
        <v>93</v>
      </c>
      <c r="E256" s="39" t="s">
        <v>715</v>
      </c>
      <c r="F256" s="40" t="s">
        <v>112</v>
      </c>
      <c r="G256" s="41">
        <v>1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>
      <c r="A257" s="37" t="s">
        <v>96</v>
      </c>
      <c r="B257" s="45"/>
      <c r="C257" s="46"/>
      <c r="D257" s="46"/>
      <c r="E257" s="47" t="s">
        <v>97</v>
      </c>
      <c r="F257" s="46"/>
      <c r="G257" s="46"/>
      <c r="H257" s="46"/>
      <c r="I257" s="46"/>
      <c r="J257" s="48"/>
    </row>
    <row r="258" ht="75">
      <c r="A258" s="37" t="s">
        <v>98</v>
      </c>
      <c r="B258" s="45"/>
      <c r="C258" s="46"/>
      <c r="D258" s="46"/>
      <c r="E258" s="39" t="s">
        <v>716</v>
      </c>
      <c r="F258" s="46"/>
      <c r="G258" s="46"/>
      <c r="H258" s="46"/>
      <c r="I258" s="46"/>
      <c r="J258" s="48"/>
    </row>
    <row r="259" ht="30">
      <c r="A259" s="37" t="s">
        <v>91</v>
      </c>
      <c r="B259" s="37">
        <v>84</v>
      </c>
      <c r="C259" s="38" t="s">
        <v>717</v>
      </c>
      <c r="D259" s="37" t="s">
        <v>93</v>
      </c>
      <c r="E259" s="39" t="s">
        <v>718</v>
      </c>
      <c r="F259" s="40" t="s">
        <v>112</v>
      </c>
      <c r="G259" s="41">
        <v>1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>
      <c r="A260" s="37" t="s">
        <v>96</v>
      </c>
      <c r="B260" s="45"/>
      <c r="C260" s="46"/>
      <c r="D260" s="46"/>
      <c r="E260" s="47" t="s">
        <v>97</v>
      </c>
      <c r="F260" s="46"/>
      <c r="G260" s="46"/>
      <c r="H260" s="46"/>
      <c r="I260" s="46"/>
      <c r="J260" s="48"/>
    </row>
    <row r="261" ht="75">
      <c r="A261" s="37" t="s">
        <v>98</v>
      </c>
      <c r="B261" s="45"/>
      <c r="C261" s="46"/>
      <c r="D261" s="46"/>
      <c r="E261" s="39" t="s">
        <v>719</v>
      </c>
      <c r="F261" s="46"/>
      <c r="G261" s="46"/>
      <c r="H261" s="46"/>
      <c r="I261" s="46"/>
      <c r="J261" s="48"/>
    </row>
    <row r="262">
      <c r="A262" s="37" t="s">
        <v>91</v>
      </c>
      <c r="B262" s="37">
        <v>85</v>
      </c>
      <c r="C262" s="38" t="s">
        <v>720</v>
      </c>
      <c r="D262" s="37" t="s">
        <v>93</v>
      </c>
      <c r="E262" s="39" t="s">
        <v>721</v>
      </c>
      <c r="F262" s="40" t="s">
        <v>112</v>
      </c>
      <c r="G262" s="41">
        <v>1</v>
      </c>
      <c r="H262" s="42">
        <v>0</v>
      </c>
      <c r="I262" s="43">
        <f>ROUND(G262*H262,P4)</f>
        <v>0</v>
      </c>
      <c r="J262" s="37"/>
      <c r="O262" s="44">
        <f>I262*0.21</f>
        <v>0</v>
      </c>
      <c r="P262">
        <v>3</v>
      </c>
    </row>
    <row r="263">
      <c r="A263" s="37" t="s">
        <v>96</v>
      </c>
      <c r="B263" s="45"/>
      <c r="C263" s="46"/>
      <c r="D263" s="46"/>
      <c r="E263" s="47" t="s">
        <v>97</v>
      </c>
      <c r="F263" s="46"/>
      <c r="G263" s="46"/>
      <c r="H263" s="46"/>
      <c r="I263" s="46"/>
      <c r="J263" s="48"/>
    </row>
    <row r="264" ht="75">
      <c r="A264" s="37" t="s">
        <v>98</v>
      </c>
      <c r="B264" s="45"/>
      <c r="C264" s="46"/>
      <c r="D264" s="46"/>
      <c r="E264" s="39" t="s">
        <v>722</v>
      </c>
      <c r="F264" s="46"/>
      <c r="G264" s="46"/>
      <c r="H264" s="46"/>
      <c r="I264" s="46"/>
      <c r="J264" s="48"/>
    </row>
    <row r="265" ht="30">
      <c r="A265" s="37" t="s">
        <v>91</v>
      </c>
      <c r="B265" s="37">
        <v>86</v>
      </c>
      <c r="C265" s="38" t="s">
        <v>457</v>
      </c>
      <c r="D265" s="37" t="s">
        <v>93</v>
      </c>
      <c r="E265" s="39" t="s">
        <v>458</v>
      </c>
      <c r="F265" s="40" t="s">
        <v>112</v>
      </c>
      <c r="G265" s="41">
        <v>1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96</v>
      </c>
      <c r="B266" s="45"/>
      <c r="C266" s="46"/>
      <c r="D266" s="46"/>
      <c r="E266" s="47" t="s">
        <v>97</v>
      </c>
      <c r="F266" s="46"/>
      <c r="G266" s="46"/>
      <c r="H266" s="46"/>
      <c r="I266" s="46"/>
      <c r="J266" s="48"/>
    </row>
    <row r="267" ht="90">
      <c r="A267" s="37" t="s">
        <v>98</v>
      </c>
      <c r="B267" s="45"/>
      <c r="C267" s="46"/>
      <c r="D267" s="46"/>
      <c r="E267" s="39" t="s">
        <v>459</v>
      </c>
      <c r="F267" s="46"/>
      <c r="G267" s="46"/>
      <c r="H267" s="46"/>
      <c r="I267" s="46"/>
      <c r="J267" s="48"/>
    </row>
    <row r="268">
      <c r="A268" s="37" t="s">
        <v>91</v>
      </c>
      <c r="B268" s="37">
        <v>87</v>
      </c>
      <c r="C268" s="38" t="s">
        <v>723</v>
      </c>
      <c r="D268" s="37" t="s">
        <v>93</v>
      </c>
      <c r="E268" s="39" t="s">
        <v>724</v>
      </c>
      <c r="F268" s="40" t="s">
        <v>112</v>
      </c>
      <c r="G268" s="41">
        <v>2</v>
      </c>
      <c r="H268" s="42">
        <v>0</v>
      </c>
      <c r="I268" s="43">
        <f>ROUND(G268*H268,P4)</f>
        <v>0</v>
      </c>
      <c r="J268" s="37"/>
      <c r="O268" s="44">
        <f>I268*0.21</f>
        <v>0</v>
      </c>
      <c r="P268">
        <v>3</v>
      </c>
    </row>
    <row r="269">
      <c r="A269" s="37" t="s">
        <v>96</v>
      </c>
      <c r="B269" s="45"/>
      <c r="C269" s="46"/>
      <c r="D269" s="46"/>
      <c r="E269" s="47" t="s">
        <v>97</v>
      </c>
      <c r="F269" s="46"/>
      <c r="G269" s="46"/>
      <c r="H269" s="46"/>
      <c r="I269" s="46"/>
      <c r="J269" s="48"/>
    </row>
    <row r="270" ht="75">
      <c r="A270" s="37" t="s">
        <v>98</v>
      </c>
      <c r="B270" s="45"/>
      <c r="C270" s="46"/>
      <c r="D270" s="46"/>
      <c r="E270" s="39" t="s">
        <v>725</v>
      </c>
      <c r="F270" s="46"/>
      <c r="G270" s="46"/>
      <c r="H270" s="46"/>
      <c r="I270" s="46"/>
      <c r="J270" s="48"/>
    </row>
    <row r="271">
      <c r="A271" s="37" t="s">
        <v>91</v>
      </c>
      <c r="B271" s="37">
        <v>88</v>
      </c>
      <c r="C271" s="38" t="s">
        <v>469</v>
      </c>
      <c r="D271" s="37" t="s">
        <v>93</v>
      </c>
      <c r="E271" s="39" t="s">
        <v>470</v>
      </c>
      <c r="F271" s="40" t="s">
        <v>112</v>
      </c>
      <c r="G271" s="41">
        <v>2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96</v>
      </c>
      <c r="B272" s="45"/>
      <c r="C272" s="46"/>
      <c r="D272" s="46"/>
      <c r="E272" s="47" t="s">
        <v>97</v>
      </c>
      <c r="F272" s="46"/>
      <c r="G272" s="46"/>
      <c r="H272" s="46"/>
      <c r="I272" s="46"/>
      <c r="J272" s="48"/>
    </row>
    <row r="273" ht="75">
      <c r="A273" s="37" t="s">
        <v>98</v>
      </c>
      <c r="B273" s="45"/>
      <c r="C273" s="46"/>
      <c r="D273" s="46"/>
      <c r="E273" s="39" t="s">
        <v>471</v>
      </c>
      <c r="F273" s="46"/>
      <c r="G273" s="46"/>
      <c r="H273" s="46"/>
      <c r="I273" s="46"/>
      <c r="J273" s="48"/>
    </row>
    <row r="274">
      <c r="A274" s="37" t="s">
        <v>91</v>
      </c>
      <c r="B274" s="37">
        <v>89</v>
      </c>
      <c r="C274" s="38" t="s">
        <v>726</v>
      </c>
      <c r="D274" s="37" t="s">
        <v>93</v>
      </c>
      <c r="E274" s="39" t="s">
        <v>727</v>
      </c>
      <c r="F274" s="40" t="s">
        <v>112</v>
      </c>
      <c r="G274" s="41">
        <v>2</v>
      </c>
      <c r="H274" s="42">
        <v>0</v>
      </c>
      <c r="I274" s="43">
        <f>ROUND(G274*H274,P4)</f>
        <v>0</v>
      </c>
      <c r="J274" s="37"/>
      <c r="O274" s="44">
        <f>I274*0.21</f>
        <v>0</v>
      </c>
      <c r="P274">
        <v>3</v>
      </c>
    </row>
    <row r="275">
      <c r="A275" s="37" t="s">
        <v>96</v>
      </c>
      <c r="B275" s="45"/>
      <c r="C275" s="46"/>
      <c r="D275" s="46"/>
      <c r="E275" s="47" t="s">
        <v>97</v>
      </c>
      <c r="F275" s="46"/>
      <c r="G275" s="46"/>
      <c r="H275" s="46"/>
      <c r="I275" s="46"/>
      <c r="J275" s="48"/>
    </row>
    <row r="276" ht="120">
      <c r="A276" s="37" t="s">
        <v>98</v>
      </c>
      <c r="B276" s="45"/>
      <c r="C276" s="46"/>
      <c r="D276" s="46"/>
      <c r="E276" s="39" t="s">
        <v>728</v>
      </c>
      <c r="F276" s="46"/>
      <c r="G276" s="46"/>
      <c r="H276" s="46"/>
      <c r="I276" s="46"/>
      <c r="J276" s="48"/>
    </row>
    <row r="277">
      <c r="A277" s="37" t="s">
        <v>91</v>
      </c>
      <c r="B277" s="37">
        <v>90</v>
      </c>
      <c r="C277" s="38" t="s">
        <v>729</v>
      </c>
      <c r="D277" s="37" t="s">
        <v>93</v>
      </c>
      <c r="E277" s="39" t="s">
        <v>730</v>
      </c>
      <c r="F277" s="40" t="s">
        <v>112</v>
      </c>
      <c r="G277" s="41">
        <v>2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96</v>
      </c>
      <c r="B278" s="45"/>
      <c r="C278" s="46"/>
      <c r="D278" s="46"/>
      <c r="E278" s="47" t="s">
        <v>97</v>
      </c>
      <c r="F278" s="46"/>
      <c r="G278" s="46"/>
      <c r="H278" s="46"/>
      <c r="I278" s="46"/>
      <c r="J278" s="48"/>
    </row>
    <row r="279" ht="90">
      <c r="A279" s="37" t="s">
        <v>98</v>
      </c>
      <c r="B279" s="45"/>
      <c r="C279" s="46"/>
      <c r="D279" s="46"/>
      <c r="E279" s="39" t="s">
        <v>731</v>
      </c>
      <c r="F279" s="46"/>
      <c r="G279" s="46"/>
      <c r="H279" s="46"/>
      <c r="I279" s="46"/>
      <c r="J279" s="48"/>
    </row>
    <row r="280">
      <c r="A280" s="37" t="s">
        <v>91</v>
      </c>
      <c r="B280" s="37">
        <v>91</v>
      </c>
      <c r="C280" s="38" t="s">
        <v>732</v>
      </c>
      <c r="D280" s="37" t="s">
        <v>93</v>
      </c>
      <c r="E280" s="39" t="s">
        <v>733</v>
      </c>
      <c r="F280" s="40" t="s">
        <v>112</v>
      </c>
      <c r="G280" s="41">
        <v>2</v>
      </c>
      <c r="H280" s="42">
        <v>0</v>
      </c>
      <c r="I280" s="43">
        <f>ROUND(G280*H280,P4)</f>
        <v>0</v>
      </c>
      <c r="J280" s="37"/>
      <c r="O280" s="44">
        <f>I280*0.21</f>
        <v>0</v>
      </c>
      <c r="P280">
        <v>3</v>
      </c>
    </row>
    <row r="281">
      <c r="A281" s="37" t="s">
        <v>96</v>
      </c>
      <c r="B281" s="45"/>
      <c r="C281" s="46"/>
      <c r="D281" s="46"/>
      <c r="E281" s="47" t="s">
        <v>97</v>
      </c>
      <c r="F281" s="46"/>
      <c r="G281" s="46"/>
      <c r="H281" s="46"/>
      <c r="I281" s="46"/>
      <c r="J281" s="48"/>
    </row>
    <row r="282" ht="90">
      <c r="A282" s="37" t="s">
        <v>98</v>
      </c>
      <c r="B282" s="45"/>
      <c r="C282" s="46"/>
      <c r="D282" s="46"/>
      <c r="E282" s="39" t="s">
        <v>734</v>
      </c>
      <c r="F282" s="46"/>
      <c r="G282" s="46"/>
      <c r="H282" s="46"/>
      <c r="I282" s="46"/>
      <c r="J282" s="48"/>
    </row>
    <row r="283">
      <c r="A283" s="37" t="s">
        <v>91</v>
      </c>
      <c r="B283" s="37">
        <v>92</v>
      </c>
      <c r="C283" s="38" t="s">
        <v>487</v>
      </c>
      <c r="D283" s="37" t="s">
        <v>93</v>
      </c>
      <c r="E283" s="39" t="s">
        <v>488</v>
      </c>
      <c r="F283" s="40" t="s">
        <v>489</v>
      </c>
      <c r="G283" s="41">
        <v>150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96</v>
      </c>
      <c r="B284" s="45"/>
      <c r="C284" s="46"/>
      <c r="D284" s="46"/>
      <c r="E284" s="47" t="s">
        <v>97</v>
      </c>
      <c r="F284" s="46"/>
      <c r="G284" s="46"/>
      <c r="H284" s="46"/>
      <c r="I284" s="46"/>
      <c r="J284" s="48"/>
    </row>
    <row r="285" ht="90">
      <c r="A285" s="37" t="s">
        <v>98</v>
      </c>
      <c r="B285" s="45"/>
      <c r="C285" s="46"/>
      <c r="D285" s="46"/>
      <c r="E285" s="39" t="s">
        <v>490</v>
      </c>
      <c r="F285" s="46"/>
      <c r="G285" s="46"/>
      <c r="H285" s="46"/>
      <c r="I285" s="46"/>
      <c r="J285" s="48"/>
    </row>
    <row r="286">
      <c r="A286" s="37" t="s">
        <v>91</v>
      </c>
      <c r="B286" s="37">
        <v>93</v>
      </c>
      <c r="C286" s="38" t="s">
        <v>491</v>
      </c>
      <c r="D286" s="37" t="s">
        <v>93</v>
      </c>
      <c r="E286" s="39" t="s">
        <v>492</v>
      </c>
      <c r="F286" s="40" t="s">
        <v>489</v>
      </c>
      <c r="G286" s="41">
        <v>40</v>
      </c>
      <c r="H286" s="42">
        <v>0</v>
      </c>
      <c r="I286" s="43">
        <f>ROUND(G286*H286,P4)</f>
        <v>0</v>
      </c>
      <c r="J286" s="37"/>
      <c r="O286" s="44">
        <f>I286*0.21</f>
        <v>0</v>
      </c>
      <c r="P286">
        <v>3</v>
      </c>
    </row>
    <row r="287">
      <c r="A287" s="37" t="s">
        <v>96</v>
      </c>
      <c r="B287" s="45"/>
      <c r="C287" s="46"/>
      <c r="D287" s="46"/>
      <c r="E287" s="47" t="s">
        <v>97</v>
      </c>
      <c r="F287" s="46"/>
      <c r="G287" s="46"/>
      <c r="H287" s="46"/>
      <c r="I287" s="46"/>
      <c r="J287" s="48"/>
    </row>
    <row r="288" ht="105">
      <c r="A288" s="37" t="s">
        <v>98</v>
      </c>
      <c r="B288" s="45"/>
      <c r="C288" s="46"/>
      <c r="D288" s="46"/>
      <c r="E288" s="39" t="s">
        <v>493</v>
      </c>
      <c r="F288" s="46"/>
      <c r="G288" s="46"/>
      <c r="H288" s="46"/>
      <c r="I288" s="46"/>
      <c r="J288" s="48"/>
    </row>
    <row r="289">
      <c r="A289" s="37" t="s">
        <v>91</v>
      </c>
      <c r="B289" s="37">
        <v>94</v>
      </c>
      <c r="C289" s="38" t="s">
        <v>494</v>
      </c>
      <c r="D289" s="37" t="s">
        <v>93</v>
      </c>
      <c r="E289" s="39" t="s">
        <v>495</v>
      </c>
      <c r="F289" s="40" t="s">
        <v>112</v>
      </c>
      <c r="G289" s="41">
        <v>3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96</v>
      </c>
      <c r="B290" s="45"/>
      <c r="C290" s="46"/>
      <c r="D290" s="46"/>
      <c r="E290" s="47" t="s">
        <v>97</v>
      </c>
      <c r="F290" s="46"/>
      <c r="G290" s="46"/>
      <c r="H290" s="46"/>
      <c r="I290" s="46"/>
      <c r="J290" s="48"/>
    </row>
    <row r="291" ht="90">
      <c r="A291" s="37" t="s">
        <v>98</v>
      </c>
      <c r="B291" s="45"/>
      <c r="C291" s="46"/>
      <c r="D291" s="46"/>
      <c r="E291" s="39" t="s">
        <v>496</v>
      </c>
      <c r="F291" s="46"/>
      <c r="G291" s="46"/>
      <c r="H291" s="46"/>
      <c r="I291" s="46"/>
      <c r="J291" s="48"/>
    </row>
    <row r="292">
      <c r="A292" s="37" t="s">
        <v>91</v>
      </c>
      <c r="B292" s="37">
        <v>95</v>
      </c>
      <c r="C292" s="38" t="s">
        <v>497</v>
      </c>
      <c r="D292" s="37" t="s">
        <v>93</v>
      </c>
      <c r="E292" s="39" t="s">
        <v>498</v>
      </c>
      <c r="F292" s="40" t="s">
        <v>112</v>
      </c>
      <c r="G292" s="41">
        <v>5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>
      <c r="A293" s="37" t="s">
        <v>96</v>
      </c>
      <c r="B293" s="45"/>
      <c r="C293" s="46"/>
      <c r="D293" s="46"/>
      <c r="E293" s="47" t="s">
        <v>97</v>
      </c>
      <c r="F293" s="46"/>
      <c r="G293" s="46"/>
      <c r="H293" s="46"/>
      <c r="I293" s="46"/>
      <c r="J293" s="48"/>
    </row>
    <row r="294" ht="135">
      <c r="A294" s="37" t="s">
        <v>98</v>
      </c>
      <c r="B294" s="45"/>
      <c r="C294" s="46"/>
      <c r="D294" s="46"/>
      <c r="E294" s="39" t="s">
        <v>499</v>
      </c>
      <c r="F294" s="46"/>
      <c r="G294" s="46"/>
      <c r="H294" s="46"/>
      <c r="I294" s="46"/>
      <c r="J294" s="48"/>
    </row>
    <row r="295" ht="30">
      <c r="A295" s="37" t="s">
        <v>91</v>
      </c>
      <c r="B295" s="37">
        <v>96</v>
      </c>
      <c r="C295" s="38" t="s">
        <v>503</v>
      </c>
      <c r="D295" s="37" t="s">
        <v>93</v>
      </c>
      <c r="E295" s="39" t="s">
        <v>504</v>
      </c>
      <c r="F295" s="40" t="s">
        <v>112</v>
      </c>
      <c r="G295" s="41">
        <v>1</v>
      </c>
      <c r="H295" s="42">
        <v>0</v>
      </c>
      <c r="I295" s="43">
        <f>ROUND(G295*H295,P4)</f>
        <v>0</v>
      </c>
      <c r="J295" s="37"/>
      <c r="O295" s="44">
        <f>I295*0.21</f>
        <v>0</v>
      </c>
      <c r="P295">
        <v>3</v>
      </c>
    </row>
    <row r="296">
      <c r="A296" s="37" t="s">
        <v>96</v>
      </c>
      <c r="B296" s="45"/>
      <c r="C296" s="46"/>
      <c r="D296" s="46"/>
      <c r="E296" s="47" t="s">
        <v>97</v>
      </c>
      <c r="F296" s="46"/>
      <c r="G296" s="46"/>
      <c r="H296" s="46"/>
      <c r="I296" s="46"/>
      <c r="J296" s="48"/>
    </row>
    <row r="297" ht="120">
      <c r="A297" s="37" t="s">
        <v>98</v>
      </c>
      <c r="B297" s="45"/>
      <c r="C297" s="46"/>
      <c r="D297" s="46"/>
      <c r="E297" s="39" t="s">
        <v>505</v>
      </c>
      <c r="F297" s="46"/>
      <c r="G297" s="46"/>
      <c r="H297" s="46"/>
      <c r="I297" s="46"/>
      <c r="J297" s="48"/>
    </row>
    <row r="298">
      <c r="A298" s="37" t="s">
        <v>91</v>
      </c>
      <c r="B298" s="37">
        <v>97</v>
      </c>
      <c r="C298" s="38" t="s">
        <v>506</v>
      </c>
      <c r="D298" s="37" t="s">
        <v>93</v>
      </c>
      <c r="E298" s="39" t="s">
        <v>507</v>
      </c>
      <c r="F298" s="40" t="s">
        <v>112</v>
      </c>
      <c r="G298" s="41">
        <v>3</v>
      </c>
      <c r="H298" s="42">
        <v>0</v>
      </c>
      <c r="I298" s="43">
        <f>ROUND(G298*H298,P4)</f>
        <v>0</v>
      </c>
      <c r="J298" s="37"/>
      <c r="O298" s="44">
        <f>I298*0.21</f>
        <v>0</v>
      </c>
      <c r="P298">
        <v>3</v>
      </c>
    </row>
    <row r="299">
      <c r="A299" s="37" t="s">
        <v>96</v>
      </c>
      <c r="B299" s="45"/>
      <c r="C299" s="46"/>
      <c r="D299" s="46"/>
      <c r="E299" s="47" t="s">
        <v>97</v>
      </c>
      <c r="F299" s="46"/>
      <c r="G299" s="46"/>
      <c r="H299" s="46"/>
      <c r="I299" s="46"/>
      <c r="J299" s="48"/>
    </row>
    <row r="300" ht="105">
      <c r="A300" s="37" t="s">
        <v>98</v>
      </c>
      <c r="B300" s="45"/>
      <c r="C300" s="46"/>
      <c r="D300" s="46"/>
      <c r="E300" s="39" t="s">
        <v>508</v>
      </c>
      <c r="F300" s="46"/>
      <c r="G300" s="46"/>
      <c r="H300" s="46"/>
      <c r="I300" s="46"/>
      <c r="J300" s="48"/>
    </row>
    <row r="301">
      <c r="A301" s="37" t="s">
        <v>91</v>
      </c>
      <c r="B301" s="37">
        <v>98</v>
      </c>
      <c r="C301" s="38" t="s">
        <v>735</v>
      </c>
      <c r="D301" s="37" t="s">
        <v>93</v>
      </c>
      <c r="E301" s="39" t="s">
        <v>736</v>
      </c>
      <c r="F301" s="40" t="s">
        <v>112</v>
      </c>
      <c r="G301" s="41">
        <v>1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96</v>
      </c>
      <c r="B302" s="45"/>
      <c r="C302" s="46"/>
      <c r="D302" s="46"/>
      <c r="E302" s="47" t="s">
        <v>97</v>
      </c>
      <c r="F302" s="46"/>
      <c r="G302" s="46"/>
      <c r="H302" s="46"/>
      <c r="I302" s="46"/>
      <c r="J302" s="48"/>
    </row>
    <row r="303" ht="90">
      <c r="A303" s="37" t="s">
        <v>98</v>
      </c>
      <c r="B303" s="45"/>
      <c r="C303" s="46"/>
      <c r="D303" s="46"/>
      <c r="E303" s="39" t="s">
        <v>737</v>
      </c>
      <c r="F303" s="46"/>
      <c r="G303" s="46"/>
      <c r="H303" s="46"/>
      <c r="I303" s="46"/>
      <c r="J303" s="48"/>
    </row>
    <row r="304">
      <c r="A304" s="37" t="s">
        <v>91</v>
      </c>
      <c r="B304" s="37">
        <v>99</v>
      </c>
      <c r="C304" s="38" t="s">
        <v>738</v>
      </c>
      <c r="D304" s="37" t="s">
        <v>93</v>
      </c>
      <c r="E304" s="39" t="s">
        <v>739</v>
      </c>
      <c r="F304" s="40" t="s">
        <v>112</v>
      </c>
      <c r="G304" s="41">
        <v>2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>
      <c r="A305" s="37" t="s">
        <v>96</v>
      </c>
      <c r="B305" s="45"/>
      <c r="C305" s="46"/>
      <c r="D305" s="46"/>
      <c r="E305" s="47" t="s">
        <v>97</v>
      </c>
      <c r="F305" s="46"/>
      <c r="G305" s="46"/>
      <c r="H305" s="46"/>
      <c r="I305" s="46"/>
      <c r="J305" s="48"/>
    </row>
    <row r="306" ht="75">
      <c r="A306" s="37" t="s">
        <v>98</v>
      </c>
      <c r="B306" s="45"/>
      <c r="C306" s="46"/>
      <c r="D306" s="46"/>
      <c r="E306" s="39" t="s">
        <v>740</v>
      </c>
      <c r="F306" s="46"/>
      <c r="G306" s="46"/>
      <c r="H306" s="46"/>
      <c r="I306" s="46"/>
      <c r="J306" s="48"/>
    </row>
    <row r="307">
      <c r="A307" s="37" t="s">
        <v>91</v>
      </c>
      <c r="B307" s="37">
        <v>100</v>
      </c>
      <c r="C307" s="38" t="s">
        <v>741</v>
      </c>
      <c r="D307" s="37" t="s">
        <v>93</v>
      </c>
      <c r="E307" s="39" t="s">
        <v>742</v>
      </c>
      <c r="F307" s="40" t="s">
        <v>112</v>
      </c>
      <c r="G307" s="41">
        <v>2</v>
      </c>
      <c r="H307" s="42">
        <v>0</v>
      </c>
      <c r="I307" s="43">
        <f>ROUND(G307*H307,P4)</f>
        <v>0</v>
      </c>
      <c r="J307" s="37"/>
      <c r="O307" s="44">
        <f>I307*0.21</f>
        <v>0</v>
      </c>
      <c r="P307">
        <v>3</v>
      </c>
    </row>
    <row r="308">
      <c r="A308" s="37" t="s">
        <v>96</v>
      </c>
      <c r="B308" s="45"/>
      <c r="C308" s="46"/>
      <c r="D308" s="46"/>
      <c r="E308" s="47" t="s">
        <v>97</v>
      </c>
      <c r="F308" s="46"/>
      <c r="G308" s="46"/>
      <c r="H308" s="46"/>
      <c r="I308" s="46"/>
      <c r="J308" s="48"/>
    </row>
    <row r="309" ht="75">
      <c r="A309" s="37" t="s">
        <v>98</v>
      </c>
      <c r="B309" s="45"/>
      <c r="C309" s="46"/>
      <c r="D309" s="46"/>
      <c r="E309" s="39" t="s">
        <v>743</v>
      </c>
      <c r="F309" s="46"/>
      <c r="G309" s="46"/>
      <c r="H309" s="46"/>
      <c r="I309" s="46"/>
      <c r="J309" s="48"/>
    </row>
    <row r="310">
      <c r="A310" s="37" t="s">
        <v>91</v>
      </c>
      <c r="B310" s="37">
        <v>101</v>
      </c>
      <c r="C310" s="38" t="s">
        <v>515</v>
      </c>
      <c r="D310" s="37" t="s">
        <v>93</v>
      </c>
      <c r="E310" s="39" t="s">
        <v>516</v>
      </c>
      <c r="F310" s="40" t="s">
        <v>112</v>
      </c>
      <c r="G310" s="41">
        <v>22</v>
      </c>
      <c r="H310" s="42">
        <v>0</v>
      </c>
      <c r="I310" s="43">
        <f>ROUND(G310*H310,P4)</f>
        <v>0</v>
      </c>
      <c r="J310" s="37"/>
      <c r="O310" s="44">
        <f>I310*0.21</f>
        <v>0</v>
      </c>
      <c r="P310">
        <v>3</v>
      </c>
    </row>
    <row r="311">
      <c r="A311" s="37" t="s">
        <v>96</v>
      </c>
      <c r="B311" s="45"/>
      <c r="C311" s="46"/>
      <c r="D311" s="46"/>
      <c r="E311" s="47" t="s">
        <v>97</v>
      </c>
      <c r="F311" s="46"/>
      <c r="G311" s="46"/>
      <c r="H311" s="46"/>
      <c r="I311" s="46"/>
      <c r="J311" s="48"/>
    </row>
    <row r="312" ht="120">
      <c r="A312" s="37" t="s">
        <v>98</v>
      </c>
      <c r="B312" s="45"/>
      <c r="C312" s="46"/>
      <c r="D312" s="46"/>
      <c r="E312" s="39" t="s">
        <v>517</v>
      </c>
      <c r="F312" s="46"/>
      <c r="G312" s="46"/>
      <c r="H312" s="46"/>
      <c r="I312" s="46"/>
      <c r="J312" s="48"/>
    </row>
    <row r="313">
      <c r="A313" s="31" t="s">
        <v>88</v>
      </c>
      <c r="B313" s="32"/>
      <c r="C313" s="33" t="s">
        <v>599</v>
      </c>
      <c r="D313" s="34"/>
      <c r="E313" s="31" t="s">
        <v>600</v>
      </c>
      <c r="F313" s="34"/>
      <c r="G313" s="34"/>
      <c r="H313" s="34"/>
      <c r="I313" s="35">
        <f>SUMIFS(I314:I343,A314:A343,"P")</f>
        <v>0</v>
      </c>
      <c r="J313" s="36"/>
    </row>
    <row r="314" ht="30">
      <c r="A314" s="37" t="s">
        <v>91</v>
      </c>
      <c r="B314" s="37">
        <v>102</v>
      </c>
      <c r="C314" s="38" t="s">
        <v>601</v>
      </c>
      <c r="D314" s="37" t="s">
        <v>602</v>
      </c>
      <c r="E314" s="39" t="s">
        <v>603</v>
      </c>
      <c r="F314" s="40" t="s">
        <v>604</v>
      </c>
      <c r="G314" s="41">
        <v>0.28999999999999998</v>
      </c>
      <c r="H314" s="42">
        <v>0</v>
      </c>
      <c r="I314" s="43">
        <f>ROUND(G314*H314,P4)</f>
        <v>0</v>
      </c>
      <c r="J314" s="37"/>
      <c r="O314" s="44">
        <f>I314*0.21</f>
        <v>0</v>
      </c>
      <c r="P314">
        <v>3</v>
      </c>
    </row>
    <row r="315" ht="30">
      <c r="A315" s="37" t="s">
        <v>96</v>
      </c>
      <c r="B315" s="45"/>
      <c r="C315" s="46"/>
      <c r="D315" s="46"/>
      <c r="E315" s="39" t="s">
        <v>605</v>
      </c>
      <c r="F315" s="46"/>
      <c r="G315" s="46"/>
      <c r="H315" s="46"/>
      <c r="I315" s="46"/>
      <c r="J315" s="48"/>
    </row>
    <row r="316" ht="210">
      <c r="A316" s="37" t="s">
        <v>98</v>
      </c>
      <c r="B316" s="45"/>
      <c r="C316" s="46"/>
      <c r="D316" s="46"/>
      <c r="E316" s="39" t="s">
        <v>606</v>
      </c>
      <c r="F316" s="46"/>
      <c r="G316" s="46"/>
      <c r="H316" s="46"/>
      <c r="I316" s="46"/>
      <c r="J316" s="48"/>
    </row>
    <row r="317" ht="45">
      <c r="A317" s="37" t="s">
        <v>91</v>
      </c>
      <c r="B317" s="37">
        <v>103</v>
      </c>
      <c r="C317" s="38" t="s">
        <v>607</v>
      </c>
      <c r="D317" s="37" t="s">
        <v>608</v>
      </c>
      <c r="E317" s="39" t="s">
        <v>609</v>
      </c>
      <c r="F317" s="40" t="s">
        <v>604</v>
      </c>
      <c r="G317" s="41">
        <v>62.161000000000001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 ht="30">
      <c r="A318" s="37" t="s">
        <v>96</v>
      </c>
      <c r="B318" s="45"/>
      <c r="C318" s="46"/>
      <c r="D318" s="46"/>
      <c r="E318" s="39" t="s">
        <v>605</v>
      </c>
      <c r="F318" s="46"/>
      <c r="G318" s="46"/>
      <c r="H318" s="46"/>
      <c r="I318" s="46"/>
      <c r="J318" s="48"/>
    </row>
    <row r="319" ht="210">
      <c r="A319" s="37" t="s">
        <v>98</v>
      </c>
      <c r="B319" s="45"/>
      <c r="C319" s="46"/>
      <c r="D319" s="46"/>
      <c r="E319" s="39" t="s">
        <v>606</v>
      </c>
      <c r="F319" s="46"/>
      <c r="G319" s="46"/>
      <c r="H319" s="46"/>
      <c r="I319" s="46"/>
      <c r="J319" s="48"/>
    </row>
    <row r="320" ht="45">
      <c r="A320" s="37" t="s">
        <v>91</v>
      </c>
      <c r="B320" s="37">
        <v>104</v>
      </c>
      <c r="C320" s="38" t="s">
        <v>607</v>
      </c>
      <c r="D320" s="37" t="s">
        <v>610</v>
      </c>
      <c r="E320" s="39" t="s">
        <v>609</v>
      </c>
      <c r="F320" s="40" t="s">
        <v>604</v>
      </c>
      <c r="G320" s="41">
        <v>62.161000000000001</v>
      </c>
      <c r="H320" s="42">
        <v>0</v>
      </c>
      <c r="I320" s="43">
        <f>ROUND(G320*H320,P4)</f>
        <v>0</v>
      </c>
      <c r="J320" s="37"/>
      <c r="O320" s="44">
        <f>I320*0.21</f>
        <v>0</v>
      </c>
      <c r="P320">
        <v>3</v>
      </c>
    </row>
    <row r="321" ht="30">
      <c r="A321" s="37" t="s">
        <v>96</v>
      </c>
      <c r="B321" s="45"/>
      <c r="C321" s="46"/>
      <c r="D321" s="46"/>
      <c r="E321" s="39" t="s">
        <v>605</v>
      </c>
      <c r="F321" s="46"/>
      <c r="G321" s="46"/>
      <c r="H321" s="46"/>
      <c r="I321" s="46"/>
      <c r="J321" s="48"/>
    </row>
    <row r="322" ht="210">
      <c r="A322" s="37" t="s">
        <v>98</v>
      </c>
      <c r="B322" s="45"/>
      <c r="C322" s="46"/>
      <c r="D322" s="46"/>
      <c r="E322" s="39" t="s">
        <v>606</v>
      </c>
      <c r="F322" s="46"/>
      <c r="G322" s="46"/>
      <c r="H322" s="46"/>
      <c r="I322" s="46"/>
      <c r="J322" s="48"/>
    </row>
    <row r="323" ht="45">
      <c r="A323" s="37" t="s">
        <v>91</v>
      </c>
      <c r="B323" s="37">
        <v>105</v>
      </c>
      <c r="C323" s="38" t="s">
        <v>611</v>
      </c>
      <c r="D323" s="37" t="s">
        <v>612</v>
      </c>
      <c r="E323" s="39" t="s">
        <v>613</v>
      </c>
      <c r="F323" s="40" t="s">
        <v>604</v>
      </c>
      <c r="G323" s="41">
        <v>6.0700000000000003</v>
      </c>
      <c r="H323" s="42">
        <v>0</v>
      </c>
      <c r="I323" s="43">
        <f>ROUND(G323*H323,P4)</f>
        <v>0</v>
      </c>
      <c r="J323" s="37"/>
      <c r="O323" s="44">
        <f>I323*0.21</f>
        <v>0</v>
      </c>
      <c r="P323">
        <v>3</v>
      </c>
    </row>
    <row r="324" ht="30">
      <c r="A324" s="37" t="s">
        <v>96</v>
      </c>
      <c r="B324" s="45"/>
      <c r="C324" s="46"/>
      <c r="D324" s="46"/>
      <c r="E324" s="39" t="s">
        <v>605</v>
      </c>
      <c r="F324" s="46"/>
      <c r="G324" s="46"/>
      <c r="H324" s="46"/>
      <c r="I324" s="46"/>
      <c r="J324" s="48"/>
    </row>
    <row r="325" ht="210">
      <c r="A325" s="37" t="s">
        <v>98</v>
      </c>
      <c r="B325" s="45"/>
      <c r="C325" s="46"/>
      <c r="D325" s="46"/>
      <c r="E325" s="39" t="s">
        <v>606</v>
      </c>
      <c r="F325" s="46"/>
      <c r="G325" s="46"/>
      <c r="H325" s="46"/>
      <c r="I325" s="46"/>
      <c r="J325" s="48"/>
    </row>
    <row r="326" ht="45">
      <c r="A326" s="37" t="s">
        <v>91</v>
      </c>
      <c r="B326" s="37">
        <v>106</v>
      </c>
      <c r="C326" s="38" t="s">
        <v>744</v>
      </c>
      <c r="D326" s="37" t="s">
        <v>745</v>
      </c>
      <c r="E326" s="39" t="s">
        <v>746</v>
      </c>
      <c r="F326" s="40" t="s">
        <v>604</v>
      </c>
      <c r="G326" s="41">
        <v>2.3250000000000002</v>
      </c>
      <c r="H326" s="42">
        <v>0</v>
      </c>
      <c r="I326" s="43">
        <f>ROUND(G326*H326,P4)</f>
        <v>0</v>
      </c>
      <c r="J326" s="37"/>
      <c r="O326" s="44">
        <f>I326*0.21</f>
        <v>0</v>
      </c>
      <c r="P326">
        <v>3</v>
      </c>
    </row>
    <row r="327" ht="30">
      <c r="A327" s="37" t="s">
        <v>96</v>
      </c>
      <c r="B327" s="45"/>
      <c r="C327" s="46"/>
      <c r="D327" s="46"/>
      <c r="E327" s="39" t="s">
        <v>605</v>
      </c>
      <c r="F327" s="46"/>
      <c r="G327" s="46"/>
      <c r="H327" s="46"/>
      <c r="I327" s="46"/>
      <c r="J327" s="48"/>
    </row>
    <row r="328" ht="210">
      <c r="A328" s="37" t="s">
        <v>98</v>
      </c>
      <c r="B328" s="45"/>
      <c r="C328" s="46"/>
      <c r="D328" s="46"/>
      <c r="E328" s="39" t="s">
        <v>606</v>
      </c>
      <c r="F328" s="46"/>
      <c r="G328" s="46"/>
      <c r="H328" s="46"/>
      <c r="I328" s="46"/>
      <c r="J328" s="48"/>
    </row>
    <row r="329" ht="45">
      <c r="A329" s="37" t="s">
        <v>91</v>
      </c>
      <c r="B329" s="37">
        <v>107</v>
      </c>
      <c r="C329" s="38" t="s">
        <v>617</v>
      </c>
      <c r="D329" s="37" t="s">
        <v>618</v>
      </c>
      <c r="E329" s="39" t="s">
        <v>619</v>
      </c>
      <c r="F329" s="40" t="s">
        <v>604</v>
      </c>
      <c r="G329" s="41">
        <v>0.20999999999999999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 ht="30">
      <c r="A330" s="37" t="s">
        <v>96</v>
      </c>
      <c r="B330" s="45"/>
      <c r="C330" s="46"/>
      <c r="D330" s="46"/>
      <c r="E330" s="39" t="s">
        <v>605</v>
      </c>
      <c r="F330" s="46"/>
      <c r="G330" s="46"/>
      <c r="H330" s="46"/>
      <c r="I330" s="46"/>
      <c r="J330" s="48"/>
    </row>
    <row r="331" ht="210">
      <c r="A331" s="37" t="s">
        <v>98</v>
      </c>
      <c r="B331" s="45"/>
      <c r="C331" s="46"/>
      <c r="D331" s="46"/>
      <c r="E331" s="39" t="s">
        <v>606</v>
      </c>
      <c r="F331" s="46"/>
      <c r="G331" s="46"/>
      <c r="H331" s="46"/>
      <c r="I331" s="46"/>
      <c r="J331" s="48"/>
    </row>
    <row r="332" ht="45">
      <c r="A332" s="37" t="s">
        <v>91</v>
      </c>
      <c r="B332" s="37">
        <v>108</v>
      </c>
      <c r="C332" s="38" t="s">
        <v>620</v>
      </c>
      <c r="D332" s="37" t="s">
        <v>621</v>
      </c>
      <c r="E332" s="39" t="s">
        <v>622</v>
      </c>
      <c r="F332" s="40" t="s">
        <v>604</v>
      </c>
      <c r="G332" s="41">
        <v>0.159</v>
      </c>
      <c r="H332" s="42">
        <v>0</v>
      </c>
      <c r="I332" s="43">
        <f>ROUND(G332*H332,P4)</f>
        <v>0</v>
      </c>
      <c r="J332" s="37"/>
      <c r="O332" s="44">
        <f>I332*0.21</f>
        <v>0</v>
      </c>
      <c r="P332">
        <v>3</v>
      </c>
    </row>
    <row r="333" ht="30">
      <c r="A333" s="37" t="s">
        <v>96</v>
      </c>
      <c r="B333" s="45"/>
      <c r="C333" s="46"/>
      <c r="D333" s="46"/>
      <c r="E333" s="39" t="s">
        <v>605</v>
      </c>
      <c r="F333" s="46"/>
      <c r="G333" s="46"/>
      <c r="H333" s="46"/>
      <c r="I333" s="46"/>
      <c r="J333" s="48"/>
    </row>
    <row r="334" ht="210">
      <c r="A334" s="37" t="s">
        <v>98</v>
      </c>
      <c r="B334" s="45"/>
      <c r="C334" s="46"/>
      <c r="D334" s="46"/>
      <c r="E334" s="39" t="s">
        <v>606</v>
      </c>
      <c r="F334" s="46"/>
      <c r="G334" s="46"/>
      <c r="H334" s="46"/>
      <c r="I334" s="46"/>
      <c r="J334" s="48"/>
    </row>
    <row r="335" ht="30">
      <c r="A335" s="37" t="s">
        <v>91</v>
      </c>
      <c r="B335" s="37">
        <v>109</v>
      </c>
      <c r="C335" s="38" t="s">
        <v>623</v>
      </c>
      <c r="D335" s="37" t="s">
        <v>624</v>
      </c>
      <c r="E335" s="39" t="s">
        <v>625</v>
      </c>
      <c r="F335" s="40" t="s">
        <v>604</v>
      </c>
      <c r="G335" s="41">
        <v>0.32000000000000001</v>
      </c>
      <c r="H335" s="42">
        <v>0</v>
      </c>
      <c r="I335" s="43">
        <f>ROUND(G335*H335,P4)</f>
        <v>0</v>
      </c>
      <c r="J335" s="37"/>
      <c r="O335" s="44">
        <f>I335*0.21</f>
        <v>0</v>
      </c>
      <c r="P335">
        <v>3</v>
      </c>
    </row>
    <row r="336" ht="30">
      <c r="A336" s="37" t="s">
        <v>96</v>
      </c>
      <c r="B336" s="45"/>
      <c r="C336" s="46"/>
      <c r="D336" s="46"/>
      <c r="E336" s="39" t="s">
        <v>605</v>
      </c>
      <c r="F336" s="46"/>
      <c r="G336" s="46"/>
      <c r="H336" s="46"/>
      <c r="I336" s="46"/>
      <c r="J336" s="48"/>
    </row>
    <row r="337" ht="210">
      <c r="A337" s="37" t="s">
        <v>98</v>
      </c>
      <c r="B337" s="45"/>
      <c r="C337" s="46"/>
      <c r="D337" s="46"/>
      <c r="E337" s="39" t="s">
        <v>606</v>
      </c>
      <c r="F337" s="46"/>
      <c r="G337" s="46"/>
      <c r="H337" s="46"/>
      <c r="I337" s="46"/>
      <c r="J337" s="48"/>
    </row>
    <row r="338" ht="30">
      <c r="A338" s="37" t="s">
        <v>91</v>
      </c>
      <c r="B338" s="37">
        <v>110</v>
      </c>
      <c r="C338" s="38" t="s">
        <v>626</v>
      </c>
      <c r="D338" s="37" t="s">
        <v>627</v>
      </c>
      <c r="E338" s="39" t="s">
        <v>628</v>
      </c>
      <c r="F338" s="40" t="s">
        <v>604</v>
      </c>
      <c r="G338" s="41">
        <v>0.016</v>
      </c>
      <c r="H338" s="42">
        <v>0</v>
      </c>
      <c r="I338" s="43">
        <f>ROUND(G338*H338,P4)</f>
        <v>0</v>
      </c>
      <c r="J338" s="37"/>
      <c r="O338" s="44">
        <f>I338*0.21</f>
        <v>0</v>
      </c>
      <c r="P338">
        <v>3</v>
      </c>
    </row>
    <row r="339" ht="30">
      <c r="A339" s="37" t="s">
        <v>96</v>
      </c>
      <c r="B339" s="45"/>
      <c r="C339" s="46"/>
      <c r="D339" s="46"/>
      <c r="E339" s="39" t="s">
        <v>605</v>
      </c>
      <c r="F339" s="46"/>
      <c r="G339" s="46"/>
      <c r="H339" s="46"/>
      <c r="I339" s="46"/>
      <c r="J339" s="48"/>
    </row>
    <row r="340" ht="210">
      <c r="A340" s="37" t="s">
        <v>98</v>
      </c>
      <c r="B340" s="45"/>
      <c r="C340" s="46"/>
      <c r="D340" s="46"/>
      <c r="E340" s="39" t="s">
        <v>606</v>
      </c>
      <c r="F340" s="46"/>
      <c r="G340" s="46"/>
      <c r="H340" s="46"/>
      <c r="I340" s="46"/>
      <c r="J340" s="48"/>
    </row>
    <row r="341" ht="30">
      <c r="A341" s="37" t="s">
        <v>91</v>
      </c>
      <c r="B341" s="37">
        <v>111</v>
      </c>
      <c r="C341" s="38" t="s">
        <v>629</v>
      </c>
      <c r="D341" s="37" t="s">
        <v>630</v>
      </c>
      <c r="E341" s="39" t="s">
        <v>631</v>
      </c>
      <c r="F341" s="40" t="s">
        <v>604</v>
      </c>
      <c r="G341" s="41">
        <v>0.059999999999999998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 ht="30">
      <c r="A342" s="37" t="s">
        <v>96</v>
      </c>
      <c r="B342" s="45"/>
      <c r="C342" s="46"/>
      <c r="D342" s="46"/>
      <c r="E342" s="39" t="s">
        <v>605</v>
      </c>
      <c r="F342" s="46"/>
      <c r="G342" s="46"/>
      <c r="H342" s="46"/>
      <c r="I342" s="46"/>
      <c r="J342" s="48"/>
    </row>
    <row r="343" ht="210">
      <c r="A343" s="37" t="s">
        <v>98</v>
      </c>
      <c r="B343" s="50"/>
      <c r="C343" s="51"/>
      <c r="D343" s="51"/>
      <c r="E343" s="39" t="s">
        <v>606</v>
      </c>
      <c r="F343" s="51"/>
      <c r="G343" s="51"/>
      <c r="H343" s="51"/>
      <c r="I343" s="51"/>
      <c r="J343" s="52"/>
    </row>
  </sheetData>
  <sheetProtection sheet="1" objects="1" scenarios="1" spinCount="100000" saltValue="uy5+mfqTb8hkLJCovy/ewPpVNIi6P07ebVJ6SY93FbMunBKGGTT3ynfIXyCnY/gYmq/38zW26gPLbRGU54VEvw==" hashValue="q8HAD2VJJJSfLEMfEOI1ceYz0A+AXMEOGWuLgelN0L/MoQu+UGPDhz9G3uwfVzcl67WEqaZzww0JfyNtq/L61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747</v>
      </c>
      <c r="I3" s="25">
        <f>SUMIFS(I9:I259,A9:A259,"SD")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75</v>
      </c>
      <c r="B5" s="20" t="s">
        <v>76</v>
      </c>
      <c r="C5" s="21" t="s">
        <v>747</v>
      </c>
      <c r="D5" s="22"/>
      <c r="E5" s="23" t="s">
        <v>18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89</v>
      </c>
      <c r="D9" s="34"/>
      <c r="E9" s="31" t="s">
        <v>90</v>
      </c>
      <c r="F9" s="34"/>
      <c r="G9" s="34"/>
      <c r="H9" s="34"/>
      <c r="I9" s="35">
        <f>SUMIFS(I10:I237,A10:A237,"P")</f>
        <v>0</v>
      </c>
      <c r="J9" s="36"/>
    </row>
    <row r="10">
      <c r="A10" s="37" t="s">
        <v>91</v>
      </c>
      <c r="B10" s="37">
        <v>1</v>
      </c>
      <c r="C10" s="38" t="s">
        <v>748</v>
      </c>
      <c r="D10" s="37" t="s">
        <v>93</v>
      </c>
      <c r="E10" s="39" t="s">
        <v>749</v>
      </c>
      <c r="F10" s="40" t="s">
        <v>95</v>
      </c>
      <c r="G10" s="41">
        <v>0.83999999999999997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47" t="s">
        <v>97</v>
      </c>
      <c r="F11" s="46"/>
      <c r="G11" s="46"/>
      <c r="H11" s="46"/>
      <c r="I11" s="46"/>
      <c r="J11" s="48"/>
    </row>
    <row r="12" ht="90">
      <c r="A12" s="37" t="s">
        <v>98</v>
      </c>
      <c r="B12" s="45"/>
      <c r="C12" s="46"/>
      <c r="D12" s="46"/>
      <c r="E12" s="39" t="s">
        <v>750</v>
      </c>
      <c r="F12" s="46"/>
      <c r="G12" s="46"/>
      <c r="H12" s="46"/>
      <c r="I12" s="46"/>
      <c r="J12" s="48"/>
    </row>
    <row r="13">
      <c r="A13" s="37" t="s">
        <v>91</v>
      </c>
      <c r="B13" s="37">
        <v>2</v>
      </c>
      <c r="C13" s="38" t="s">
        <v>92</v>
      </c>
      <c r="D13" s="37" t="s">
        <v>93</v>
      </c>
      <c r="E13" s="39" t="s">
        <v>94</v>
      </c>
      <c r="F13" s="40" t="s">
        <v>95</v>
      </c>
      <c r="G13" s="41">
        <v>72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96</v>
      </c>
      <c r="B14" s="45"/>
      <c r="C14" s="46"/>
      <c r="D14" s="46"/>
      <c r="E14" s="47" t="s">
        <v>97</v>
      </c>
      <c r="F14" s="46"/>
      <c r="G14" s="46"/>
      <c r="H14" s="46"/>
      <c r="I14" s="46"/>
      <c r="J14" s="48"/>
    </row>
    <row r="15" ht="90">
      <c r="A15" s="37" t="s">
        <v>98</v>
      </c>
      <c r="B15" s="45"/>
      <c r="C15" s="46"/>
      <c r="D15" s="46"/>
      <c r="E15" s="39" t="s">
        <v>99</v>
      </c>
      <c r="F15" s="46"/>
      <c r="G15" s="46"/>
      <c r="H15" s="46"/>
      <c r="I15" s="46"/>
      <c r="J15" s="48"/>
    </row>
    <row r="16">
      <c r="A16" s="37" t="s">
        <v>91</v>
      </c>
      <c r="B16" s="37">
        <v>3</v>
      </c>
      <c r="C16" s="38" t="s">
        <v>100</v>
      </c>
      <c r="D16" s="37" t="s">
        <v>93</v>
      </c>
      <c r="E16" s="39" t="s">
        <v>102</v>
      </c>
      <c r="F16" s="40" t="s">
        <v>95</v>
      </c>
      <c r="G16" s="41">
        <v>1592.4300000000001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>
      <c r="A17" s="37" t="s">
        <v>96</v>
      </c>
      <c r="B17" s="45"/>
      <c r="C17" s="46"/>
      <c r="D17" s="46"/>
      <c r="E17" s="47" t="s">
        <v>97</v>
      </c>
      <c r="F17" s="46"/>
      <c r="G17" s="46"/>
      <c r="H17" s="46"/>
      <c r="I17" s="46"/>
      <c r="J17" s="48"/>
    </row>
    <row r="18" ht="90">
      <c r="A18" s="37" t="s">
        <v>98</v>
      </c>
      <c r="B18" s="45"/>
      <c r="C18" s="46"/>
      <c r="D18" s="46"/>
      <c r="E18" s="39" t="s">
        <v>99</v>
      </c>
      <c r="F18" s="46"/>
      <c r="G18" s="46"/>
      <c r="H18" s="46"/>
      <c r="I18" s="46"/>
      <c r="J18" s="48"/>
    </row>
    <row r="19">
      <c r="A19" s="37" t="s">
        <v>91</v>
      </c>
      <c r="B19" s="37">
        <v>4</v>
      </c>
      <c r="C19" s="38" t="s">
        <v>103</v>
      </c>
      <c r="D19" s="37" t="s">
        <v>93</v>
      </c>
      <c r="E19" s="39" t="s">
        <v>104</v>
      </c>
      <c r="F19" s="40" t="s">
        <v>105</v>
      </c>
      <c r="G19" s="41">
        <v>72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47" t="s">
        <v>97</v>
      </c>
      <c r="F20" s="46"/>
      <c r="G20" s="46"/>
      <c r="H20" s="46"/>
      <c r="I20" s="46"/>
      <c r="J20" s="48"/>
    </row>
    <row r="21" ht="90">
      <c r="A21" s="37" t="s">
        <v>98</v>
      </c>
      <c r="B21" s="45"/>
      <c r="C21" s="46"/>
      <c r="D21" s="46"/>
      <c r="E21" s="39" t="s">
        <v>106</v>
      </c>
      <c r="F21" s="46"/>
      <c r="G21" s="46"/>
      <c r="H21" s="46"/>
      <c r="I21" s="46"/>
      <c r="J21" s="48"/>
    </row>
    <row r="22">
      <c r="A22" s="37" t="s">
        <v>91</v>
      </c>
      <c r="B22" s="37">
        <v>5</v>
      </c>
      <c r="C22" s="38" t="s">
        <v>107</v>
      </c>
      <c r="D22" s="37" t="s">
        <v>93</v>
      </c>
      <c r="E22" s="39" t="s">
        <v>108</v>
      </c>
      <c r="F22" s="40" t="s">
        <v>95</v>
      </c>
      <c r="G22" s="41">
        <v>1647.5250000000001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96</v>
      </c>
      <c r="B23" s="45"/>
      <c r="C23" s="46"/>
      <c r="D23" s="46"/>
      <c r="E23" s="47" t="s">
        <v>97</v>
      </c>
      <c r="F23" s="46"/>
      <c r="G23" s="46"/>
      <c r="H23" s="46"/>
      <c r="I23" s="46"/>
      <c r="J23" s="48"/>
    </row>
    <row r="24" ht="75">
      <c r="A24" s="37" t="s">
        <v>98</v>
      </c>
      <c r="B24" s="45"/>
      <c r="C24" s="46"/>
      <c r="D24" s="46"/>
      <c r="E24" s="39" t="s">
        <v>109</v>
      </c>
      <c r="F24" s="46"/>
      <c r="G24" s="46"/>
      <c r="H24" s="46"/>
      <c r="I24" s="46"/>
      <c r="J24" s="48"/>
    </row>
    <row r="25">
      <c r="A25" s="37" t="s">
        <v>91</v>
      </c>
      <c r="B25" s="37">
        <v>6</v>
      </c>
      <c r="C25" s="38" t="s">
        <v>633</v>
      </c>
      <c r="D25" s="37" t="s">
        <v>93</v>
      </c>
      <c r="E25" s="39" t="s">
        <v>634</v>
      </c>
      <c r="F25" s="40" t="s">
        <v>635</v>
      </c>
      <c r="G25" s="41">
        <v>24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96</v>
      </c>
      <c r="B26" s="45"/>
      <c r="C26" s="46"/>
      <c r="D26" s="46"/>
      <c r="E26" s="47" t="s">
        <v>97</v>
      </c>
      <c r="F26" s="46"/>
      <c r="G26" s="46"/>
      <c r="H26" s="46"/>
      <c r="I26" s="46"/>
      <c r="J26" s="48"/>
    </row>
    <row r="27" ht="60">
      <c r="A27" s="37" t="s">
        <v>98</v>
      </c>
      <c r="B27" s="45"/>
      <c r="C27" s="46"/>
      <c r="D27" s="46"/>
      <c r="E27" s="39" t="s">
        <v>636</v>
      </c>
      <c r="F27" s="46"/>
      <c r="G27" s="46"/>
      <c r="H27" s="46"/>
      <c r="I27" s="46"/>
      <c r="J27" s="48"/>
    </row>
    <row r="28">
      <c r="A28" s="37" t="s">
        <v>91</v>
      </c>
      <c r="B28" s="37">
        <v>7</v>
      </c>
      <c r="C28" s="38" t="s">
        <v>637</v>
      </c>
      <c r="D28" s="37" t="s">
        <v>93</v>
      </c>
      <c r="E28" s="39" t="s">
        <v>638</v>
      </c>
      <c r="F28" s="40" t="s">
        <v>95</v>
      </c>
      <c r="G28" s="41">
        <v>3.0649999999999999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96</v>
      </c>
      <c r="B29" s="45"/>
      <c r="C29" s="46"/>
      <c r="D29" s="46"/>
      <c r="E29" s="47" t="s">
        <v>97</v>
      </c>
      <c r="F29" s="46"/>
      <c r="G29" s="46"/>
      <c r="H29" s="46"/>
      <c r="I29" s="46"/>
      <c r="J29" s="48"/>
    </row>
    <row r="30" ht="105">
      <c r="A30" s="37" t="s">
        <v>98</v>
      </c>
      <c r="B30" s="45"/>
      <c r="C30" s="46"/>
      <c r="D30" s="46"/>
      <c r="E30" s="39" t="s">
        <v>639</v>
      </c>
      <c r="F30" s="46"/>
      <c r="G30" s="46"/>
      <c r="H30" s="46"/>
      <c r="I30" s="46"/>
      <c r="J30" s="48"/>
    </row>
    <row r="31">
      <c r="A31" s="37" t="s">
        <v>91</v>
      </c>
      <c r="B31" s="37">
        <v>8</v>
      </c>
      <c r="C31" s="38" t="s">
        <v>640</v>
      </c>
      <c r="D31" s="37" t="s">
        <v>93</v>
      </c>
      <c r="E31" s="39" t="s">
        <v>641</v>
      </c>
      <c r="F31" s="40" t="s">
        <v>95</v>
      </c>
      <c r="G31" s="41">
        <v>0.94699999999999995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96</v>
      </c>
      <c r="B32" s="45"/>
      <c r="C32" s="46"/>
      <c r="D32" s="46"/>
      <c r="E32" s="47" t="s">
        <v>97</v>
      </c>
      <c r="F32" s="46"/>
      <c r="G32" s="46"/>
      <c r="H32" s="46"/>
      <c r="I32" s="46"/>
      <c r="J32" s="48"/>
    </row>
    <row r="33" ht="75">
      <c r="A33" s="37" t="s">
        <v>98</v>
      </c>
      <c r="B33" s="45"/>
      <c r="C33" s="46"/>
      <c r="D33" s="46"/>
      <c r="E33" s="39" t="s">
        <v>642</v>
      </c>
      <c r="F33" s="46"/>
      <c r="G33" s="46"/>
      <c r="H33" s="46"/>
      <c r="I33" s="46"/>
      <c r="J33" s="48"/>
    </row>
    <row r="34">
      <c r="A34" s="37" t="s">
        <v>91</v>
      </c>
      <c r="B34" s="37">
        <v>9</v>
      </c>
      <c r="C34" s="38" t="s">
        <v>643</v>
      </c>
      <c r="D34" s="37" t="s">
        <v>93</v>
      </c>
      <c r="E34" s="39" t="s">
        <v>644</v>
      </c>
      <c r="F34" s="40" t="s">
        <v>95</v>
      </c>
      <c r="G34" s="41">
        <v>2.984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96</v>
      </c>
      <c r="B35" s="45"/>
      <c r="C35" s="46"/>
      <c r="D35" s="46"/>
      <c r="E35" s="47" t="s">
        <v>97</v>
      </c>
      <c r="F35" s="46"/>
      <c r="G35" s="46"/>
      <c r="H35" s="46"/>
      <c r="I35" s="46"/>
      <c r="J35" s="48"/>
    </row>
    <row r="36" ht="75">
      <c r="A36" s="37" t="s">
        <v>98</v>
      </c>
      <c r="B36" s="45"/>
      <c r="C36" s="46"/>
      <c r="D36" s="46"/>
      <c r="E36" s="39" t="s">
        <v>645</v>
      </c>
      <c r="F36" s="46"/>
      <c r="G36" s="46"/>
      <c r="H36" s="46"/>
      <c r="I36" s="46"/>
      <c r="J36" s="48"/>
    </row>
    <row r="37">
      <c r="A37" s="37" t="s">
        <v>91</v>
      </c>
      <c r="B37" s="37">
        <v>10</v>
      </c>
      <c r="C37" s="38" t="s">
        <v>646</v>
      </c>
      <c r="D37" s="37" t="s">
        <v>93</v>
      </c>
      <c r="E37" s="39" t="s">
        <v>647</v>
      </c>
      <c r="F37" s="40" t="s">
        <v>95</v>
      </c>
      <c r="G37" s="41">
        <v>4.2119999999999997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96</v>
      </c>
      <c r="B38" s="45"/>
      <c r="C38" s="46"/>
      <c r="D38" s="46"/>
      <c r="E38" s="47" t="s">
        <v>97</v>
      </c>
      <c r="F38" s="46"/>
      <c r="G38" s="46"/>
      <c r="H38" s="46"/>
      <c r="I38" s="46"/>
      <c r="J38" s="48"/>
    </row>
    <row r="39" ht="105">
      <c r="A39" s="37" t="s">
        <v>98</v>
      </c>
      <c r="B39" s="45"/>
      <c r="C39" s="46"/>
      <c r="D39" s="46"/>
      <c r="E39" s="39" t="s">
        <v>648</v>
      </c>
      <c r="F39" s="46"/>
      <c r="G39" s="46"/>
      <c r="H39" s="46"/>
      <c r="I39" s="46"/>
      <c r="J39" s="48"/>
    </row>
    <row r="40">
      <c r="A40" s="37" t="s">
        <v>91</v>
      </c>
      <c r="B40" s="37">
        <v>11</v>
      </c>
      <c r="C40" s="38" t="s">
        <v>649</v>
      </c>
      <c r="D40" s="37" t="s">
        <v>93</v>
      </c>
      <c r="E40" s="39" t="s">
        <v>650</v>
      </c>
      <c r="F40" s="40" t="s">
        <v>635</v>
      </c>
      <c r="G40" s="41">
        <v>32.399999999999999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96</v>
      </c>
      <c r="B41" s="45"/>
      <c r="C41" s="46"/>
      <c r="D41" s="46"/>
      <c r="E41" s="47" t="s">
        <v>97</v>
      </c>
      <c r="F41" s="46"/>
      <c r="G41" s="46"/>
      <c r="H41" s="46"/>
      <c r="I41" s="46"/>
      <c r="J41" s="48"/>
    </row>
    <row r="42" ht="105">
      <c r="A42" s="37" t="s">
        <v>98</v>
      </c>
      <c r="B42" s="45"/>
      <c r="C42" s="46"/>
      <c r="D42" s="46"/>
      <c r="E42" s="39" t="s">
        <v>651</v>
      </c>
      <c r="F42" s="46"/>
      <c r="G42" s="46"/>
      <c r="H42" s="46"/>
      <c r="I42" s="46"/>
      <c r="J42" s="48"/>
    </row>
    <row r="43">
      <c r="A43" s="37" t="s">
        <v>91</v>
      </c>
      <c r="B43" s="37">
        <v>12</v>
      </c>
      <c r="C43" s="38" t="s">
        <v>751</v>
      </c>
      <c r="D43" s="37" t="s">
        <v>93</v>
      </c>
      <c r="E43" s="39" t="s">
        <v>752</v>
      </c>
      <c r="F43" s="40" t="s">
        <v>635</v>
      </c>
      <c r="G43" s="41">
        <v>4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96</v>
      </c>
      <c r="B44" s="45"/>
      <c r="C44" s="46"/>
      <c r="D44" s="46"/>
      <c r="E44" s="47" t="s">
        <v>97</v>
      </c>
      <c r="F44" s="46"/>
      <c r="G44" s="46"/>
      <c r="H44" s="46"/>
      <c r="I44" s="46"/>
      <c r="J44" s="48"/>
    </row>
    <row r="45" ht="90">
      <c r="A45" s="37" t="s">
        <v>98</v>
      </c>
      <c r="B45" s="45"/>
      <c r="C45" s="46"/>
      <c r="D45" s="46"/>
      <c r="E45" s="39" t="s">
        <v>753</v>
      </c>
      <c r="F45" s="46"/>
      <c r="G45" s="46"/>
      <c r="H45" s="46"/>
      <c r="I45" s="46"/>
      <c r="J45" s="48"/>
    </row>
    <row r="46">
      <c r="A46" s="37" t="s">
        <v>91</v>
      </c>
      <c r="B46" s="37">
        <v>13</v>
      </c>
      <c r="C46" s="38" t="s">
        <v>655</v>
      </c>
      <c r="D46" s="37" t="s">
        <v>93</v>
      </c>
      <c r="E46" s="39" t="s">
        <v>656</v>
      </c>
      <c r="F46" s="40" t="s">
        <v>95</v>
      </c>
      <c r="G46" s="41">
        <v>5.2320000000000002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96</v>
      </c>
      <c r="B47" s="45"/>
      <c r="C47" s="46"/>
      <c r="D47" s="46"/>
      <c r="E47" s="47" t="s">
        <v>97</v>
      </c>
      <c r="F47" s="46"/>
      <c r="G47" s="46"/>
      <c r="H47" s="46"/>
      <c r="I47" s="46"/>
      <c r="J47" s="48"/>
    </row>
    <row r="48" ht="120">
      <c r="A48" s="37" t="s">
        <v>98</v>
      </c>
      <c r="B48" s="45"/>
      <c r="C48" s="46"/>
      <c r="D48" s="46"/>
      <c r="E48" s="39" t="s">
        <v>657</v>
      </c>
      <c r="F48" s="46"/>
      <c r="G48" s="46"/>
      <c r="H48" s="46"/>
      <c r="I48" s="46"/>
      <c r="J48" s="48"/>
    </row>
    <row r="49">
      <c r="A49" s="37" t="s">
        <v>91</v>
      </c>
      <c r="B49" s="37">
        <v>14</v>
      </c>
      <c r="C49" s="38" t="s">
        <v>110</v>
      </c>
      <c r="D49" s="37" t="s">
        <v>93</v>
      </c>
      <c r="E49" s="39" t="s">
        <v>111</v>
      </c>
      <c r="F49" s="40" t="s">
        <v>112</v>
      </c>
      <c r="G49" s="41">
        <v>103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96</v>
      </c>
      <c r="B50" s="45"/>
      <c r="C50" s="46"/>
      <c r="D50" s="46"/>
      <c r="E50" s="47" t="s">
        <v>97</v>
      </c>
      <c r="F50" s="46"/>
      <c r="G50" s="46"/>
      <c r="H50" s="46"/>
      <c r="I50" s="46"/>
      <c r="J50" s="48"/>
    </row>
    <row r="51" ht="90">
      <c r="A51" s="37" t="s">
        <v>98</v>
      </c>
      <c r="B51" s="45"/>
      <c r="C51" s="46"/>
      <c r="D51" s="46"/>
      <c r="E51" s="39" t="s">
        <v>113</v>
      </c>
      <c r="F51" s="46"/>
      <c r="G51" s="46"/>
      <c r="H51" s="46"/>
      <c r="I51" s="46"/>
      <c r="J51" s="48"/>
    </row>
    <row r="52">
      <c r="A52" s="37" t="s">
        <v>91</v>
      </c>
      <c r="B52" s="37">
        <v>15</v>
      </c>
      <c r="C52" s="38" t="s">
        <v>114</v>
      </c>
      <c r="D52" s="37" t="s">
        <v>93</v>
      </c>
      <c r="E52" s="39" t="s">
        <v>115</v>
      </c>
      <c r="F52" s="40" t="s">
        <v>105</v>
      </c>
      <c r="G52" s="41">
        <v>408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96</v>
      </c>
      <c r="B53" s="45"/>
      <c r="C53" s="46"/>
      <c r="D53" s="46"/>
      <c r="E53" s="47" t="s">
        <v>97</v>
      </c>
      <c r="F53" s="46"/>
      <c r="G53" s="46"/>
      <c r="H53" s="46"/>
      <c r="I53" s="46"/>
      <c r="J53" s="48"/>
    </row>
    <row r="54" ht="90">
      <c r="A54" s="37" t="s">
        <v>98</v>
      </c>
      <c r="B54" s="45"/>
      <c r="C54" s="46"/>
      <c r="D54" s="46"/>
      <c r="E54" s="39" t="s">
        <v>116</v>
      </c>
      <c r="F54" s="46"/>
      <c r="G54" s="46"/>
      <c r="H54" s="46"/>
      <c r="I54" s="46"/>
      <c r="J54" s="48"/>
    </row>
    <row r="55">
      <c r="A55" s="37" t="s">
        <v>91</v>
      </c>
      <c r="B55" s="37">
        <v>16</v>
      </c>
      <c r="C55" s="38" t="s">
        <v>119</v>
      </c>
      <c r="D55" s="37" t="s">
        <v>93</v>
      </c>
      <c r="E55" s="39" t="s">
        <v>120</v>
      </c>
      <c r="F55" s="40" t="s">
        <v>105</v>
      </c>
      <c r="G55" s="41">
        <v>142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96</v>
      </c>
      <c r="B56" s="45"/>
      <c r="C56" s="46"/>
      <c r="D56" s="46"/>
      <c r="E56" s="47" t="s">
        <v>97</v>
      </c>
      <c r="F56" s="46"/>
      <c r="G56" s="46"/>
      <c r="H56" s="46"/>
      <c r="I56" s="46"/>
      <c r="J56" s="48"/>
    </row>
    <row r="57" ht="90">
      <c r="A57" s="37" t="s">
        <v>98</v>
      </c>
      <c r="B57" s="45"/>
      <c r="C57" s="46"/>
      <c r="D57" s="46"/>
      <c r="E57" s="39" t="s">
        <v>116</v>
      </c>
      <c r="F57" s="46"/>
      <c r="G57" s="46"/>
      <c r="H57" s="46"/>
      <c r="I57" s="46"/>
      <c r="J57" s="48"/>
    </row>
    <row r="58">
      <c r="A58" s="37" t="s">
        <v>91</v>
      </c>
      <c r="B58" s="37">
        <v>17</v>
      </c>
      <c r="C58" s="38" t="s">
        <v>121</v>
      </c>
      <c r="D58" s="37" t="s">
        <v>93</v>
      </c>
      <c r="E58" s="39" t="s">
        <v>122</v>
      </c>
      <c r="F58" s="40" t="s">
        <v>105</v>
      </c>
      <c r="G58" s="41">
        <v>4703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96</v>
      </c>
      <c r="B59" s="45"/>
      <c r="C59" s="46"/>
      <c r="D59" s="46"/>
      <c r="E59" s="47" t="s">
        <v>97</v>
      </c>
      <c r="F59" s="46"/>
      <c r="G59" s="46"/>
      <c r="H59" s="46"/>
      <c r="I59" s="46"/>
      <c r="J59" s="48"/>
    </row>
    <row r="60" ht="105">
      <c r="A60" s="37" t="s">
        <v>98</v>
      </c>
      <c r="B60" s="45"/>
      <c r="C60" s="46"/>
      <c r="D60" s="46"/>
      <c r="E60" s="39" t="s">
        <v>123</v>
      </c>
      <c r="F60" s="46"/>
      <c r="G60" s="46"/>
      <c r="H60" s="46"/>
      <c r="I60" s="46"/>
      <c r="J60" s="48"/>
    </row>
    <row r="61" ht="30">
      <c r="A61" s="37" t="s">
        <v>91</v>
      </c>
      <c r="B61" s="37">
        <v>18</v>
      </c>
      <c r="C61" s="38" t="s">
        <v>754</v>
      </c>
      <c r="D61" s="37" t="s">
        <v>93</v>
      </c>
      <c r="E61" s="39" t="s">
        <v>755</v>
      </c>
      <c r="F61" s="40" t="s">
        <v>105</v>
      </c>
      <c r="G61" s="41">
        <v>82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96</v>
      </c>
      <c r="B62" s="45"/>
      <c r="C62" s="46"/>
      <c r="D62" s="46"/>
      <c r="E62" s="47" t="s">
        <v>97</v>
      </c>
      <c r="F62" s="46"/>
      <c r="G62" s="46"/>
      <c r="H62" s="46"/>
      <c r="I62" s="46"/>
      <c r="J62" s="48"/>
    </row>
    <row r="63" ht="105">
      <c r="A63" s="37" t="s">
        <v>98</v>
      </c>
      <c r="B63" s="45"/>
      <c r="C63" s="46"/>
      <c r="D63" s="46"/>
      <c r="E63" s="39" t="s">
        <v>756</v>
      </c>
      <c r="F63" s="46"/>
      <c r="G63" s="46"/>
      <c r="H63" s="46"/>
      <c r="I63" s="46"/>
      <c r="J63" s="48"/>
    </row>
    <row r="64" ht="30">
      <c r="A64" s="37" t="s">
        <v>91</v>
      </c>
      <c r="B64" s="37">
        <v>19</v>
      </c>
      <c r="C64" s="38" t="s">
        <v>670</v>
      </c>
      <c r="D64" s="37" t="s">
        <v>93</v>
      </c>
      <c r="E64" s="39" t="s">
        <v>671</v>
      </c>
      <c r="F64" s="40" t="s">
        <v>112</v>
      </c>
      <c r="G64" s="41">
        <v>29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96</v>
      </c>
      <c r="B65" s="45"/>
      <c r="C65" s="46"/>
      <c r="D65" s="46"/>
      <c r="E65" s="47" t="s">
        <v>97</v>
      </c>
      <c r="F65" s="46"/>
      <c r="G65" s="46"/>
      <c r="H65" s="46"/>
      <c r="I65" s="46"/>
      <c r="J65" s="48"/>
    </row>
    <row r="66" ht="120">
      <c r="A66" s="37" t="s">
        <v>98</v>
      </c>
      <c r="B66" s="45"/>
      <c r="C66" s="46"/>
      <c r="D66" s="46"/>
      <c r="E66" s="39" t="s">
        <v>672</v>
      </c>
      <c r="F66" s="46"/>
      <c r="G66" s="46"/>
      <c r="H66" s="46"/>
      <c r="I66" s="46"/>
      <c r="J66" s="48"/>
    </row>
    <row r="67">
      <c r="A67" s="37" t="s">
        <v>91</v>
      </c>
      <c r="B67" s="37">
        <v>20</v>
      </c>
      <c r="C67" s="38" t="s">
        <v>124</v>
      </c>
      <c r="D67" s="37" t="s">
        <v>93</v>
      </c>
      <c r="E67" s="39" t="s">
        <v>125</v>
      </c>
      <c r="F67" s="40" t="s">
        <v>105</v>
      </c>
      <c r="G67" s="41">
        <v>221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96</v>
      </c>
      <c r="B68" s="45"/>
      <c r="C68" s="46"/>
      <c r="D68" s="46"/>
      <c r="E68" s="47" t="s">
        <v>97</v>
      </c>
      <c r="F68" s="46"/>
      <c r="G68" s="46"/>
      <c r="H68" s="46"/>
      <c r="I68" s="46"/>
      <c r="J68" s="48"/>
    </row>
    <row r="69" ht="105">
      <c r="A69" s="37" t="s">
        <v>98</v>
      </c>
      <c r="B69" s="45"/>
      <c r="C69" s="46"/>
      <c r="D69" s="46"/>
      <c r="E69" s="39" t="s">
        <v>126</v>
      </c>
      <c r="F69" s="46"/>
      <c r="G69" s="46"/>
      <c r="H69" s="46"/>
      <c r="I69" s="46"/>
      <c r="J69" s="48"/>
    </row>
    <row r="70">
      <c r="A70" s="37" t="s">
        <v>91</v>
      </c>
      <c r="B70" s="37">
        <v>21</v>
      </c>
      <c r="C70" s="38" t="s">
        <v>130</v>
      </c>
      <c r="D70" s="37" t="s">
        <v>93</v>
      </c>
      <c r="E70" s="39" t="s">
        <v>131</v>
      </c>
      <c r="F70" s="40" t="s">
        <v>105</v>
      </c>
      <c r="G70" s="41">
        <v>145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96</v>
      </c>
      <c r="B71" s="45"/>
      <c r="C71" s="46"/>
      <c r="D71" s="46"/>
      <c r="E71" s="47" t="s">
        <v>97</v>
      </c>
      <c r="F71" s="46"/>
      <c r="G71" s="46"/>
      <c r="H71" s="46"/>
      <c r="I71" s="46"/>
      <c r="J71" s="48"/>
    </row>
    <row r="72" ht="105">
      <c r="A72" s="37" t="s">
        <v>98</v>
      </c>
      <c r="B72" s="45"/>
      <c r="C72" s="46"/>
      <c r="D72" s="46"/>
      <c r="E72" s="39" t="s">
        <v>129</v>
      </c>
      <c r="F72" s="46"/>
      <c r="G72" s="46"/>
      <c r="H72" s="46"/>
      <c r="I72" s="46"/>
      <c r="J72" s="48"/>
    </row>
    <row r="73">
      <c r="A73" s="37" t="s">
        <v>91</v>
      </c>
      <c r="B73" s="37">
        <v>22</v>
      </c>
      <c r="C73" s="38" t="s">
        <v>134</v>
      </c>
      <c r="D73" s="37" t="s">
        <v>93</v>
      </c>
      <c r="E73" s="39" t="s">
        <v>135</v>
      </c>
      <c r="F73" s="40" t="s">
        <v>105</v>
      </c>
      <c r="G73" s="41">
        <v>105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96</v>
      </c>
      <c r="B74" s="45"/>
      <c r="C74" s="46"/>
      <c r="D74" s="46"/>
      <c r="E74" s="47" t="s">
        <v>97</v>
      </c>
      <c r="F74" s="46"/>
      <c r="G74" s="46"/>
      <c r="H74" s="46"/>
      <c r="I74" s="46"/>
      <c r="J74" s="48"/>
    </row>
    <row r="75" ht="105">
      <c r="A75" s="37" t="s">
        <v>98</v>
      </c>
      <c r="B75" s="45"/>
      <c r="C75" s="46"/>
      <c r="D75" s="46"/>
      <c r="E75" s="39" t="s">
        <v>129</v>
      </c>
      <c r="F75" s="46"/>
      <c r="G75" s="46"/>
      <c r="H75" s="46"/>
      <c r="I75" s="46"/>
      <c r="J75" s="48"/>
    </row>
    <row r="76" ht="30">
      <c r="A76" s="37" t="s">
        <v>91</v>
      </c>
      <c r="B76" s="37">
        <v>23</v>
      </c>
      <c r="C76" s="38" t="s">
        <v>138</v>
      </c>
      <c r="D76" s="37" t="s">
        <v>93</v>
      </c>
      <c r="E76" s="39" t="s">
        <v>139</v>
      </c>
      <c r="F76" s="40" t="s">
        <v>112</v>
      </c>
      <c r="G76" s="41">
        <v>6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96</v>
      </c>
      <c r="B77" s="45"/>
      <c r="C77" s="46"/>
      <c r="D77" s="46"/>
      <c r="E77" s="47" t="s">
        <v>97</v>
      </c>
      <c r="F77" s="46"/>
      <c r="G77" s="46"/>
      <c r="H77" s="46"/>
      <c r="I77" s="46"/>
      <c r="J77" s="48"/>
    </row>
    <row r="78" ht="120">
      <c r="A78" s="37" t="s">
        <v>98</v>
      </c>
      <c r="B78" s="45"/>
      <c r="C78" s="46"/>
      <c r="D78" s="46"/>
      <c r="E78" s="39" t="s">
        <v>140</v>
      </c>
      <c r="F78" s="46"/>
      <c r="G78" s="46"/>
      <c r="H78" s="46"/>
      <c r="I78" s="46"/>
      <c r="J78" s="48"/>
    </row>
    <row r="79" ht="30">
      <c r="A79" s="37" t="s">
        <v>91</v>
      </c>
      <c r="B79" s="37">
        <v>24</v>
      </c>
      <c r="C79" s="38" t="s">
        <v>143</v>
      </c>
      <c r="D79" s="37" t="s">
        <v>93</v>
      </c>
      <c r="E79" s="39" t="s">
        <v>144</v>
      </c>
      <c r="F79" s="40" t="s">
        <v>112</v>
      </c>
      <c r="G79" s="41">
        <v>4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96</v>
      </c>
      <c r="B80" s="45"/>
      <c r="C80" s="46"/>
      <c r="D80" s="46"/>
      <c r="E80" s="47" t="s">
        <v>97</v>
      </c>
      <c r="F80" s="46"/>
      <c r="G80" s="46"/>
      <c r="H80" s="46"/>
      <c r="I80" s="46"/>
      <c r="J80" s="48"/>
    </row>
    <row r="81" ht="120">
      <c r="A81" s="37" t="s">
        <v>98</v>
      </c>
      <c r="B81" s="45"/>
      <c r="C81" s="46"/>
      <c r="D81" s="46"/>
      <c r="E81" s="39" t="s">
        <v>140</v>
      </c>
      <c r="F81" s="46"/>
      <c r="G81" s="46"/>
      <c r="H81" s="46"/>
      <c r="I81" s="46"/>
      <c r="J81" s="48"/>
    </row>
    <row r="82">
      <c r="A82" s="37" t="s">
        <v>91</v>
      </c>
      <c r="B82" s="37">
        <v>25</v>
      </c>
      <c r="C82" s="38" t="s">
        <v>147</v>
      </c>
      <c r="D82" s="37" t="s">
        <v>93</v>
      </c>
      <c r="E82" s="39" t="s">
        <v>148</v>
      </c>
      <c r="F82" s="40" t="s">
        <v>112</v>
      </c>
      <c r="G82" s="41">
        <v>32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96</v>
      </c>
      <c r="B83" s="45"/>
      <c r="C83" s="46"/>
      <c r="D83" s="46"/>
      <c r="E83" s="47" t="s">
        <v>97</v>
      </c>
      <c r="F83" s="46"/>
      <c r="G83" s="46"/>
      <c r="H83" s="46"/>
      <c r="I83" s="46"/>
      <c r="J83" s="48"/>
    </row>
    <row r="84" ht="105">
      <c r="A84" s="37" t="s">
        <v>98</v>
      </c>
      <c r="B84" s="45"/>
      <c r="C84" s="46"/>
      <c r="D84" s="46"/>
      <c r="E84" s="39" t="s">
        <v>149</v>
      </c>
      <c r="F84" s="46"/>
      <c r="G84" s="46"/>
      <c r="H84" s="46"/>
      <c r="I84" s="46"/>
      <c r="J84" s="48"/>
    </row>
    <row r="85">
      <c r="A85" s="37" t="s">
        <v>91</v>
      </c>
      <c r="B85" s="37">
        <v>26</v>
      </c>
      <c r="C85" s="38" t="s">
        <v>673</v>
      </c>
      <c r="D85" s="37" t="s">
        <v>93</v>
      </c>
      <c r="E85" s="39" t="s">
        <v>674</v>
      </c>
      <c r="F85" s="40" t="s">
        <v>112</v>
      </c>
      <c r="G85" s="41">
        <v>1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96</v>
      </c>
      <c r="B86" s="45"/>
      <c r="C86" s="46"/>
      <c r="D86" s="46"/>
      <c r="E86" s="47" t="s">
        <v>97</v>
      </c>
      <c r="F86" s="46"/>
      <c r="G86" s="46"/>
      <c r="H86" s="46"/>
      <c r="I86" s="46"/>
      <c r="J86" s="48"/>
    </row>
    <row r="87" ht="75">
      <c r="A87" s="37" t="s">
        <v>98</v>
      </c>
      <c r="B87" s="45"/>
      <c r="C87" s="46"/>
      <c r="D87" s="46"/>
      <c r="E87" s="39" t="s">
        <v>675</v>
      </c>
      <c r="F87" s="46"/>
      <c r="G87" s="46"/>
      <c r="H87" s="46"/>
      <c r="I87" s="46"/>
      <c r="J87" s="48"/>
    </row>
    <row r="88">
      <c r="A88" s="37" t="s">
        <v>91</v>
      </c>
      <c r="B88" s="37">
        <v>27</v>
      </c>
      <c r="C88" s="38" t="s">
        <v>676</v>
      </c>
      <c r="D88" s="37" t="s">
        <v>93</v>
      </c>
      <c r="E88" s="39" t="s">
        <v>677</v>
      </c>
      <c r="F88" s="40" t="s">
        <v>112</v>
      </c>
      <c r="G88" s="41">
        <v>1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96</v>
      </c>
      <c r="B89" s="45"/>
      <c r="C89" s="46"/>
      <c r="D89" s="46"/>
      <c r="E89" s="47" t="s">
        <v>97</v>
      </c>
      <c r="F89" s="46"/>
      <c r="G89" s="46"/>
      <c r="H89" s="46"/>
      <c r="I89" s="46"/>
      <c r="J89" s="48"/>
    </row>
    <row r="90" ht="90">
      <c r="A90" s="37" t="s">
        <v>98</v>
      </c>
      <c r="B90" s="45"/>
      <c r="C90" s="46"/>
      <c r="D90" s="46"/>
      <c r="E90" s="39" t="s">
        <v>678</v>
      </c>
      <c r="F90" s="46"/>
      <c r="G90" s="46"/>
      <c r="H90" s="46"/>
      <c r="I90" s="46"/>
      <c r="J90" s="48"/>
    </row>
    <row r="91">
      <c r="A91" s="37" t="s">
        <v>91</v>
      </c>
      <c r="B91" s="37">
        <v>28</v>
      </c>
      <c r="C91" s="38" t="s">
        <v>679</v>
      </c>
      <c r="D91" s="37" t="s">
        <v>93</v>
      </c>
      <c r="E91" s="39" t="s">
        <v>680</v>
      </c>
      <c r="F91" s="40" t="s">
        <v>112</v>
      </c>
      <c r="G91" s="41">
        <v>1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96</v>
      </c>
      <c r="B92" s="45"/>
      <c r="C92" s="46"/>
      <c r="D92" s="46"/>
      <c r="E92" s="47" t="s">
        <v>97</v>
      </c>
      <c r="F92" s="46"/>
      <c r="G92" s="46"/>
      <c r="H92" s="46"/>
      <c r="I92" s="46"/>
      <c r="J92" s="48"/>
    </row>
    <row r="93" ht="90">
      <c r="A93" s="37" t="s">
        <v>98</v>
      </c>
      <c r="B93" s="45"/>
      <c r="C93" s="46"/>
      <c r="D93" s="46"/>
      <c r="E93" s="39" t="s">
        <v>681</v>
      </c>
      <c r="F93" s="46"/>
      <c r="G93" s="46"/>
      <c r="H93" s="46"/>
      <c r="I93" s="46"/>
      <c r="J93" s="48"/>
    </row>
    <row r="94">
      <c r="A94" s="37" t="s">
        <v>91</v>
      </c>
      <c r="B94" s="37">
        <v>29</v>
      </c>
      <c r="C94" s="38" t="s">
        <v>150</v>
      </c>
      <c r="D94" s="37" t="s">
        <v>93</v>
      </c>
      <c r="E94" s="39" t="s">
        <v>151</v>
      </c>
      <c r="F94" s="40" t="s">
        <v>152</v>
      </c>
      <c r="G94" s="41">
        <v>1.74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96</v>
      </c>
      <c r="B95" s="45"/>
      <c r="C95" s="46"/>
      <c r="D95" s="46"/>
      <c r="E95" s="47" t="s">
        <v>97</v>
      </c>
      <c r="F95" s="46"/>
      <c r="G95" s="46"/>
      <c r="H95" s="46"/>
      <c r="I95" s="46"/>
      <c r="J95" s="48"/>
    </row>
    <row r="96" ht="90">
      <c r="A96" s="37" t="s">
        <v>98</v>
      </c>
      <c r="B96" s="45"/>
      <c r="C96" s="46"/>
      <c r="D96" s="46"/>
      <c r="E96" s="39" t="s">
        <v>153</v>
      </c>
      <c r="F96" s="46"/>
      <c r="G96" s="46"/>
      <c r="H96" s="46"/>
      <c r="I96" s="46"/>
      <c r="J96" s="48"/>
    </row>
    <row r="97">
      <c r="A97" s="37" t="s">
        <v>91</v>
      </c>
      <c r="B97" s="37">
        <v>30</v>
      </c>
      <c r="C97" s="38" t="s">
        <v>154</v>
      </c>
      <c r="D97" s="37" t="s">
        <v>93</v>
      </c>
      <c r="E97" s="39" t="s">
        <v>155</v>
      </c>
      <c r="F97" s="40" t="s">
        <v>152</v>
      </c>
      <c r="G97" s="41">
        <v>1.9199999999999999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96</v>
      </c>
      <c r="B98" s="45"/>
      <c r="C98" s="46"/>
      <c r="D98" s="46"/>
      <c r="E98" s="47" t="s">
        <v>97</v>
      </c>
      <c r="F98" s="46"/>
      <c r="G98" s="46"/>
      <c r="H98" s="46"/>
      <c r="I98" s="46"/>
      <c r="J98" s="48"/>
    </row>
    <row r="99" ht="90">
      <c r="A99" s="37" t="s">
        <v>98</v>
      </c>
      <c r="B99" s="45"/>
      <c r="C99" s="46"/>
      <c r="D99" s="46"/>
      <c r="E99" s="39" t="s">
        <v>153</v>
      </c>
      <c r="F99" s="46"/>
      <c r="G99" s="46"/>
      <c r="H99" s="46"/>
      <c r="I99" s="46"/>
      <c r="J99" s="48"/>
    </row>
    <row r="100">
      <c r="A100" s="37" t="s">
        <v>91</v>
      </c>
      <c r="B100" s="37">
        <v>31</v>
      </c>
      <c r="C100" s="38" t="s">
        <v>156</v>
      </c>
      <c r="D100" s="37" t="s">
        <v>93</v>
      </c>
      <c r="E100" s="39" t="s">
        <v>157</v>
      </c>
      <c r="F100" s="40" t="s">
        <v>152</v>
      </c>
      <c r="G100" s="41">
        <v>92.489999999999995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96</v>
      </c>
      <c r="B101" s="45"/>
      <c r="C101" s="46"/>
      <c r="D101" s="46"/>
      <c r="E101" s="47" t="s">
        <v>97</v>
      </c>
      <c r="F101" s="46"/>
      <c r="G101" s="46"/>
      <c r="H101" s="46"/>
      <c r="I101" s="46"/>
      <c r="J101" s="48"/>
    </row>
    <row r="102" ht="90">
      <c r="A102" s="37" t="s">
        <v>98</v>
      </c>
      <c r="B102" s="45"/>
      <c r="C102" s="46"/>
      <c r="D102" s="46"/>
      <c r="E102" s="39" t="s">
        <v>153</v>
      </c>
      <c r="F102" s="46"/>
      <c r="G102" s="46"/>
      <c r="H102" s="46"/>
      <c r="I102" s="46"/>
      <c r="J102" s="48"/>
    </row>
    <row r="103">
      <c r="A103" s="37" t="s">
        <v>91</v>
      </c>
      <c r="B103" s="37">
        <v>32</v>
      </c>
      <c r="C103" s="38" t="s">
        <v>160</v>
      </c>
      <c r="D103" s="37" t="s">
        <v>93</v>
      </c>
      <c r="E103" s="39" t="s">
        <v>161</v>
      </c>
      <c r="F103" s="40" t="s">
        <v>152</v>
      </c>
      <c r="G103" s="41">
        <v>1.74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96</v>
      </c>
      <c r="B104" s="45"/>
      <c r="C104" s="46"/>
      <c r="D104" s="46"/>
      <c r="E104" s="47" t="s">
        <v>97</v>
      </c>
      <c r="F104" s="46"/>
      <c r="G104" s="46"/>
      <c r="H104" s="46"/>
      <c r="I104" s="46"/>
      <c r="J104" s="48"/>
    </row>
    <row r="105" ht="75">
      <c r="A105" s="37" t="s">
        <v>98</v>
      </c>
      <c r="B105" s="45"/>
      <c r="C105" s="46"/>
      <c r="D105" s="46"/>
      <c r="E105" s="39" t="s">
        <v>162</v>
      </c>
      <c r="F105" s="46"/>
      <c r="G105" s="46"/>
      <c r="H105" s="46"/>
      <c r="I105" s="46"/>
      <c r="J105" s="48"/>
    </row>
    <row r="106">
      <c r="A106" s="37" t="s">
        <v>91</v>
      </c>
      <c r="B106" s="37">
        <v>33</v>
      </c>
      <c r="C106" s="38" t="s">
        <v>535</v>
      </c>
      <c r="D106" s="37" t="s">
        <v>93</v>
      </c>
      <c r="E106" s="39" t="s">
        <v>536</v>
      </c>
      <c r="F106" s="40" t="s">
        <v>152</v>
      </c>
      <c r="G106" s="41">
        <v>2.1000000000000001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96</v>
      </c>
      <c r="B107" s="45"/>
      <c r="C107" s="46"/>
      <c r="D107" s="46"/>
      <c r="E107" s="47" t="s">
        <v>97</v>
      </c>
      <c r="F107" s="46"/>
      <c r="G107" s="46"/>
      <c r="H107" s="46"/>
      <c r="I107" s="46"/>
      <c r="J107" s="48"/>
    </row>
    <row r="108" ht="90">
      <c r="A108" s="37" t="s">
        <v>98</v>
      </c>
      <c r="B108" s="45"/>
      <c r="C108" s="46"/>
      <c r="D108" s="46"/>
      <c r="E108" s="39" t="s">
        <v>537</v>
      </c>
      <c r="F108" s="46"/>
      <c r="G108" s="46"/>
      <c r="H108" s="46"/>
      <c r="I108" s="46"/>
      <c r="J108" s="48"/>
    </row>
    <row r="109">
      <c r="A109" s="37" t="s">
        <v>91</v>
      </c>
      <c r="B109" s="37">
        <v>34</v>
      </c>
      <c r="C109" s="38" t="s">
        <v>163</v>
      </c>
      <c r="D109" s="37" t="s">
        <v>93</v>
      </c>
      <c r="E109" s="39" t="s">
        <v>164</v>
      </c>
      <c r="F109" s="40" t="s">
        <v>152</v>
      </c>
      <c r="G109" s="41">
        <v>1.9199999999999999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96</v>
      </c>
      <c r="B110" s="45"/>
      <c r="C110" s="46"/>
      <c r="D110" s="46"/>
      <c r="E110" s="47" t="s">
        <v>97</v>
      </c>
      <c r="F110" s="46"/>
      <c r="G110" s="46"/>
      <c r="H110" s="46"/>
      <c r="I110" s="46"/>
      <c r="J110" s="48"/>
    </row>
    <row r="111" ht="75">
      <c r="A111" s="37" t="s">
        <v>98</v>
      </c>
      <c r="B111" s="45"/>
      <c r="C111" s="46"/>
      <c r="D111" s="46"/>
      <c r="E111" s="39" t="s">
        <v>162</v>
      </c>
      <c r="F111" s="46"/>
      <c r="G111" s="46"/>
      <c r="H111" s="46"/>
      <c r="I111" s="46"/>
      <c r="J111" s="48"/>
    </row>
    <row r="112">
      <c r="A112" s="37" t="s">
        <v>91</v>
      </c>
      <c r="B112" s="37">
        <v>35</v>
      </c>
      <c r="C112" s="38" t="s">
        <v>165</v>
      </c>
      <c r="D112" s="37" t="s">
        <v>93</v>
      </c>
      <c r="E112" s="39" t="s">
        <v>166</v>
      </c>
      <c r="F112" s="40" t="s">
        <v>152</v>
      </c>
      <c r="G112" s="41">
        <v>92.489999999999995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96</v>
      </c>
      <c r="B113" s="45"/>
      <c r="C113" s="46"/>
      <c r="D113" s="46"/>
      <c r="E113" s="47" t="s">
        <v>97</v>
      </c>
      <c r="F113" s="46"/>
      <c r="G113" s="46"/>
      <c r="H113" s="46"/>
      <c r="I113" s="46"/>
      <c r="J113" s="48"/>
    </row>
    <row r="114" ht="75">
      <c r="A114" s="37" t="s">
        <v>98</v>
      </c>
      <c r="B114" s="45"/>
      <c r="C114" s="46"/>
      <c r="D114" s="46"/>
      <c r="E114" s="39" t="s">
        <v>162</v>
      </c>
      <c r="F114" s="46"/>
      <c r="G114" s="46"/>
      <c r="H114" s="46"/>
      <c r="I114" s="46"/>
      <c r="J114" s="48"/>
    </row>
    <row r="115">
      <c r="A115" s="37" t="s">
        <v>91</v>
      </c>
      <c r="B115" s="37">
        <v>36</v>
      </c>
      <c r="C115" s="38" t="s">
        <v>682</v>
      </c>
      <c r="D115" s="37" t="s">
        <v>93</v>
      </c>
      <c r="E115" s="39" t="s">
        <v>683</v>
      </c>
      <c r="F115" s="40" t="s">
        <v>112</v>
      </c>
      <c r="G115" s="41">
        <v>3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96</v>
      </c>
      <c r="B116" s="45"/>
      <c r="C116" s="46"/>
      <c r="D116" s="46"/>
      <c r="E116" s="47" t="s">
        <v>97</v>
      </c>
      <c r="F116" s="46"/>
      <c r="G116" s="46"/>
      <c r="H116" s="46"/>
      <c r="I116" s="46"/>
      <c r="J116" s="48"/>
    </row>
    <row r="117" ht="105">
      <c r="A117" s="37" t="s">
        <v>98</v>
      </c>
      <c r="B117" s="45"/>
      <c r="C117" s="46"/>
      <c r="D117" s="46"/>
      <c r="E117" s="39" t="s">
        <v>684</v>
      </c>
      <c r="F117" s="46"/>
      <c r="G117" s="46"/>
      <c r="H117" s="46"/>
      <c r="I117" s="46"/>
      <c r="J117" s="48"/>
    </row>
    <row r="118">
      <c r="A118" s="37" t="s">
        <v>91</v>
      </c>
      <c r="B118" s="37">
        <v>37</v>
      </c>
      <c r="C118" s="38" t="s">
        <v>685</v>
      </c>
      <c r="D118" s="37" t="s">
        <v>93</v>
      </c>
      <c r="E118" s="39" t="s">
        <v>686</v>
      </c>
      <c r="F118" s="40" t="s">
        <v>112</v>
      </c>
      <c r="G118" s="41">
        <v>3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96</v>
      </c>
      <c r="B119" s="45"/>
      <c r="C119" s="46"/>
      <c r="D119" s="46"/>
      <c r="E119" s="47" t="s">
        <v>97</v>
      </c>
      <c r="F119" s="46"/>
      <c r="G119" s="46"/>
      <c r="H119" s="46"/>
      <c r="I119" s="46"/>
      <c r="J119" s="48"/>
    </row>
    <row r="120" ht="120">
      <c r="A120" s="37" t="s">
        <v>98</v>
      </c>
      <c r="B120" s="45"/>
      <c r="C120" s="46"/>
      <c r="D120" s="46"/>
      <c r="E120" s="39" t="s">
        <v>687</v>
      </c>
      <c r="F120" s="46"/>
      <c r="G120" s="46"/>
      <c r="H120" s="46"/>
      <c r="I120" s="46"/>
      <c r="J120" s="48"/>
    </row>
    <row r="121">
      <c r="A121" s="37" t="s">
        <v>91</v>
      </c>
      <c r="B121" s="37">
        <v>38</v>
      </c>
      <c r="C121" s="38" t="s">
        <v>177</v>
      </c>
      <c r="D121" s="37" t="s">
        <v>93</v>
      </c>
      <c r="E121" s="39" t="s">
        <v>178</v>
      </c>
      <c r="F121" s="40" t="s">
        <v>105</v>
      </c>
      <c r="G121" s="41">
        <v>50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96</v>
      </c>
      <c r="B122" s="45"/>
      <c r="C122" s="46"/>
      <c r="D122" s="46"/>
      <c r="E122" s="47" t="s">
        <v>97</v>
      </c>
      <c r="F122" s="46"/>
      <c r="G122" s="46"/>
      <c r="H122" s="46"/>
      <c r="I122" s="46"/>
      <c r="J122" s="48"/>
    </row>
    <row r="123" ht="135">
      <c r="A123" s="37" t="s">
        <v>98</v>
      </c>
      <c r="B123" s="45"/>
      <c r="C123" s="46"/>
      <c r="D123" s="46"/>
      <c r="E123" s="39" t="s">
        <v>179</v>
      </c>
      <c r="F123" s="46"/>
      <c r="G123" s="46"/>
      <c r="H123" s="46"/>
      <c r="I123" s="46"/>
      <c r="J123" s="48"/>
    </row>
    <row r="124">
      <c r="A124" s="37" t="s">
        <v>91</v>
      </c>
      <c r="B124" s="37">
        <v>39</v>
      </c>
      <c r="C124" s="38" t="s">
        <v>180</v>
      </c>
      <c r="D124" s="37" t="s">
        <v>93</v>
      </c>
      <c r="E124" s="39" t="s">
        <v>181</v>
      </c>
      <c r="F124" s="40" t="s">
        <v>105</v>
      </c>
      <c r="G124" s="41">
        <v>50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96</v>
      </c>
      <c r="B125" s="45"/>
      <c r="C125" s="46"/>
      <c r="D125" s="46"/>
      <c r="E125" s="47" t="s">
        <v>97</v>
      </c>
      <c r="F125" s="46"/>
      <c r="G125" s="46"/>
      <c r="H125" s="46"/>
      <c r="I125" s="46"/>
      <c r="J125" s="48"/>
    </row>
    <row r="126" ht="90">
      <c r="A126" s="37" t="s">
        <v>98</v>
      </c>
      <c r="B126" s="45"/>
      <c r="C126" s="46"/>
      <c r="D126" s="46"/>
      <c r="E126" s="39" t="s">
        <v>182</v>
      </c>
      <c r="F126" s="46"/>
      <c r="G126" s="46"/>
      <c r="H126" s="46"/>
      <c r="I126" s="46"/>
      <c r="J126" s="48"/>
    </row>
    <row r="127">
      <c r="A127" s="37" t="s">
        <v>91</v>
      </c>
      <c r="B127" s="37">
        <v>40</v>
      </c>
      <c r="C127" s="38" t="s">
        <v>688</v>
      </c>
      <c r="D127" s="37" t="s">
        <v>93</v>
      </c>
      <c r="E127" s="39" t="s">
        <v>689</v>
      </c>
      <c r="F127" s="40" t="s">
        <v>105</v>
      </c>
      <c r="G127" s="41">
        <v>15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96</v>
      </c>
      <c r="B128" s="45"/>
      <c r="C128" s="46"/>
      <c r="D128" s="46"/>
      <c r="E128" s="47" t="s">
        <v>97</v>
      </c>
      <c r="F128" s="46"/>
      <c r="G128" s="46"/>
      <c r="H128" s="46"/>
      <c r="I128" s="46"/>
      <c r="J128" s="48"/>
    </row>
    <row r="129" ht="90">
      <c r="A129" s="37" t="s">
        <v>98</v>
      </c>
      <c r="B129" s="45"/>
      <c r="C129" s="46"/>
      <c r="D129" s="46"/>
      <c r="E129" s="39" t="s">
        <v>174</v>
      </c>
      <c r="F129" s="46"/>
      <c r="G129" s="46"/>
      <c r="H129" s="46"/>
      <c r="I129" s="46"/>
      <c r="J129" s="48"/>
    </row>
    <row r="130">
      <c r="A130" s="37" t="s">
        <v>91</v>
      </c>
      <c r="B130" s="37">
        <v>41</v>
      </c>
      <c r="C130" s="38" t="s">
        <v>545</v>
      </c>
      <c r="D130" s="37" t="s">
        <v>93</v>
      </c>
      <c r="E130" s="39" t="s">
        <v>546</v>
      </c>
      <c r="F130" s="40" t="s">
        <v>112</v>
      </c>
      <c r="G130" s="41">
        <v>1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96</v>
      </c>
      <c r="B131" s="45"/>
      <c r="C131" s="46"/>
      <c r="D131" s="46"/>
      <c r="E131" s="47" t="s">
        <v>97</v>
      </c>
      <c r="F131" s="46"/>
      <c r="G131" s="46"/>
      <c r="H131" s="46"/>
      <c r="I131" s="46"/>
      <c r="J131" s="48"/>
    </row>
    <row r="132" ht="90">
      <c r="A132" s="37" t="s">
        <v>98</v>
      </c>
      <c r="B132" s="45"/>
      <c r="C132" s="46"/>
      <c r="D132" s="46"/>
      <c r="E132" s="39" t="s">
        <v>547</v>
      </c>
      <c r="F132" s="46"/>
      <c r="G132" s="46"/>
      <c r="H132" s="46"/>
      <c r="I132" s="46"/>
      <c r="J132" s="48"/>
    </row>
    <row r="133">
      <c r="A133" s="37" t="s">
        <v>91</v>
      </c>
      <c r="B133" s="37">
        <v>42</v>
      </c>
      <c r="C133" s="38" t="s">
        <v>244</v>
      </c>
      <c r="D133" s="37" t="s">
        <v>93</v>
      </c>
      <c r="E133" s="39" t="s">
        <v>245</v>
      </c>
      <c r="F133" s="40" t="s">
        <v>112</v>
      </c>
      <c r="G133" s="41">
        <v>1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96</v>
      </c>
      <c r="B134" s="45"/>
      <c r="C134" s="46"/>
      <c r="D134" s="46"/>
      <c r="E134" s="47" t="s">
        <v>97</v>
      </c>
      <c r="F134" s="46"/>
      <c r="G134" s="46"/>
      <c r="H134" s="46"/>
      <c r="I134" s="46"/>
      <c r="J134" s="48"/>
    </row>
    <row r="135" ht="90">
      <c r="A135" s="37" t="s">
        <v>98</v>
      </c>
      <c r="B135" s="45"/>
      <c r="C135" s="46"/>
      <c r="D135" s="46"/>
      <c r="E135" s="39" t="s">
        <v>246</v>
      </c>
      <c r="F135" s="46"/>
      <c r="G135" s="46"/>
      <c r="H135" s="46"/>
      <c r="I135" s="46"/>
      <c r="J135" s="48"/>
    </row>
    <row r="136">
      <c r="A136" s="37" t="s">
        <v>91</v>
      </c>
      <c r="B136" s="37">
        <v>43</v>
      </c>
      <c r="C136" s="38" t="s">
        <v>247</v>
      </c>
      <c r="D136" s="37" t="s">
        <v>93</v>
      </c>
      <c r="E136" s="39" t="s">
        <v>248</v>
      </c>
      <c r="F136" s="40" t="s">
        <v>112</v>
      </c>
      <c r="G136" s="41">
        <v>1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96</v>
      </c>
      <c r="B137" s="45"/>
      <c r="C137" s="46"/>
      <c r="D137" s="46"/>
      <c r="E137" s="47" t="s">
        <v>97</v>
      </c>
      <c r="F137" s="46"/>
      <c r="G137" s="46"/>
      <c r="H137" s="46"/>
      <c r="I137" s="46"/>
      <c r="J137" s="48"/>
    </row>
    <row r="138" ht="90">
      <c r="A138" s="37" t="s">
        <v>98</v>
      </c>
      <c r="B138" s="45"/>
      <c r="C138" s="46"/>
      <c r="D138" s="46"/>
      <c r="E138" s="39" t="s">
        <v>249</v>
      </c>
      <c r="F138" s="46"/>
      <c r="G138" s="46"/>
      <c r="H138" s="46"/>
      <c r="I138" s="46"/>
      <c r="J138" s="48"/>
    </row>
    <row r="139" ht="30">
      <c r="A139" s="37" t="s">
        <v>91</v>
      </c>
      <c r="B139" s="37">
        <v>44</v>
      </c>
      <c r="C139" s="38" t="s">
        <v>253</v>
      </c>
      <c r="D139" s="37" t="s">
        <v>93</v>
      </c>
      <c r="E139" s="39" t="s">
        <v>254</v>
      </c>
      <c r="F139" s="40" t="s">
        <v>112</v>
      </c>
      <c r="G139" s="41">
        <v>1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96</v>
      </c>
      <c r="B140" s="45"/>
      <c r="C140" s="46"/>
      <c r="D140" s="46"/>
      <c r="E140" s="47" t="s">
        <v>97</v>
      </c>
      <c r="F140" s="46"/>
      <c r="G140" s="46"/>
      <c r="H140" s="46"/>
      <c r="I140" s="46"/>
      <c r="J140" s="48"/>
    </row>
    <row r="141" ht="105">
      <c r="A141" s="37" t="s">
        <v>98</v>
      </c>
      <c r="B141" s="45"/>
      <c r="C141" s="46"/>
      <c r="D141" s="46"/>
      <c r="E141" s="39" t="s">
        <v>255</v>
      </c>
      <c r="F141" s="46"/>
      <c r="G141" s="46"/>
      <c r="H141" s="46"/>
      <c r="I141" s="46"/>
      <c r="J141" s="48"/>
    </row>
    <row r="142" ht="30">
      <c r="A142" s="37" t="s">
        <v>91</v>
      </c>
      <c r="B142" s="37">
        <v>45</v>
      </c>
      <c r="C142" s="38" t="s">
        <v>757</v>
      </c>
      <c r="D142" s="37" t="s">
        <v>93</v>
      </c>
      <c r="E142" s="39" t="s">
        <v>758</v>
      </c>
      <c r="F142" s="40" t="s">
        <v>597</v>
      </c>
      <c r="G142" s="41">
        <v>5.0030000000000001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96</v>
      </c>
      <c r="B143" s="45"/>
      <c r="C143" s="46"/>
      <c r="D143" s="46"/>
      <c r="E143" s="47" t="s">
        <v>97</v>
      </c>
      <c r="F143" s="46"/>
      <c r="G143" s="46"/>
      <c r="H143" s="46"/>
      <c r="I143" s="46"/>
      <c r="J143" s="48"/>
    </row>
    <row r="144" ht="75">
      <c r="A144" s="37" t="s">
        <v>98</v>
      </c>
      <c r="B144" s="45"/>
      <c r="C144" s="46"/>
      <c r="D144" s="46"/>
      <c r="E144" s="39" t="s">
        <v>695</v>
      </c>
      <c r="F144" s="46"/>
      <c r="G144" s="46"/>
      <c r="H144" s="46"/>
      <c r="I144" s="46"/>
      <c r="J144" s="48"/>
    </row>
    <row r="145">
      <c r="A145" s="37" t="s">
        <v>91</v>
      </c>
      <c r="B145" s="37">
        <v>46</v>
      </c>
      <c r="C145" s="38" t="s">
        <v>353</v>
      </c>
      <c r="D145" s="37" t="s">
        <v>93</v>
      </c>
      <c r="E145" s="39" t="s">
        <v>354</v>
      </c>
      <c r="F145" s="40" t="s">
        <v>112</v>
      </c>
      <c r="G145" s="41">
        <v>1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96</v>
      </c>
      <c r="B146" s="45"/>
      <c r="C146" s="46"/>
      <c r="D146" s="46"/>
      <c r="E146" s="47" t="s">
        <v>97</v>
      </c>
      <c r="F146" s="46"/>
      <c r="G146" s="46"/>
      <c r="H146" s="46"/>
      <c r="I146" s="46"/>
      <c r="J146" s="48"/>
    </row>
    <row r="147" ht="90">
      <c r="A147" s="37" t="s">
        <v>98</v>
      </c>
      <c r="B147" s="45"/>
      <c r="C147" s="46"/>
      <c r="D147" s="46"/>
      <c r="E147" s="39" t="s">
        <v>355</v>
      </c>
      <c r="F147" s="46"/>
      <c r="G147" s="46"/>
      <c r="H147" s="46"/>
      <c r="I147" s="46"/>
      <c r="J147" s="48"/>
    </row>
    <row r="148">
      <c r="A148" s="37" t="s">
        <v>91</v>
      </c>
      <c r="B148" s="37">
        <v>47</v>
      </c>
      <c r="C148" s="38" t="s">
        <v>356</v>
      </c>
      <c r="D148" s="37" t="s">
        <v>93</v>
      </c>
      <c r="E148" s="39" t="s">
        <v>357</v>
      </c>
      <c r="F148" s="40" t="s">
        <v>112</v>
      </c>
      <c r="G148" s="41">
        <v>1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96</v>
      </c>
      <c r="B149" s="45"/>
      <c r="C149" s="46"/>
      <c r="D149" s="46"/>
      <c r="E149" s="47" t="s">
        <v>97</v>
      </c>
      <c r="F149" s="46"/>
      <c r="G149" s="46"/>
      <c r="H149" s="46"/>
      <c r="I149" s="46"/>
      <c r="J149" s="48"/>
    </row>
    <row r="150" ht="90">
      <c r="A150" s="37" t="s">
        <v>98</v>
      </c>
      <c r="B150" s="45"/>
      <c r="C150" s="46"/>
      <c r="D150" s="46"/>
      <c r="E150" s="39" t="s">
        <v>358</v>
      </c>
      <c r="F150" s="46"/>
      <c r="G150" s="46"/>
      <c r="H150" s="46"/>
      <c r="I150" s="46"/>
      <c r="J150" s="48"/>
    </row>
    <row r="151">
      <c r="A151" s="37" t="s">
        <v>91</v>
      </c>
      <c r="B151" s="37">
        <v>48</v>
      </c>
      <c r="C151" s="38" t="s">
        <v>359</v>
      </c>
      <c r="D151" s="37" t="s">
        <v>93</v>
      </c>
      <c r="E151" s="39" t="s">
        <v>360</v>
      </c>
      <c r="F151" s="40" t="s">
        <v>112</v>
      </c>
      <c r="G151" s="41">
        <v>1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>
      <c r="A152" s="37" t="s">
        <v>96</v>
      </c>
      <c r="B152" s="45"/>
      <c r="C152" s="46"/>
      <c r="D152" s="46"/>
      <c r="E152" s="47" t="s">
        <v>97</v>
      </c>
      <c r="F152" s="46"/>
      <c r="G152" s="46"/>
      <c r="H152" s="46"/>
      <c r="I152" s="46"/>
      <c r="J152" s="48"/>
    </row>
    <row r="153" ht="75">
      <c r="A153" s="37" t="s">
        <v>98</v>
      </c>
      <c r="B153" s="45"/>
      <c r="C153" s="46"/>
      <c r="D153" s="46"/>
      <c r="E153" s="39" t="s">
        <v>361</v>
      </c>
      <c r="F153" s="46"/>
      <c r="G153" s="46"/>
      <c r="H153" s="46"/>
      <c r="I153" s="46"/>
      <c r="J153" s="48"/>
    </row>
    <row r="154" ht="30">
      <c r="A154" s="37" t="s">
        <v>91</v>
      </c>
      <c r="B154" s="37">
        <v>49</v>
      </c>
      <c r="C154" s="38" t="s">
        <v>554</v>
      </c>
      <c r="D154" s="37" t="s">
        <v>93</v>
      </c>
      <c r="E154" s="39" t="s">
        <v>555</v>
      </c>
      <c r="F154" s="40" t="s">
        <v>112</v>
      </c>
      <c r="G154" s="41">
        <v>4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96</v>
      </c>
      <c r="B155" s="45"/>
      <c r="C155" s="46"/>
      <c r="D155" s="46"/>
      <c r="E155" s="47" t="s">
        <v>97</v>
      </c>
      <c r="F155" s="46"/>
      <c r="G155" s="46"/>
      <c r="H155" s="46"/>
      <c r="I155" s="46"/>
      <c r="J155" s="48"/>
    </row>
    <row r="156" ht="120">
      <c r="A156" s="37" t="s">
        <v>98</v>
      </c>
      <c r="B156" s="45"/>
      <c r="C156" s="46"/>
      <c r="D156" s="46"/>
      <c r="E156" s="39" t="s">
        <v>556</v>
      </c>
      <c r="F156" s="46"/>
      <c r="G156" s="46"/>
      <c r="H156" s="46"/>
      <c r="I156" s="46"/>
      <c r="J156" s="48"/>
    </row>
    <row r="157" ht="30">
      <c r="A157" s="37" t="s">
        <v>91</v>
      </c>
      <c r="B157" s="37">
        <v>50</v>
      </c>
      <c r="C157" s="38" t="s">
        <v>557</v>
      </c>
      <c r="D157" s="37" t="s">
        <v>93</v>
      </c>
      <c r="E157" s="39" t="s">
        <v>558</v>
      </c>
      <c r="F157" s="40" t="s">
        <v>112</v>
      </c>
      <c r="G157" s="41">
        <v>4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96</v>
      </c>
      <c r="B158" s="45"/>
      <c r="C158" s="46"/>
      <c r="D158" s="46"/>
      <c r="E158" s="47" t="s">
        <v>97</v>
      </c>
      <c r="F158" s="46"/>
      <c r="G158" s="46"/>
      <c r="H158" s="46"/>
      <c r="I158" s="46"/>
      <c r="J158" s="48"/>
    </row>
    <row r="159" ht="75">
      <c r="A159" s="37" t="s">
        <v>98</v>
      </c>
      <c r="B159" s="45"/>
      <c r="C159" s="46"/>
      <c r="D159" s="46"/>
      <c r="E159" s="39" t="s">
        <v>559</v>
      </c>
      <c r="F159" s="46"/>
      <c r="G159" s="46"/>
      <c r="H159" s="46"/>
      <c r="I159" s="46"/>
      <c r="J159" s="48"/>
    </row>
    <row r="160" ht="30">
      <c r="A160" s="37" t="s">
        <v>91</v>
      </c>
      <c r="B160" s="37">
        <v>51</v>
      </c>
      <c r="C160" s="38" t="s">
        <v>560</v>
      </c>
      <c r="D160" s="37" t="s">
        <v>93</v>
      </c>
      <c r="E160" s="39" t="s">
        <v>561</v>
      </c>
      <c r="F160" s="40" t="s">
        <v>112</v>
      </c>
      <c r="G160" s="41">
        <v>4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96</v>
      </c>
      <c r="B161" s="45"/>
      <c r="C161" s="46"/>
      <c r="D161" s="46"/>
      <c r="E161" s="47" t="s">
        <v>97</v>
      </c>
      <c r="F161" s="46"/>
      <c r="G161" s="46"/>
      <c r="H161" s="46"/>
      <c r="I161" s="46"/>
      <c r="J161" s="48"/>
    </row>
    <row r="162" ht="75">
      <c r="A162" s="37" t="s">
        <v>98</v>
      </c>
      <c r="B162" s="45"/>
      <c r="C162" s="46"/>
      <c r="D162" s="46"/>
      <c r="E162" s="39" t="s">
        <v>562</v>
      </c>
      <c r="F162" s="46"/>
      <c r="G162" s="46"/>
      <c r="H162" s="46"/>
      <c r="I162" s="46"/>
      <c r="J162" s="48"/>
    </row>
    <row r="163" ht="45">
      <c r="A163" s="37" t="s">
        <v>91</v>
      </c>
      <c r="B163" s="37">
        <v>52</v>
      </c>
      <c r="C163" s="38" t="s">
        <v>403</v>
      </c>
      <c r="D163" s="37" t="s">
        <v>93</v>
      </c>
      <c r="E163" s="39" t="s">
        <v>404</v>
      </c>
      <c r="F163" s="40" t="s">
        <v>112</v>
      </c>
      <c r="G163" s="41">
        <v>1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>
      <c r="A164" s="37" t="s">
        <v>96</v>
      </c>
      <c r="B164" s="45"/>
      <c r="C164" s="46"/>
      <c r="D164" s="46"/>
      <c r="E164" s="47" t="s">
        <v>97</v>
      </c>
      <c r="F164" s="46"/>
      <c r="G164" s="46"/>
      <c r="H164" s="46"/>
      <c r="I164" s="46"/>
      <c r="J164" s="48"/>
    </row>
    <row r="165" ht="75">
      <c r="A165" s="37" t="s">
        <v>98</v>
      </c>
      <c r="B165" s="45"/>
      <c r="C165" s="46"/>
      <c r="D165" s="46"/>
      <c r="E165" s="39" t="s">
        <v>405</v>
      </c>
      <c r="F165" s="46"/>
      <c r="G165" s="46"/>
      <c r="H165" s="46"/>
      <c r="I165" s="46"/>
      <c r="J165" s="48"/>
    </row>
    <row r="166" ht="45">
      <c r="A166" s="37" t="s">
        <v>91</v>
      </c>
      <c r="B166" s="37">
        <v>53</v>
      </c>
      <c r="C166" s="38" t="s">
        <v>406</v>
      </c>
      <c r="D166" s="37" t="s">
        <v>93</v>
      </c>
      <c r="E166" s="39" t="s">
        <v>407</v>
      </c>
      <c r="F166" s="40" t="s">
        <v>112</v>
      </c>
      <c r="G166" s="41">
        <v>1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96</v>
      </c>
      <c r="B167" s="45"/>
      <c r="C167" s="46"/>
      <c r="D167" s="46"/>
      <c r="E167" s="47" t="s">
        <v>97</v>
      </c>
      <c r="F167" s="46"/>
      <c r="G167" s="46"/>
      <c r="H167" s="46"/>
      <c r="I167" s="46"/>
      <c r="J167" s="48"/>
    </row>
    <row r="168" ht="75">
      <c r="A168" s="37" t="s">
        <v>98</v>
      </c>
      <c r="B168" s="45"/>
      <c r="C168" s="46"/>
      <c r="D168" s="46"/>
      <c r="E168" s="39" t="s">
        <v>408</v>
      </c>
      <c r="F168" s="46"/>
      <c r="G168" s="46"/>
      <c r="H168" s="46"/>
      <c r="I168" s="46"/>
      <c r="J168" s="48"/>
    </row>
    <row r="169" ht="45">
      <c r="A169" s="37" t="s">
        <v>91</v>
      </c>
      <c r="B169" s="37">
        <v>54</v>
      </c>
      <c r="C169" s="38" t="s">
        <v>563</v>
      </c>
      <c r="D169" s="37" t="s">
        <v>93</v>
      </c>
      <c r="E169" s="39" t="s">
        <v>564</v>
      </c>
      <c r="F169" s="40" t="s">
        <v>112</v>
      </c>
      <c r="G169" s="41">
        <v>1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96</v>
      </c>
      <c r="B170" s="45"/>
      <c r="C170" s="46"/>
      <c r="D170" s="46"/>
      <c r="E170" s="47" t="s">
        <v>97</v>
      </c>
      <c r="F170" s="46"/>
      <c r="G170" s="46"/>
      <c r="H170" s="46"/>
      <c r="I170" s="46"/>
      <c r="J170" s="48"/>
    </row>
    <row r="171" ht="90">
      <c r="A171" s="37" t="s">
        <v>98</v>
      </c>
      <c r="B171" s="45"/>
      <c r="C171" s="46"/>
      <c r="D171" s="46"/>
      <c r="E171" s="39" t="s">
        <v>565</v>
      </c>
      <c r="F171" s="46"/>
      <c r="G171" s="46"/>
      <c r="H171" s="46"/>
      <c r="I171" s="46"/>
      <c r="J171" s="48"/>
    </row>
    <row r="172">
      <c r="A172" s="37" t="s">
        <v>91</v>
      </c>
      <c r="B172" s="37">
        <v>55</v>
      </c>
      <c r="C172" s="38" t="s">
        <v>415</v>
      </c>
      <c r="D172" s="37" t="s">
        <v>93</v>
      </c>
      <c r="E172" s="39" t="s">
        <v>416</v>
      </c>
      <c r="F172" s="40" t="s">
        <v>112</v>
      </c>
      <c r="G172" s="41">
        <v>4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96</v>
      </c>
      <c r="B173" s="45"/>
      <c r="C173" s="46"/>
      <c r="D173" s="46"/>
      <c r="E173" s="47" t="s">
        <v>97</v>
      </c>
      <c r="F173" s="46"/>
      <c r="G173" s="46"/>
      <c r="H173" s="46"/>
      <c r="I173" s="46"/>
      <c r="J173" s="48"/>
    </row>
    <row r="174" ht="120">
      <c r="A174" s="37" t="s">
        <v>98</v>
      </c>
      <c r="B174" s="45"/>
      <c r="C174" s="46"/>
      <c r="D174" s="46"/>
      <c r="E174" s="39" t="s">
        <v>417</v>
      </c>
      <c r="F174" s="46"/>
      <c r="G174" s="46"/>
      <c r="H174" s="46"/>
      <c r="I174" s="46"/>
      <c r="J174" s="48"/>
    </row>
    <row r="175">
      <c r="A175" s="37" t="s">
        <v>91</v>
      </c>
      <c r="B175" s="37">
        <v>56</v>
      </c>
      <c r="C175" s="38" t="s">
        <v>418</v>
      </c>
      <c r="D175" s="37" t="s">
        <v>93</v>
      </c>
      <c r="E175" s="39" t="s">
        <v>419</v>
      </c>
      <c r="F175" s="40" t="s">
        <v>112</v>
      </c>
      <c r="G175" s="41">
        <v>4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>
      <c r="A176" s="37" t="s">
        <v>96</v>
      </c>
      <c r="B176" s="45"/>
      <c r="C176" s="46"/>
      <c r="D176" s="46"/>
      <c r="E176" s="47" t="s">
        <v>97</v>
      </c>
      <c r="F176" s="46"/>
      <c r="G176" s="46"/>
      <c r="H176" s="46"/>
      <c r="I176" s="46"/>
      <c r="J176" s="48"/>
    </row>
    <row r="177" ht="75">
      <c r="A177" s="37" t="s">
        <v>98</v>
      </c>
      <c r="B177" s="45"/>
      <c r="C177" s="46"/>
      <c r="D177" s="46"/>
      <c r="E177" s="39" t="s">
        <v>420</v>
      </c>
      <c r="F177" s="46"/>
      <c r="G177" s="46"/>
      <c r="H177" s="46"/>
      <c r="I177" s="46"/>
      <c r="J177" s="48"/>
    </row>
    <row r="178">
      <c r="A178" s="37" t="s">
        <v>91</v>
      </c>
      <c r="B178" s="37">
        <v>57</v>
      </c>
      <c r="C178" s="38" t="s">
        <v>699</v>
      </c>
      <c r="D178" s="37" t="s">
        <v>93</v>
      </c>
      <c r="E178" s="39" t="s">
        <v>700</v>
      </c>
      <c r="F178" s="40" t="s">
        <v>112</v>
      </c>
      <c r="G178" s="41">
        <v>1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96</v>
      </c>
      <c r="B179" s="45"/>
      <c r="C179" s="46"/>
      <c r="D179" s="46"/>
      <c r="E179" s="47" t="s">
        <v>97</v>
      </c>
      <c r="F179" s="46"/>
      <c r="G179" s="46"/>
      <c r="H179" s="46"/>
      <c r="I179" s="46"/>
      <c r="J179" s="48"/>
    </row>
    <row r="180" ht="75">
      <c r="A180" s="37" t="s">
        <v>98</v>
      </c>
      <c r="B180" s="45"/>
      <c r="C180" s="46"/>
      <c r="D180" s="46"/>
      <c r="E180" s="39" t="s">
        <v>701</v>
      </c>
      <c r="F180" s="46"/>
      <c r="G180" s="46"/>
      <c r="H180" s="46"/>
      <c r="I180" s="46"/>
      <c r="J180" s="48"/>
    </row>
    <row r="181">
      <c r="A181" s="37" t="s">
        <v>91</v>
      </c>
      <c r="B181" s="37">
        <v>58</v>
      </c>
      <c r="C181" s="38" t="s">
        <v>702</v>
      </c>
      <c r="D181" s="37" t="s">
        <v>93</v>
      </c>
      <c r="E181" s="39" t="s">
        <v>703</v>
      </c>
      <c r="F181" s="40" t="s">
        <v>112</v>
      </c>
      <c r="G181" s="41">
        <v>1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96</v>
      </c>
      <c r="B182" s="45"/>
      <c r="C182" s="46"/>
      <c r="D182" s="46"/>
      <c r="E182" s="47" t="s">
        <v>97</v>
      </c>
      <c r="F182" s="46"/>
      <c r="G182" s="46"/>
      <c r="H182" s="46"/>
      <c r="I182" s="46"/>
      <c r="J182" s="48"/>
    </row>
    <row r="183" ht="75">
      <c r="A183" s="37" t="s">
        <v>98</v>
      </c>
      <c r="B183" s="45"/>
      <c r="C183" s="46"/>
      <c r="D183" s="46"/>
      <c r="E183" s="39" t="s">
        <v>704</v>
      </c>
      <c r="F183" s="46"/>
      <c r="G183" s="46"/>
      <c r="H183" s="46"/>
      <c r="I183" s="46"/>
      <c r="J183" s="48"/>
    </row>
    <row r="184" ht="30">
      <c r="A184" s="37" t="s">
        <v>91</v>
      </c>
      <c r="B184" s="37">
        <v>59</v>
      </c>
      <c r="C184" s="38" t="s">
        <v>430</v>
      </c>
      <c r="D184" s="37" t="s">
        <v>93</v>
      </c>
      <c r="E184" s="39" t="s">
        <v>431</v>
      </c>
      <c r="F184" s="40" t="s">
        <v>112</v>
      </c>
      <c r="G184" s="41">
        <v>1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96</v>
      </c>
      <c r="B185" s="45"/>
      <c r="C185" s="46"/>
      <c r="D185" s="46"/>
      <c r="E185" s="47" t="s">
        <v>97</v>
      </c>
      <c r="F185" s="46"/>
      <c r="G185" s="46"/>
      <c r="H185" s="46"/>
      <c r="I185" s="46"/>
      <c r="J185" s="48"/>
    </row>
    <row r="186" ht="90">
      <c r="A186" s="37" t="s">
        <v>98</v>
      </c>
      <c r="B186" s="45"/>
      <c r="C186" s="46"/>
      <c r="D186" s="46"/>
      <c r="E186" s="39" t="s">
        <v>432</v>
      </c>
      <c r="F186" s="46"/>
      <c r="G186" s="46"/>
      <c r="H186" s="46"/>
      <c r="I186" s="46"/>
      <c r="J186" s="48"/>
    </row>
    <row r="187" ht="30">
      <c r="A187" s="37" t="s">
        <v>91</v>
      </c>
      <c r="B187" s="37">
        <v>60</v>
      </c>
      <c r="C187" s="38" t="s">
        <v>433</v>
      </c>
      <c r="D187" s="37" t="s">
        <v>93</v>
      </c>
      <c r="E187" s="39" t="s">
        <v>434</v>
      </c>
      <c r="F187" s="40" t="s">
        <v>112</v>
      </c>
      <c r="G187" s="41">
        <v>1</v>
      </c>
      <c r="H187" s="42">
        <v>0</v>
      </c>
      <c r="I187" s="43">
        <f>ROUND(G187*H187,P4)</f>
        <v>0</v>
      </c>
      <c r="J187" s="37"/>
      <c r="O187" s="44">
        <f>I187*0.21</f>
        <v>0</v>
      </c>
      <c r="P187">
        <v>3</v>
      </c>
    </row>
    <row r="188">
      <c r="A188" s="37" t="s">
        <v>96</v>
      </c>
      <c r="B188" s="45"/>
      <c r="C188" s="46"/>
      <c r="D188" s="46"/>
      <c r="E188" s="47" t="s">
        <v>97</v>
      </c>
      <c r="F188" s="46"/>
      <c r="G188" s="46"/>
      <c r="H188" s="46"/>
      <c r="I188" s="46"/>
      <c r="J188" s="48"/>
    </row>
    <row r="189" ht="75">
      <c r="A189" s="37" t="s">
        <v>98</v>
      </c>
      <c r="B189" s="45"/>
      <c r="C189" s="46"/>
      <c r="D189" s="46"/>
      <c r="E189" s="39" t="s">
        <v>435</v>
      </c>
      <c r="F189" s="46"/>
      <c r="G189" s="46"/>
      <c r="H189" s="46"/>
      <c r="I189" s="46"/>
      <c r="J189" s="48"/>
    </row>
    <row r="190" ht="30">
      <c r="A190" s="37" t="s">
        <v>91</v>
      </c>
      <c r="B190" s="37">
        <v>61</v>
      </c>
      <c r="C190" s="38" t="s">
        <v>711</v>
      </c>
      <c r="D190" s="37" t="s">
        <v>93</v>
      </c>
      <c r="E190" s="39" t="s">
        <v>712</v>
      </c>
      <c r="F190" s="40" t="s">
        <v>112</v>
      </c>
      <c r="G190" s="41">
        <v>2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>
      <c r="A191" s="37" t="s">
        <v>96</v>
      </c>
      <c r="B191" s="45"/>
      <c r="C191" s="46"/>
      <c r="D191" s="46"/>
      <c r="E191" s="47" t="s">
        <v>97</v>
      </c>
      <c r="F191" s="46"/>
      <c r="G191" s="46"/>
      <c r="H191" s="46"/>
      <c r="I191" s="46"/>
      <c r="J191" s="48"/>
    </row>
    <row r="192" ht="75">
      <c r="A192" s="37" t="s">
        <v>98</v>
      </c>
      <c r="B192" s="45"/>
      <c r="C192" s="46"/>
      <c r="D192" s="46"/>
      <c r="E192" s="39" t="s">
        <v>713</v>
      </c>
      <c r="F192" s="46"/>
      <c r="G192" s="46"/>
      <c r="H192" s="46"/>
      <c r="I192" s="46"/>
      <c r="J192" s="48"/>
    </row>
    <row r="193">
      <c r="A193" s="37" t="s">
        <v>91</v>
      </c>
      <c r="B193" s="37">
        <v>62</v>
      </c>
      <c r="C193" s="38" t="s">
        <v>714</v>
      </c>
      <c r="D193" s="37" t="s">
        <v>93</v>
      </c>
      <c r="E193" s="39" t="s">
        <v>715</v>
      </c>
      <c r="F193" s="40" t="s">
        <v>112</v>
      </c>
      <c r="G193" s="41">
        <v>2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96</v>
      </c>
      <c r="B194" s="45"/>
      <c r="C194" s="46"/>
      <c r="D194" s="46"/>
      <c r="E194" s="47" t="s">
        <v>97</v>
      </c>
      <c r="F194" s="46"/>
      <c r="G194" s="46"/>
      <c r="H194" s="46"/>
      <c r="I194" s="46"/>
      <c r="J194" s="48"/>
    </row>
    <row r="195" ht="75">
      <c r="A195" s="37" t="s">
        <v>98</v>
      </c>
      <c r="B195" s="45"/>
      <c r="C195" s="46"/>
      <c r="D195" s="46"/>
      <c r="E195" s="39" t="s">
        <v>716</v>
      </c>
      <c r="F195" s="46"/>
      <c r="G195" s="46"/>
      <c r="H195" s="46"/>
      <c r="I195" s="46"/>
      <c r="J195" s="48"/>
    </row>
    <row r="196" ht="30">
      <c r="A196" s="37" t="s">
        <v>91</v>
      </c>
      <c r="B196" s="37">
        <v>63</v>
      </c>
      <c r="C196" s="38" t="s">
        <v>717</v>
      </c>
      <c r="D196" s="37" t="s">
        <v>93</v>
      </c>
      <c r="E196" s="39" t="s">
        <v>718</v>
      </c>
      <c r="F196" s="40" t="s">
        <v>112</v>
      </c>
      <c r="G196" s="41">
        <v>1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96</v>
      </c>
      <c r="B197" s="45"/>
      <c r="C197" s="46"/>
      <c r="D197" s="46"/>
      <c r="E197" s="47" t="s">
        <v>97</v>
      </c>
      <c r="F197" s="46"/>
      <c r="G197" s="46"/>
      <c r="H197" s="46"/>
      <c r="I197" s="46"/>
      <c r="J197" s="48"/>
    </row>
    <row r="198" ht="75">
      <c r="A198" s="37" t="s">
        <v>98</v>
      </c>
      <c r="B198" s="45"/>
      <c r="C198" s="46"/>
      <c r="D198" s="46"/>
      <c r="E198" s="39" t="s">
        <v>719</v>
      </c>
      <c r="F198" s="46"/>
      <c r="G198" s="46"/>
      <c r="H198" s="46"/>
      <c r="I198" s="46"/>
      <c r="J198" s="48"/>
    </row>
    <row r="199">
      <c r="A199" s="37" t="s">
        <v>91</v>
      </c>
      <c r="B199" s="37">
        <v>64</v>
      </c>
      <c r="C199" s="38" t="s">
        <v>720</v>
      </c>
      <c r="D199" s="37" t="s">
        <v>93</v>
      </c>
      <c r="E199" s="39" t="s">
        <v>721</v>
      </c>
      <c r="F199" s="40" t="s">
        <v>112</v>
      </c>
      <c r="G199" s="41">
        <v>1</v>
      </c>
      <c r="H199" s="42">
        <v>0</v>
      </c>
      <c r="I199" s="43">
        <f>ROUND(G199*H199,P4)</f>
        <v>0</v>
      </c>
      <c r="J199" s="37"/>
      <c r="O199" s="44">
        <f>I199*0.21</f>
        <v>0</v>
      </c>
      <c r="P199">
        <v>3</v>
      </c>
    </row>
    <row r="200">
      <c r="A200" s="37" t="s">
        <v>96</v>
      </c>
      <c r="B200" s="45"/>
      <c r="C200" s="46"/>
      <c r="D200" s="46"/>
      <c r="E200" s="47" t="s">
        <v>97</v>
      </c>
      <c r="F200" s="46"/>
      <c r="G200" s="46"/>
      <c r="H200" s="46"/>
      <c r="I200" s="46"/>
      <c r="J200" s="48"/>
    </row>
    <row r="201" ht="75">
      <c r="A201" s="37" t="s">
        <v>98</v>
      </c>
      <c r="B201" s="45"/>
      <c r="C201" s="46"/>
      <c r="D201" s="46"/>
      <c r="E201" s="39" t="s">
        <v>722</v>
      </c>
      <c r="F201" s="46"/>
      <c r="G201" s="46"/>
      <c r="H201" s="46"/>
      <c r="I201" s="46"/>
      <c r="J201" s="48"/>
    </row>
    <row r="202">
      <c r="A202" s="37" t="s">
        <v>91</v>
      </c>
      <c r="B202" s="37">
        <v>65</v>
      </c>
      <c r="C202" s="38" t="s">
        <v>460</v>
      </c>
      <c r="D202" s="37" t="s">
        <v>93</v>
      </c>
      <c r="E202" s="39" t="s">
        <v>461</v>
      </c>
      <c r="F202" s="40" t="s">
        <v>112</v>
      </c>
      <c r="G202" s="41">
        <v>2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>
      <c r="A203" s="37" t="s">
        <v>96</v>
      </c>
      <c r="B203" s="45"/>
      <c r="C203" s="46"/>
      <c r="D203" s="46"/>
      <c r="E203" s="47" t="s">
        <v>97</v>
      </c>
      <c r="F203" s="46"/>
      <c r="G203" s="46"/>
      <c r="H203" s="46"/>
      <c r="I203" s="46"/>
      <c r="J203" s="48"/>
    </row>
    <row r="204" ht="90">
      <c r="A204" s="37" t="s">
        <v>98</v>
      </c>
      <c r="B204" s="45"/>
      <c r="C204" s="46"/>
      <c r="D204" s="46"/>
      <c r="E204" s="39" t="s">
        <v>462</v>
      </c>
      <c r="F204" s="46"/>
      <c r="G204" s="46"/>
      <c r="H204" s="46"/>
      <c r="I204" s="46"/>
      <c r="J204" s="48"/>
    </row>
    <row r="205">
      <c r="A205" s="37" t="s">
        <v>91</v>
      </c>
      <c r="B205" s="37">
        <v>66</v>
      </c>
      <c r="C205" s="38" t="s">
        <v>463</v>
      </c>
      <c r="D205" s="37" t="s">
        <v>93</v>
      </c>
      <c r="E205" s="39" t="s">
        <v>464</v>
      </c>
      <c r="F205" s="40" t="s">
        <v>112</v>
      </c>
      <c r="G205" s="41">
        <v>2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96</v>
      </c>
      <c r="B206" s="45"/>
      <c r="C206" s="46"/>
      <c r="D206" s="46"/>
      <c r="E206" s="47" t="s">
        <v>97</v>
      </c>
      <c r="F206" s="46"/>
      <c r="G206" s="46"/>
      <c r="H206" s="46"/>
      <c r="I206" s="46"/>
      <c r="J206" s="48"/>
    </row>
    <row r="207" ht="75">
      <c r="A207" s="37" t="s">
        <v>98</v>
      </c>
      <c r="B207" s="45"/>
      <c r="C207" s="46"/>
      <c r="D207" s="46"/>
      <c r="E207" s="39" t="s">
        <v>465</v>
      </c>
      <c r="F207" s="46"/>
      <c r="G207" s="46"/>
      <c r="H207" s="46"/>
      <c r="I207" s="46"/>
      <c r="J207" s="48"/>
    </row>
    <row r="208">
      <c r="A208" s="37" t="s">
        <v>91</v>
      </c>
      <c r="B208" s="37">
        <v>67</v>
      </c>
      <c r="C208" s="38" t="s">
        <v>487</v>
      </c>
      <c r="D208" s="37" t="s">
        <v>93</v>
      </c>
      <c r="E208" s="39" t="s">
        <v>488</v>
      </c>
      <c r="F208" s="40" t="s">
        <v>489</v>
      </c>
      <c r="G208" s="41">
        <v>150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96</v>
      </c>
      <c r="B209" s="45"/>
      <c r="C209" s="46"/>
      <c r="D209" s="46"/>
      <c r="E209" s="47" t="s">
        <v>97</v>
      </c>
      <c r="F209" s="46"/>
      <c r="G209" s="46"/>
      <c r="H209" s="46"/>
      <c r="I209" s="46"/>
      <c r="J209" s="48"/>
    </row>
    <row r="210" ht="90">
      <c r="A210" s="37" t="s">
        <v>98</v>
      </c>
      <c r="B210" s="45"/>
      <c r="C210" s="46"/>
      <c r="D210" s="46"/>
      <c r="E210" s="39" t="s">
        <v>490</v>
      </c>
      <c r="F210" s="46"/>
      <c r="G210" s="46"/>
      <c r="H210" s="46"/>
      <c r="I210" s="46"/>
      <c r="J210" s="48"/>
    </row>
    <row r="211">
      <c r="A211" s="37" t="s">
        <v>91</v>
      </c>
      <c r="B211" s="37">
        <v>68</v>
      </c>
      <c r="C211" s="38" t="s">
        <v>491</v>
      </c>
      <c r="D211" s="37" t="s">
        <v>93</v>
      </c>
      <c r="E211" s="39" t="s">
        <v>492</v>
      </c>
      <c r="F211" s="40" t="s">
        <v>489</v>
      </c>
      <c r="G211" s="41">
        <v>40</v>
      </c>
      <c r="H211" s="42">
        <v>0</v>
      </c>
      <c r="I211" s="43">
        <f>ROUND(G211*H211,P4)</f>
        <v>0</v>
      </c>
      <c r="J211" s="37"/>
      <c r="O211" s="44">
        <f>I211*0.21</f>
        <v>0</v>
      </c>
      <c r="P211">
        <v>3</v>
      </c>
    </row>
    <row r="212">
      <c r="A212" s="37" t="s">
        <v>96</v>
      </c>
      <c r="B212" s="45"/>
      <c r="C212" s="46"/>
      <c r="D212" s="46"/>
      <c r="E212" s="47" t="s">
        <v>97</v>
      </c>
      <c r="F212" s="46"/>
      <c r="G212" s="46"/>
      <c r="H212" s="46"/>
      <c r="I212" s="46"/>
      <c r="J212" s="48"/>
    </row>
    <row r="213" ht="105">
      <c r="A213" s="37" t="s">
        <v>98</v>
      </c>
      <c r="B213" s="45"/>
      <c r="C213" s="46"/>
      <c r="D213" s="46"/>
      <c r="E213" s="39" t="s">
        <v>493</v>
      </c>
      <c r="F213" s="46"/>
      <c r="G213" s="46"/>
      <c r="H213" s="46"/>
      <c r="I213" s="46"/>
      <c r="J213" s="48"/>
    </row>
    <row r="214">
      <c r="A214" s="37" t="s">
        <v>91</v>
      </c>
      <c r="B214" s="37">
        <v>69</v>
      </c>
      <c r="C214" s="38" t="s">
        <v>494</v>
      </c>
      <c r="D214" s="37" t="s">
        <v>93</v>
      </c>
      <c r="E214" s="39" t="s">
        <v>495</v>
      </c>
      <c r="F214" s="40" t="s">
        <v>112</v>
      </c>
      <c r="G214" s="41">
        <v>2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>
      <c r="A215" s="37" t="s">
        <v>96</v>
      </c>
      <c r="B215" s="45"/>
      <c r="C215" s="46"/>
      <c r="D215" s="46"/>
      <c r="E215" s="47" t="s">
        <v>97</v>
      </c>
      <c r="F215" s="46"/>
      <c r="G215" s="46"/>
      <c r="H215" s="46"/>
      <c r="I215" s="46"/>
      <c r="J215" s="48"/>
    </row>
    <row r="216" ht="90">
      <c r="A216" s="37" t="s">
        <v>98</v>
      </c>
      <c r="B216" s="45"/>
      <c r="C216" s="46"/>
      <c r="D216" s="46"/>
      <c r="E216" s="39" t="s">
        <v>496</v>
      </c>
      <c r="F216" s="46"/>
      <c r="G216" s="46"/>
      <c r="H216" s="46"/>
      <c r="I216" s="46"/>
      <c r="J216" s="48"/>
    </row>
    <row r="217">
      <c r="A217" s="37" t="s">
        <v>91</v>
      </c>
      <c r="B217" s="37">
        <v>70</v>
      </c>
      <c r="C217" s="38" t="s">
        <v>497</v>
      </c>
      <c r="D217" s="37" t="s">
        <v>93</v>
      </c>
      <c r="E217" s="39" t="s">
        <v>498</v>
      </c>
      <c r="F217" s="40" t="s">
        <v>112</v>
      </c>
      <c r="G217" s="41">
        <v>1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96</v>
      </c>
      <c r="B218" s="45"/>
      <c r="C218" s="46"/>
      <c r="D218" s="46"/>
      <c r="E218" s="47" t="s">
        <v>97</v>
      </c>
      <c r="F218" s="46"/>
      <c r="G218" s="46"/>
      <c r="H218" s="46"/>
      <c r="I218" s="46"/>
      <c r="J218" s="48"/>
    </row>
    <row r="219" ht="135">
      <c r="A219" s="37" t="s">
        <v>98</v>
      </c>
      <c r="B219" s="45"/>
      <c r="C219" s="46"/>
      <c r="D219" s="46"/>
      <c r="E219" s="39" t="s">
        <v>499</v>
      </c>
      <c r="F219" s="46"/>
      <c r="G219" s="46"/>
      <c r="H219" s="46"/>
      <c r="I219" s="46"/>
      <c r="J219" s="48"/>
    </row>
    <row r="220" ht="30">
      <c r="A220" s="37" t="s">
        <v>91</v>
      </c>
      <c r="B220" s="37">
        <v>71</v>
      </c>
      <c r="C220" s="38" t="s">
        <v>503</v>
      </c>
      <c r="D220" s="37" t="s">
        <v>93</v>
      </c>
      <c r="E220" s="39" t="s">
        <v>504</v>
      </c>
      <c r="F220" s="40" t="s">
        <v>112</v>
      </c>
      <c r="G220" s="41">
        <v>1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>
      <c r="A221" s="37" t="s">
        <v>96</v>
      </c>
      <c r="B221" s="45"/>
      <c r="C221" s="46"/>
      <c r="D221" s="46"/>
      <c r="E221" s="47" t="s">
        <v>97</v>
      </c>
      <c r="F221" s="46"/>
      <c r="G221" s="46"/>
      <c r="H221" s="46"/>
      <c r="I221" s="46"/>
      <c r="J221" s="48"/>
    </row>
    <row r="222" ht="120">
      <c r="A222" s="37" t="s">
        <v>98</v>
      </c>
      <c r="B222" s="45"/>
      <c r="C222" s="46"/>
      <c r="D222" s="46"/>
      <c r="E222" s="39" t="s">
        <v>505</v>
      </c>
      <c r="F222" s="46"/>
      <c r="G222" s="46"/>
      <c r="H222" s="46"/>
      <c r="I222" s="46"/>
      <c r="J222" s="48"/>
    </row>
    <row r="223">
      <c r="A223" s="37" t="s">
        <v>91</v>
      </c>
      <c r="B223" s="37">
        <v>72</v>
      </c>
      <c r="C223" s="38" t="s">
        <v>506</v>
      </c>
      <c r="D223" s="37" t="s">
        <v>93</v>
      </c>
      <c r="E223" s="39" t="s">
        <v>507</v>
      </c>
      <c r="F223" s="40" t="s">
        <v>112</v>
      </c>
      <c r="G223" s="41">
        <v>2</v>
      </c>
      <c r="H223" s="42">
        <v>0</v>
      </c>
      <c r="I223" s="43">
        <f>ROUND(G223*H223,P4)</f>
        <v>0</v>
      </c>
      <c r="J223" s="37"/>
      <c r="O223" s="44">
        <f>I223*0.21</f>
        <v>0</v>
      </c>
      <c r="P223">
        <v>3</v>
      </c>
    </row>
    <row r="224">
      <c r="A224" s="37" t="s">
        <v>96</v>
      </c>
      <c r="B224" s="45"/>
      <c r="C224" s="46"/>
      <c r="D224" s="46"/>
      <c r="E224" s="47" t="s">
        <v>97</v>
      </c>
      <c r="F224" s="46"/>
      <c r="G224" s="46"/>
      <c r="H224" s="46"/>
      <c r="I224" s="46"/>
      <c r="J224" s="48"/>
    </row>
    <row r="225" ht="105">
      <c r="A225" s="37" t="s">
        <v>98</v>
      </c>
      <c r="B225" s="45"/>
      <c r="C225" s="46"/>
      <c r="D225" s="46"/>
      <c r="E225" s="39" t="s">
        <v>508</v>
      </c>
      <c r="F225" s="46"/>
      <c r="G225" s="46"/>
      <c r="H225" s="46"/>
      <c r="I225" s="46"/>
      <c r="J225" s="48"/>
    </row>
    <row r="226">
      <c r="A226" s="37" t="s">
        <v>91</v>
      </c>
      <c r="B226" s="37">
        <v>73</v>
      </c>
      <c r="C226" s="38" t="s">
        <v>735</v>
      </c>
      <c r="D226" s="37" t="s">
        <v>93</v>
      </c>
      <c r="E226" s="39" t="s">
        <v>736</v>
      </c>
      <c r="F226" s="40" t="s">
        <v>112</v>
      </c>
      <c r="G226" s="41">
        <v>1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96</v>
      </c>
      <c r="B227" s="45"/>
      <c r="C227" s="46"/>
      <c r="D227" s="46"/>
      <c r="E227" s="47" t="s">
        <v>97</v>
      </c>
      <c r="F227" s="46"/>
      <c r="G227" s="46"/>
      <c r="H227" s="46"/>
      <c r="I227" s="46"/>
      <c r="J227" s="48"/>
    </row>
    <row r="228" ht="90">
      <c r="A228" s="37" t="s">
        <v>98</v>
      </c>
      <c r="B228" s="45"/>
      <c r="C228" s="46"/>
      <c r="D228" s="46"/>
      <c r="E228" s="39" t="s">
        <v>737</v>
      </c>
      <c r="F228" s="46"/>
      <c r="G228" s="46"/>
      <c r="H228" s="46"/>
      <c r="I228" s="46"/>
      <c r="J228" s="48"/>
    </row>
    <row r="229">
      <c r="A229" s="37" t="s">
        <v>91</v>
      </c>
      <c r="B229" s="37">
        <v>74</v>
      </c>
      <c r="C229" s="38" t="s">
        <v>738</v>
      </c>
      <c r="D229" s="37" t="s">
        <v>93</v>
      </c>
      <c r="E229" s="39" t="s">
        <v>739</v>
      </c>
      <c r="F229" s="40" t="s">
        <v>112</v>
      </c>
      <c r="G229" s="41">
        <v>2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96</v>
      </c>
      <c r="B230" s="45"/>
      <c r="C230" s="46"/>
      <c r="D230" s="46"/>
      <c r="E230" s="47" t="s">
        <v>97</v>
      </c>
      <c r="F230" s="46"/>
      <c r="G230" s="46"/>
      <c r="H230" s="46"/>
      <c r="I230" s="46"/>
      <c r="J230" s="48"/>
    </row>
    <row r="231" ht="75">
      <c r="A231" s="37" t="s">
        <v>98</v>
      </c>
      <c r="B231" s="45"/>
      <c r="C231" s="46"/>
      <c r="D231" s="46"/>
      <c r="E231" s="39" t="s">
        <v>740</v>
      </c>
      <c r="F231" s="46"/>
      <c r="G231" s="46"/>
      <c r="H231" s="46"/>
      <c r="I231" s="46"/>
      <c r="J231" s="48"/>
    </row>
    <row r="232">
      <c r="A232" s="37" t="s">
        <v>91</v>
      </c>
      <c r="B232" s="37">
        <v>75</v>
      </c>
      <c r="C232" s="38" t="s">
        <v>741</v>
      </c>
      <c r="D232" s="37" t="s">
        <v>93</v>
      </c>
      <c r="E232" s="39" t="s">
        <v>742</v>
      </c>
      <c r="F232" s="40" t="s">
        <v>112</v>
      </c>
      <c r="G232" s="41">
        <v>1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96</v>
      </c>
      <c r="B233" s="45"/>
      <c r="C233" s="46"/>
      <c r="D233" s="46"/>
      <c r="E233" s="47" t="s">
        <v>97</v>
      </c>
      <c r="F233" s="46"/>
      <c r="G233" s="46"/>
      <c r="H233" s="46"/>
      <c r="I233" s="46"/>
      <c r="J233" s="48"/>
    </row>
    <row r="234" ht="75">
      <c r="A234" s="37" t="s">
        <v>98</v>
      </c>
      <c r="B234" s="45"/>
      <c r="C234" s="46"/>
      <c r="D234" s="46"/>
      <c r="E234" s="39" t="s">
        <v>743</v>
      </c>
      <c r="F234" s="46"/>
      <c r="G234" s="46"/>
      <c r="H234" s="46"/>
      <c r="I234" s="46"/>
      <c r="J234" s="48"/>
    </row>
    <row r="235">
      <c r="A235" s="37" t="s">
        <v>91</v>
      </c>
      <c r="B235" s="37">
        <v>76</v>
      </c>
      <c r="C235" s="38" t="s">
        <v>515</v>
      </c>
      <c r="D235" s="37" t="s">
        <v>93</v>
      </c>
      <c r="E235" s="39" t="s">
        <v>516</v>
      </c>
      <c r="F235" s="40" t="s">
        <v>112</v>
      </c>
      <c r="G235" s="41">
        <v>111</v>
      </c>
      <c r="H235" s="42">
        <v>0</v>
      </c>
      <c r="I235" s="43">
        <f>ROUND(G235*H235,P4)</f>
        <v>0</v>
      </c>
      <c r="J235" s="37"/>
      <c r="O235" s="44">
        <f>I235*0.21</f>
        <v>0</v>
      </c>
      <c r="P235">
        <v>3</v>
      </c>
    </row>
    <row r="236">
      <c r="A236" s="37" t="s">
        <v>96</v>
      </c>
      <c r="B236" s="45"/>
      <c r="C236" s="46"/>
      <c r="D236" s="46"/>
      <c r="E236" s="47" t="s">
        <v>97</v>
      </c>
      <c r="F236" s="46"/>
      <c r="G236" s="46"/>
      <c r="H236" s="46"/>
      <c r="I236" s="46"/>
      <c r="J236" s="48"/>
    </row>
    <row r="237" ht="120">
      <c r="A237" s="37" t="s">
        <v>98</v>
      </c>
      <c r="B237" s="45"/>
      <c r="C237" s="46"/>
      <c r="D237" s="46"/>
      <c r="E237" s="39" t="s">
        <v>517</v>
      </c>
      <c r="F237" s="46"/>
      <c r="G237" s="46"/>
      <c r="H237" s="46"/>
      <c r="I237" s="46"/>
      <c r="J237" s="48"/>
    </row>
    <row r="238">
      <c r="A238" s="31" t="s">
        <v>88</v>
      </c>
      <c r="B238" s="32"/>
      <c r="C238" s="33" t="s">
        <v>599</v>
      </c>
      <c r="D238" s="34"/>
      <c r="E238" s="31" t="s">
        <v>600</v>
      </c>
      <c r="F238" s="34"/>
      <c r="G238" s="34"/>
      <c r="H238" s="34"/>
      <c r="I238" s="35">
        <f>SUMIFS(I239:I259,A239:A259,"P")</f>
        <v>0</v>
      </c>
      <c r="J238" s="36"/>
    </row>
    <row r="239" ht="30">
      <c r="A239" s="37" t="s">
        <v>91</v>
      </c>
      <c r="B239" s="37">
        <v>77</v>
      </c>
      <c r="C239" s="38" t="s">
        <v>601</v>
      </c>
      <c r="D239" s="37" t="s">
        <v>602</v>
      </c>
      <c r="E239" s="39" t="s">
        <v>603</v>
      </c>
      <c r="F239" s="40" t="s">
        <v>604</v>
      </c>
      <c r="G239" s="41">
        <v>0.089999999999999997</v>
      </c>
      <c r="H239" s="42">
        <v>0</v>
      </c>
      <c r="I239" s="43">
        <f>ROUND(G239*H239,P4)</f>
        <v>0</v>
      </c>
      <c r="J239" s="37"/>
      <c r="O239" s="44">
        <f>I239*0.21</f>
        <v>0</v>
      </c>
      <c r="P239">
        <v>3</v>
      </c>
    </row>
    <row r="240" ht="30">
      <c r="A240" s="37" t="s">
        <v>96</v>
      </c>
      <c r="B240" s="45"/>
      <c r="C240" s="46"/>
      <c r="D240" s="46"/>
      <c r="E240" s="39" t="s">
        <v>605</v>
      </c>
      <c r="F240" s="46"/>
      <c r="G240" s="46"/>
      <c r="H240" s="46"/>
      <c r="I240" s="46"/>
      <c r="J240" s="48"/>
    </row>
    <row r="241" ht="210">
      <c r="A241" s="37" t="s">
        <v>98</v>
      </c>
      <c r="B241" s="45"/>
      <c r="C241" s="46"/>
      <c r="D241" s="46"/>
      <c r="E241" s="39" t="s">
        <v>606</v>
      </c>
      <c r="F241" s="46"/>
      <c r="G241" s="46"/>
      <c r="H241" s="46"/>
      <c r="I241" s="46"/>
      <c r="J241" s="48"/>
    </row>
    <row r="242" ht="45">
      <c r="A242" s="37" t="s">
        <v>91</v>
      </c>
      <c r="B242" s="37">
        <v>78</v>
      </c>
      <c r="C242" s="38" t="s">
        <v>607</v>
      </c>
      <c r="D242" s="37" t="s">
        <v>608</v>
      </c>
      <c r="E242" s="39" t="s">
        <v>609</v>
      </c>
      <c r="F242" s="40" t="s">
        <v>604</v>
      </c>
      <c r="G242" s="41">
        <v>52.280000000000001</v>
      </c>
      <c r="H242" s="42">
        <v>0</v>
      </c>
      <c r="I242" s="43">
        <f>ROUND(G242*H242,P4)</f>
        <v>0</v>
      </c>
      <c r="J242" s="37"/>
      <c r="O242" s="44">
        <f>I242*0.21</f>
        <v>0</v>
      </c>
      <c r="P242">
        <v>3</v>
      </c>
    </row>
    <row r="243" ht="30">
      <c r="A243" s="37" t="s">
        <v>96</v>
      </c>
      <c r="B243" s="45"/>
      <c r="C243" s="46"/>
      <c r="D243" s="46"/>
      <c r="E243" s="39" t="s">
        <v>605</v>
      </c>
      <c r="F243" s="46"/>
      <c r="G243" s="46"/>
      <c r="H243" s="46"/>
      <c r="I243" s="46"/>
      <c r="J243" s="48"/>
    </row>
    <row r="244" ht="210">
      <c r="A244" s="37" t="s">
        <v>98</v>
      </c>
      <c r="B244" s="45"/>
      <c r="C244" s="46"/>
      <c r="D244" s="46"/>
      <c r="E244" s="39" t="s">
        <v>606</v>
      </c>
      <c r="F244" s="46"/>
      <c r="G244" s="46"/>
      <c r="H244" s="46"/>
      <c r="I244" s="46"/>
      <c r="J244" s="48"/>
    </row>
    <row r="245" ht="45">
      <c r="A245" s="37" t="s">
        <v>91</v>
      </c>
      <c r="B245" s="37">
        <v>79</v>
      </c>
      <c r="C245" s="38" t="s">
        <v>607</v>
      </c>
      <c r="D245" s="37" t="s">
        <v>610</v>
      </c>
      <c r="E245" s="39" t="s">
        <v>609</v>
      </c>
      <c r="F245" s="40" t="s">
        <v>604</v>
      </c>
      <c r="G245" s="41">
        <v>52.280000000000001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 ht="30">
      <c r="A246" s="37" t="s">
        <v>96</v>
      </c>
      <c r="B246" s="45"/>
      <c r="C246" s="46"/>
      <c r="D246" s="46"/>
      <c r="E246" s="39" t="s">
        <v>605</v>
      </c>
      <c r="F246" s="46"/>
      <c r="G246" s="46"/>
      <c r="H246" s="46"/>
      <c r="I246" s="46"/>
      <c r="J246" s="48"/>
    </row>
    <row r="247" ht="210">
      <c r="A247" s="37" t="s">
        <v>98</v>
      </c>
      <c r="B247" s="45"/>
      <c r="C247" s="46"/>
      <c r="D247" s="46"/>
      <c r="E247" s="39" t="s">
        <v>606</v>
      </c>
      <c r="F247" s="46"/>
      <c r="G247" s="46"/>
      <c r="H247" s="46"/>
      <c r="I247" s="46"/>
      <c r="J247" s="48"/>
    </row>
    <row r="248" ht="45">
      <c r="A248" s="37" t="s">
        <v>91</v>
      </c>
      <c r="B248" s="37">
        <v>80</v>
      </c>
      <c r="C248" s="38" t="s">
        <v>611</v>
      </c>
      <c r="D248" s="37" t="s">
        <v>612</v>
      </c>
      <c r="E248" s="39" t="s">
        <v>613</v>
      </c>
      <c r="F248" s="40" t="s">
        <v>604</v>
      </c>
      <c r="G248" s="41">
        <v>2.0299999999999998</v>
      </c>
      <c r="H248" s="42">
        <v>0</v>
      </c>
      <c r="I248" s="43">
        <f>ROUND(G248*H248,P4)</f>
        <v>0</v>
      </c>
      <c r="J248" s="37"/>
      <c r="O248" s="44">
        <f>I248*0.21</f>
        <v>0</v>
      </c>
      <c r="P248">
        <v>3</v>
      </c>
    </row>
    <row r="249" ht="30">
      <c r="A249" s="37" t="s">
        <v>96</v>
      </c>
      <c r="B249" s="45"/>
      <c r="C249" s="46"/>
      <c r="D249" s="46"/>
      <c r="E249" s="39" t="s">
        <v>605</v>
      </c>
      <c r="F249" s="46"/>
      <c r="G249" s="46"/>
      <c r="H249" s="46"/>
      <c r="I249" s="46"/>
      <c r="J249" s="48"/>
    </row>
    <row r="250" ht="210">
      <c r="A250" s="37" t="s">
        <v>98</v>
      </c>
      <c r="B250" s="45"/>
      <c r="C250" s="46"/>
      <c r="D250" s="46"/>
      <c r="E250" s="39" t="s">
        <v>606</v>
      </c>
      <c r="F250" s="46"/>
      <c r="G250" s="46"/>
      <c r="H250" s="46"/>
      <c r="I250" s="46"/>
      <c r="J250" s="48"/>
    </row>
    <row r="251" ht="45">
      <c r="A251" s="37" t="s">
        <v>91</v>
      </c>
      <c r="B251" s="37">
        <v>81</v>
      </c>
      <c r="C251" s="38" t="s">
        <v>744</v>
      </c>
      <c r="D251" s="37" t="s">
        <v>745</v>
      </c>
      <c r="E251" s="39" t="s">
        <v>746</v>
      </c>
      <c r="F251" s="40" t="s">
        <v>604</v>
      </c>
      <c r="G251" s="41">
        <v>5.5209999999999999</v>
      </c>
      <c r="H251" s="42">
        <v>0</v>
      </c>
      <c r="I251" s="43">
        <f>ROUND(G251*H251,P4)</f>
        <v>0</v>
      </c>
      <c r="J251" s="37"/>
      <c r="O251" s="44">
        <f>I251*0.21</f>
        <v>0</v>
      </c>
      <c r="P251">
        <v>3</v>
      </c>
    </row>
    <row r="252" ht="30">
      <c r="A252" s="37" t="s">
        <v>96</v>
      </c>
      <c r="B252" s="45"/>
      <c r="C252" s="46"/>
      <c r="D252" s="46"/>
      <c r="E252" s="39" t="s">
        <v>605</v>
      </c>
      <c r="F252" s="46"/>
      <c r="G252" s="46"/>
      <c r="H252" s="46"/>
      <c r="I252" s="46"/>
      <c r="J252" s="48"/>
    </row>
    <row r="253" ht="210">
      <c r="A253" s="37" t="s">
        <v>98</v>
      </c>
      <c r="B253" s="45"/>
      <c r="C253" s="46"/>
      <c r="D253" s="46"/>
      <c r="E253" s="39" t="s">
        <v>606</v>
      </c>
      <c r="F253" s="46"/>
      <c r="G253" s="46"/>
      <c r="H253" s="46"/>
      <c r="I253" s="46"/>
      <c r="J253" s="48"/>
    </row>
    <row r="254" ht="45">
      <c r="A254" s="37" t="s">
        <v>91</v>
      </c>
      <c r="B254" s="37">
        <v>82</v>
      </c>
      <c r="C254" s="38" t="s">
        <v>614</v>
      </c>
      <c r="D254" s="37" t="s">
        <v>615</v>
      </c>
      <c r="E254" s="39" t="s">
        <v>616</v>
      </c>
      <c r="F254" s="40" t="s">
        <v>604</v>
      </c>
      <c r="G254" s="41">
        <v>0.02</v>
      </c>
      <c r="H254" s="42">
        <v>0</v>
      </c>
      <c r="I254" s="43">
        <f>ROUND(G254*H254,P4)</f>
        <v>0</v>
      </c>
      <c r="J254" s="37"/>
      <c r="O254" s="44">
        <f>I254*0.21</f>
        <v>0</v>
      </c>
      <c r="P254">
        <v>3</v>
      </c>
    </row>
    <row r="255" ht="30">
      <c r="A255" s="37" t="s">
        <v>96</v>
      </c>
      <c r="B255" s="45"/>
      <c r="C255" s="46"/>
      <c r="D255" s="46"/>
      <c r="E255" s="39" t="s">
        <v>605</v>
      </c>
      <c r="F255" s="46"/>
      <c r="G255" s="46"/>
      <c r="H255" s="46"/>
      <c r="I255" s="46"/>
      <c r="J255" s="48"/>
    </row>
    <row r="256" ht="210">
      <c r="A256" s="37" t="s">
        <v>98</v>
      </c>
      <c r="B256" s="45"/>
      <c r="C256" s="46"/>
      <c r="D256" s="46"/>
      <c r="E256" s="39" t="s">
        <v>606</v>
      </c>
      <c r="F256" s="46"/>
      <c r="G256" s="46"/>
      <c r="H256" s="46"/>
      <c r="I256" s="46"/>
      <c r="J256" s="48"/>
    </row>
    <row r="257" ht="30">
      <c r="A257" s="37" t="s">
        <v>91</v>
      </c>
      <c r="B257" s="37">
        <v>83</v>
      </c>
      <c r="C257" s="38" t="s">
        <v>629</v>
      </c>
      <c r="D257" s="37" t="s">
        <v>630</v>
      </c>
      <c r="E257" s="39" t="s">
        <v>631</v>
      </c>
      <c r="F257" s="40" t="s">
        <v>604</v>
      </c>
      <c r="G257" s="41">
        <v>0.029999999999999999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 ht="30">
      <c r="A258" s="37" t="s">
        <v>96</v>
      </c>
      <c r="B258" s="45"/>
      <c r="C258" s="46"/>
      <c r="D258" s="46"/>
      <c r="E258" s="39" t="s">
        <v>605</v>
      </c>
      <c r="F258" s="46"/>
      <c r="G258" s="46"/>
      <c r="H258" s="46"/>
      <c r="I258" s="46"/>
      <c r="J258" s="48"/>
    </row>
    <row r="259" ht="210">
      <c r="A259" s="37" t="s">
        <v>98</v>
      </c>
      <c r="B259" s="50"/>
      <c r="C259" s="51"/>
      <c r="D259" s="51"/>
      <c r="E259" s="39" t="s">
        <v>606</v>
      </c>
      <c r="F259" s="51"/>
      <c r="G259" s="51"/>
      <c r="H259" s="51"/>
      <c r="I259" s="51"/>
      <c r="J259" s="52"/>
    </row>
  </sheetData>
  <sheetProtection sheet="1" objects="1" scenarios="1" spinCount="100000" saltValue="sIZB4UCVCaHa5IXpUblY7DuQQDTo4zCj+1B6wxmGZQ+HvVqQr61kiqX0Vd/afpO9Cy4P2gP98KbX+gUdnbtQuA==" hashValue="gGm6rCDWUJjYe+Xa4bhREeRUxQdZJJDYOkXkaZlJt1b4WNFmoGdPaxuQ7LiHpOViCFwjwidHIsU8RhBca/BMv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759</v>
      </c>
      <c r="I3" s="25">
        <f>SUMIFS(I9:I562,A9:A562,"SD")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75</v>
      </c>
      <c r="B5" s="20" t="s">
        <v>76</v>
      </c>
      <c r="C5" s="21" t="s">
        <v>759</v>
      </c>
      <c r="D5" s="22"/>
      <c r="E5" s="23" t="s">
        <v>22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760</v>
      </c>
      <c r="D9" s="34"/>
      <c r="E9" s="31" t="s">
        <v>761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91</v>
      </c>
      <c r="B10" s="37">
        <v>1</v>
      </c>
      <c r="C10" s="38" t="s">
        <v>762</v>
      </c>
      <c r="D10" s="37" t="s">
        <v>93</v>
      </c>
      <c r="E10" s="39" t="s">
        <v>763</v>
      </c>
      <c r="F10" s="40" t="s">
        <v>635</v>
      </c>
      <c r="G10" s="41">
        <v>100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47" t="s">
        <v>97</v>
      </c>
      <c r="F11" s="46"/>
      <c r="G11" s="46"/>
      <c r="H11" s="46"/>
      <c r="I11" s="46"/>
      <c r="J11" s="48"/>
    </row>
    <row r="12" ht="30">
      <c r="A12" s="37" t="s">
        <v>382</v>
      </c>
      <c r="B12" s="45"/>
      <c r="C12" s="46"/>
      <c r="D12" s="46"/>
      <c r="E12" s="49" t="s">
        <v>764</v>
      </c>
      <c r="F12" s="46"/>
      <c r="G12" s="46"/>
      <c r="H12" s="46"/>
      <c r="I12" s="46"/>
      <c r="J12" s="48"/>
    </row>
    <row r="13">
      <c r="A13" s="37" t="s">
        <v>98</v>
      </c>
      <c r="B13" s="45"/>
      <c r="C13" s="46"/>
      <c r="D13" s="46"/>
      <c r="E13" s="39" t="s">
        <v>765</v>
      </c>
      <c r="F13" s="46"/>
      <c r="G13" s="46"/>
      <c r="H13" s="46"/>
      <c r="I13" s="46"/>
      <c r="J13" s="48"/>
    </row>
    <row r="14">
      <c r="A14" s="31" t="s">
        <v>88</v>
      </c>
      <c r="B14" s="32"/>
      <c r="C14" s="33" t="s">
        <v>766</v>
      </c>
      <c r="D14" s="34"/>
      <c r="E14" s="31" t="s">
        <v>767</v>
      </c>
      <c r="F14" s="34"/>
      <c r="G14" s="34"/>
      <c r="H14" s="34"/>
      <c r="I14" s="35">
        <f>SUMIFS(I15:I22,A15:A22,"P")</f>
        <v>0</v>
      </c>
      <c r="J14" s="36"/>
    </row>
    <row r="15">
      <c r="A15" s="37" t="s">
        <v>91</v>
      </c>
      <c r="B15" s="37">
        <v>2</v>
      </c>
      <c r="C15" s="38" t="s">
        <v>92</v>
      </c>
      <c r="D15" s="37" t="s">
        <v>93</v>
      </c>
      <c r="E15" s="39" t="s">
        <v>94</v>
      </c>
      <c r="F15" s="40" t="s">
        <v>95</v>
      </c>
      <c r="G15" s="41">
        <v>20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96</v>
      </c>
      <c r="B16" s="45"/>
      <c r="C16" s="46"/>
      <c r="D16" s="46"/>
      <c r="E16" s="47" t="s">
        <v>97</v>
      </c>
      <c r="F16" s="46"/>
      <c r="G16" s="46"/>
      <c r="H16" s="46"/>
      <c r="I16" s="46"/>
      <c r="J16" s="48"/>
    </row>
    <row r="17" ht="30">
      <c r="A17" s="37" t="s">
        <v>382</v>
      </c>
      <c r="B17" s="45"/>
      <c r="C17" s="46"/>
      <c r="D17" s="46"/>
      <c r="E17" s="49" t="s">
        <v>768</v>
      </c>
      <c r="F17" s="46"/>
      <c r="G17" s="46"/>
      <c r="H17" s="46"/>
      <c r="I17" s="46"/>
      <c r="J17" s="48"/>
    </row>
    <row r="18">
      <c r="A18" s="37" t="s">
        <v>98</v>
      </c>
      <c r="B18" s="45"/>
      <c r="C18" s="46"/>
      <c r="D18" s="46"/>
      <c r="E18" s="39" t="s">
        <v>765</v>
      </c>
      <c r="F18" s="46"/>
      <c r="G18" s="46"/>
      <c r="H18" s="46"/>
      <c r="I18" s="46"/>
      <c r="J18" s="48"/>
    </row>
    <row r="19">
      <c r="A19" s="37" t="s">
        <v>91</v>
      </c>
      <c r="B19" s="37">
        <v>3</v>
      </c>
      <c r="C19" s="38" t="s">
        <v>100</v>
      </c>
      <c r="D19" s="37" t="s">
        <v>93</v>
      </c>
      <c r="E19" s="39" t="s">
        <v>102</v>
      </c>
      <c r="F19" s="40" t="s">
        <v>95</v>
      </c>
      <c r="G19" s="41">
        <v>481.94999999999999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47" t="s">
        <v>97</v>
      </c>
      <c r="F20" s="46"/>
      <c r="G20" s="46"/>
      <c r="H20" s="46"/>
      <c r="I20" s="46"/>
      <c r="J20" s="48"/>
    </row>
    <row r="21" ht="30">
      <c r="A21" s="37" t="s">
        <v>382</v>
      </c>
      <c r="B21" s="45"/>
      <c r="C21" s="46"/>
      <c r="D21" s="46"/>
      <c r="E21" s="49" t="s">
        <v>769</v>
      </c>
      <c r="F21" s="46"/>
      <c r="G21" s="46"/>
      <c r="H21" s="46"/>
      <c r="I21" s="46"/>
      <c r="J21" s="48"/>
    </row>
    <row r="22">
      <c r="A22" s="37" t="s">
        <v>98</v>
      </c>
      <c r="B22" s="45"/>
      <c r="C22" s="46"/>
      <c r="D22" s="46"/>
      <c r="E22" s="39" t="s">
        <v>765</v>
      </c>
      <c r="F22" s="46"/>
      <c r="G22" s="46"/>
      <c r="H22" s="46"/>
      <c r="I22" s="46"/>
      <c r="J22" s="48"/>
    </row>
    <row r="23">
      <c r="A23" s="31" t="s">
        <v>88</v>
      </c>
      <c r="B23" s="32"/>
      <c r="C23" s="33" t="s">
        <v>770</v>
      </c>
      <c r="D23" s="34"/>
      <c r="E23" s="31" t="s">
        <v>771</v>
      </c>
      <c r="F23" s="34"/>
      <c r="G23" s="34"/>
      <c r="H23" s="34"/>
      <c r="I23" s="35">
        <f>SUMIFS(I24:I27,A24:A27,"P")</f>
        <v>0</v>
      </c>
      <c r="J23" s="36"/>
    </row>
    <row r="24">
      <c r="A24" s="37" t="s">
        <v>91</v>
      </c>
      <c r="B24" s="37">
        <v>4</v>
      </c>
      <c r="C24" s="38" t="s">
        <v>103</v>
      </c>
      <c r="D24" s="37" t="s">
        <v>93</v>
      </c>
      <c r="E24" s="39" t="s">
        <v>104</v>
      </c>
      <c r="F24" s="40" t="s">
        <v>105</v>
      </c>
      <c r="G24" s="41">
        <v>20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96</v>
      </c>
      <c r="B25" s="45"/>
      <c r="C25" s="46"/>
      <c r="D25" s="46"/>
      <c r="E25" s="47" t="s">
        <v>97</v>
      </c>
      <c r="F25" s="46"/>
      <c r="G25" s="46"/>
      <c r="H25" s="46"/>
      <c r="I25" s="46"/>
      <c r="J25" s="48"/>
    </row>
    <row r="26" ht="30">
      <c r="A26" s="37" t="s">
        <v>382</v>
      </c>
      <c r="B26" s="45"/>
      <c r="C26" s="46"/>
      <c r="D26" s="46"/>
      <c r="E26" s="49" t="s">
        <v>768</v>
      </c>
      <c r="F26" s="46"/>
      <c r="G26" s="46"/>
      <c r="H26" s="46"/>
      <c r="I26" s="46"/>
      <c r="J26" s="48"/>
    </row>
    <row r="27">
      <c r="A27" s="37" t="s">
        <v>98</v>
      </c>
      <c r="B27" s="45"/>
      <c r="C27" s="46"/>
      <c r="D27" s="46"/>
      <c r="E27" s="39" t="s">
        <v>765</v>
      </c>
      <c r="F27" s="46"/>
      <c r="G27" s="46"/>
      <c r="H27" s="46"/>
      <c r="I27" s="46"/>
      <c r="J27" s="48"/>
    </row>
    <row r="28">
      <c r="A28" s="31" t="s">
        <v>88</v>
      </c>
      <c r="B28" s="32"/>
      <c r="C28" s="33" t="s">
        <v>772</v>
      </c>
      <c r="D28" s="34"/>
      <c r="E28" s="31" t="s">
        <v>773</v>
      </c>
      <c r="F28" s="34"/>
      <c r="G28" s="34"/>
      <c r="H28" s="34"/>
      <c r="I28" s="35">
        <f>SUMIFS(I29:I32,A29:A32,"P")</f>
        <v>0</v>
      </c>
      <c r="J28" s="36"/>
    </row>
    <row r="29">
      <c r="A29" s="37" t="s">
        <v>91</v>
      </c>
      <c r="B29" s="37">
        <v>5</v>
      </c>
      <c r="C29" s="38" t="s">
        <v>107</v>
      </c>
      <c r="D29" s="37" t="s">
        <v>93</v>
      </c>
      <c r="E29" s="39" t="s">
        <v>108</v>
      </c>
      <c r="F29" s="40" t="s">
        <v>95</v>
      </c>
      <c r="G29" s="41">
        <v>476.05000000000001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>
      <c r="A30" s="37" t="s">
        <v>96</v>
      </c>
      <c r="B30" s="45"/>
      <c r="C30" s="46"/>
      <c r="D30" s="46"/>
      <c r="E30" s="47" t="s">
        <v>97</v>
      </c>
      <c r="F30" s="46"/>
      <c r="G30" s="46"/>
      <c r="H30" s="46"/>
      <c r="I30" s="46"/>
      <c r="J30" s="48"/>
    </row>
    <row r="31" ht="30">
      <c r="A31" s="37" t="s">
        <v>382</v>
      </c>
      <c r="B31" s="45"/>
      <c r="C31" s="46"/>
      <c r="D31" s="46"/>
      <c r="E31" s="49" t="s">
        <v>774</v>
      </c>
      <c r="F31" s="46"/>
      <c r="G31" s="46"/>
      <c r="H31" s="46"/>
      <c r="I31" s="46"/>
      <c r="J31" s="48"/>
    </row>
    <row r="32">
      <c r="A32" s="37" t="s">
        <v>98</v>
      </c>
      <c r="B32" s="45"/>
      <c r="C32" s="46"/>
      <c r="D32" s="46"/>
      <c r="E32" s="39" t="s">
        <v>765</v>
      </c>
      <c r="F32" s="46"/>
      <c r="G32" s="46"/>
      <c r="H32" s="46"/>
      <c r="I32" s="46"/>
      <c r="J32" s="48"/>
    </row>
    <row r="33">
      <c r="A33" s="31" t="s">
        <v>88</v>
      </c>
      <c r="B33" s="32"/>
      <c r="C33" s="33" t="s">
        <v>775</v>
      </c>
      <c r="D33" s="34"/>
      <c r="E33" s="31" t="s">
        <v>776</v>
      </c>
      <c r="F33" s="34"/>
      <c r="G33" s="34"/>
      <c r="H33" s="34"/>
      <c r="I33" s="35">
        <f>SUMIFS(I34:I37,A34:A37,"P")</f>
        <v>0</v>
      </c>
      <c r="J33" s="36"/>
    </row>
    <row r="34">
      <c r="A34" s="37" t="s">
        <v>91</v>
      </c>
      <c r="B34" s="37">
        <v>6</v>
      </c>
      <c r="C34" s="38" t="s">
        <v>777</v>
      </c>
      <c r="D34" s="37" t="s">
        <v>93</v>
      </c>
      <c r="E34" s="39" t="s">
        <v>778</v>
      </c>
      <c r="F34" s="40" t="s">
        <v>95</v>
      </c>
      <c r="G34" s="41">
        <v>5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96</v>
      </c>
      <c r="B35" s="45"/>
      <c r="C35" s="46"/>
      <c r="D35" s="46"/>
      <c r="E35" s="47" t="s">
        <v>97</v>
      </c>
      <c r="F35" s="46"/>
      <c r="G35" s="46"/>
      <c r="H35" s="46"/>
      <c r="I35" s="46"/>
      <c r="J35" s="48"/>
    </row>
    <row r="36" ht="30">
      <c r="A36" s="37" t="s">
        <v>382</v>
      </c>
      <c r="B36" s="45"/>
      <c r="C36" s="46"/>
      <c r="D36" s="46"/>
      <c r="E36" s="49" t="s">
        <v>779</v>
      </c>
      <c r="F36" s="46"/>
      <c r="G36" s="46"/>
      <c r="H36" s="46"/>
      <c r="I36" s="46"/>
      <c r="J36" s="48"/>
    </row>
    <row r="37">
      <c r="A37" s="37" t="s">
        <v>98</v>
      </c>
      <c r="B37" s="45"/>
      <c r="C37" s="46"/>
      <c r="D37" s="46"/>
      <c r="E37" s="39" t="s">
        <v>765</v>
      </c>
      <c r="F37" s="46"/>
      <c r="G37" s="46"/>
      <c r="H37" s="46"/>
      <c r="I37" s="46"/>
      <c r="J37" s="48"/>
    </row>
    <row r="38">
      <c r="A38" s="31" t="s">
        <v>88</v>
      </c>
      <c r="B38" s="32"/>
      <c r="C38" s="33" t="s">
        <v>780</v>
      </c>
      <c r="D38" s="34"/>
      <c r="E38" s="31" t="s">
        <v>781</v>
      </c>
      <c r="F38" s="34"/>
      <c r="G38" s="34"/>
      <c r="H38" s="34"/>
      <c r="I38" s="35">
        <f>SUMIFS(I39:I114,A39:A114,"P")</f>
        <v>0</v>
      </c>
      <c r="J38" s="36"/>
    </row>
    <row r="39" ht="30">
      <c r="A39" s="37" t="s">
        <v>91</v>
      </c>
      <c r="B39" s="37">
        <v>7</v>
      </c>
      <c r="C39" s="38" t="s">
        <v>782</v>
      </c>
      <c r="D39" s="37" t="s">
        <v>93</v>
      </c>
      <c r="E39" s="39" t="s">
        <v>783</v>
      </c>
      <c r="F39" s="40" t="s">
        <v>112</v>
      </c>
      <c r="G39" s="41">
        <v>59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96</v>
      </c>
      <c r="B40" s="45"/>
      <c r="C40" s="46"/>
      <c r="D40" s="46"/>
      <c r="E40" s="47" t="s">
        <v>97</v>
      </c>
      <c r="F40" s="46"/>
      <c r="G40" s="46"/>
      <c r="H40" s="46"/>
      <c r="I40" s="46"/>
      <c r="J40" s="48"/>
    </row>
    <row r="41" ht="30">
      <c r="A41" s="37" t="s">
        <v>382</v>
      </c>
      <c r="B41" s="45"/>
      <c r="C41" s="46"/>
      <c r="D41" s="46"/>
      <c r="E41" s="49" t="s">
        <v>784</v>
      </c>
      <c r="F41" s="46"/>
      <c r="G41" s="46"/>
      <c r="H41" s="46"/>
      <c r="I41" s="46"/>
      <c r="J41" s="48"/>
    </row>
    <row r="42">
      <c r="A42" s="37" t="s">
        <v>98</v>
      </c>
      <c r="B42" s="45"/>
      <c r="C42" s="46"/>
      <c r="D42" s="46"/>
      <c r="E42" s="39" t="s">
        <v>765</v>
      </c>
      <c r="F42" s="46"/>
      <c r="G42" s="46"/>
      <c r="H42" s="46"/>
      <c r="I42" s="46"/>
      <c r="J42" s="48"/>
    </row>
    <row r="43">
      <c r="A43" s="37" t="s">
        <v>91</v>
      </c>
      <c r="B43" s="37">
        <v>8</v>
      </c>
      <c r="C43" s="38" t="s">
        <v>785</v>
      </c>
      <c r="D43" s="37" t="s">
        <v>93</v>
      </c>
      <c r="E43" s="39" t="s">
        <v>786</v>
      </c>
      <c r="F43" s="40" t="s">
        <v>112</v>
      </c>
      <c r="G43" s="41">
        <v>4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96</v>
      </c>
      <c r="B44" s="45"/>
      <c r="C44" s="46"/>
      <c r="D44" s="46"/>
      <c r="E44" s="47" t="s">
        <v>97</v>
      </c>
      <c r="F44" s="46"/>
      <c r="G44" s="46"/>
      <c r="H44" s="46"/>
      <c r="I44" s="46"/>
      <c r="J44" s="48"/>
    </row>
    <row r="45" ht="30">
      <c r="A45" s="37" t="s">
        <v>382</v>
      </c>
      <c r="B45" s="45"/>
      <c r="C45" s="46"/>
      <c r="D45" s="46"/>
      <c r="E45" s="49" t="s">
        <v>787</v>
      </c>
      <c r="F45" s="46"/>
      <c r="G45" s="46"/>
      <c r="H45" s="46"/>
      <c r="I45" s="46"/>
      <c r="J45" s="48"/>
    </row>
    <row r="46">
      <c r="A46" s="37" t="s">
        <v>98</v>
      </c>
      <c r="B46" s="45"/>
      <c r="C46" s="46"/>
      <c r="D46" s="46"/>
      <c r="E46" s="39" t="s">
        <v>765</v>
      </c>
      <c r="F46" s="46"/>
      <c r="G46" s="46"/>
      <c r="H46" s="46"/>
      <c r="I46" s="46"/>
      <c r="J46" s="48"/>
    </row>
    <row r="47">
      <c r="A47" s="37" t="s">
        <v>91</v>
      </c>
      <c r="B47" s="37">
        <v>9</v>
      </c>
      <c r="C47" s="38" t="s">
        <v>110</v>
      </c>
      <c r="D47" s="37" t="s">
        <v>93</v>
      </c>
      <c r="E47" s="39" t="s">
        <v>111</v>
      </c>
      <c r="F47" s="40" t="s">
        <v>112</v>
      </c>
      <c r="G47" s="41">
        <v>36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96</v>
      </c>
      <c r="B48" s="45"/>
      <c r="C48" s="46"/>
      <c r="D48" s="46"/>
      <c r="E48" s="47" t="s">
        <v>97</v>
      </c>
      <c r="F48" s="46"/>
      <c r="G48" s="46"/>
      <c r="H48" s="46"/>
      <c r="I48" s="46"/>
      <c r="J48" s="48"/>
    </row>
    <row r="49" ht="30">
      <c r="A49" s="37" t="s">
        <v>382</v>
      </c>
      <c r="B49" s="45"/>
      <c r="C49" s="46"/>
      <c r="D49" s="46"/>
      <c r="E49" s="49" t="s">
        <v>788</v>
      </c>
      <c r="F49" s="46"/>
      <c r="G49" s="46"/>
      <c r="H49" s="46"/>
      <c r="I49" s="46"/>
      <c r="J49" s="48"/>
    </row>
    <row r="50">
      <c r="A50" s="37" t="s">
        <v>98</v>
      </c>
      <c r="B50" s="45"/>
      <c r="C50" s="46"/>
      <c r="D50" s="46"/>
      <c r="E50" s="39" t="s">
        <v>765</v>
      </c>
      <c r="F50" s="46"/>
      <c r="G50" s="46"/>
      <c r="H50" s="46"/>
      <c r="I50" s="46"/>
      <c r="J50" s="48"/>
    </row>
    <row r="51">
      <c r="A51" s="37" t="s">
        <v>91</v>
      </c>
      <c r="B51" s="37">
        <v>10</v>
      </c>
      <c r="C51" s="38" t="s">
        <v>789</v>
      </c>
      <c r="D51" s="37" t="s">
        <v>93</v>
      </c>
      <c r="E51" s="39" t="s">
        <v>790</v>
      </c>
      <c r="F51" s="40" t="s">
        <v>112</v>
      </c>
      <c r="G51" s="41">
        <v>5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96</v>
      </c>
      <c r="B52" s="45"/>
      <c r="C52" s="46"/>
      <c r="D52" s="46"/>
      <c r="E52" s="47" t="s">
        <v>97</v>
      </c>
      <c r="F52" s="46"/>
      <c r="G52" s="46"/>
      <c r="H52" s="46"/>
      <c r="I52" s="46"/>
      <c r="J52" s="48"/>
    </row>
    <row r="53" ht="30">
      <c r="A53" s="37" t="s">
        <v>382</v>
      </c>
      <c r="B53" s="45"/>
      <c r="C53" s="46"/>
      <c r="D53" s="46"/>
      <c r="E53" s="49" t="s">
        <v>779</v>
      </c>
      <c r="F53" s="46"/>
      <c r="G53" s="46"/>
      <c r="H53" s="46"/>
      <c r="I53" s="46"/>
      <c r="J53" s="48"/>
    </row>
    <row r="54">
      <c r="A54" s="37" t="s">
        <v>98</v>
      </c>
      <c r="B54" s="45"/>
      <c r="C54" s="46"/>
      <c r="D54" s="46"/>
      <c r="E54" s="39" t="s">
        <v>765</v>
      </c>
      <c r="F54" s="46"/>
      <c r="G54" s="46"/>
      <c r="H54" s="46"/>
      <c r="I54" s="46"/>
      <c r="J54" s="48"/>
    </row>
    <row r="55">
      <c r="A55" s="37" t="s">
        <v>91</v>
      </c>
      <c r="B55" s="37">
        <v>11</v>
      </c>
      <c r="C55" s="38" t="s">
        <v>114</v>
      </c>
      <c r="D55" s="37" t="s">
        <v>93</v>
      </c>
      <c r="E55" s="39" t="s">
        <v>115</v>
      </c>
      <c r="F55" s="40" t="s">
        <v>105</v>
      </c>
      <c r="G55" s="41">
        <v>610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96</v>
      </c>
      <c r="B56" s="45"/>
      <c r="C56" s="46"/>
      <c r="D56" s="46"/>
      <c r="E56" s="47" t="s">
        <v>97</v>
      </c>
      <c r="F56" s="46"/>
      <c r="G56" s="46"/>
      <c r="H56" s="46"/>
      <c r="I56" s="46"/>
      <c r="J56" s="48"/>
    </row>
    <row r="57" ht="30">
      <c r="A57" s="37" t="s">
        <v>382</v>
      </c>
      <c r="B57" s="45"/>
      <c r="C57" s="46"/>
      <c r="D57" s="46"/>
      <c r="E57" s="49" t="s">
        <v>791</v>
      </c>
      <c r="F57" s="46"/>
      <c r="G57" s="46"/>
      <c r="H57" s="46"/>
      <c r="I57" s="46"/>
      <c r="J57" s="48"/>
    </row>
    <row r="58">
      <c r="A58" s="37" t="s">
        <v>98</v>
      </c>
      <c r="B58" s="45"/>
      <c r="C58" s="46"/>
      <c r="D58" s="46"/>
      <c r="E58" s="39" t="s">
        <v>765</v>
      </c>
      <c r="F58" s="46"/>
      <c r="G58" s="46"/>
      <c r="H58" s="46"/>
      <c r="I58" s="46"/>
      <c r="J58" s="48"/>
    </row>
    <row r="59">
      <c r="A59" s="37" t="s">
        <v>91</v>
      </c>
      <c r="B59" s="37">
        <v>12</v>
      </c>
      <c r="C59" s="38" t="s">
        <v>117</v>
      </c>
      <c r="D59" s="37" t="s">
        <v>93</v>
      </c>
      <c r="E59" s="39" t="s">
        <v>118</v>
      </c>
      <c r="F59" s="40" t="s">
        <v>105</v>
      </c>
      <c r="G59" s="41">
        <v>30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96</v>
      </c>
      <c r="B60" s="45"/>
      <c r="C60" s="46"/>
      <c r="D60" s="46"/>
      <c r="E60" s="47" t="s">
        <v>97</v>
      </c>
      <c r="F60" s="46"/>
      <c r="G60" s="46"/>
      <c r="H60" s="46"/>
      <c r="I60" s="46"/>
      <c r="J60" s="48"/>
    </row>
    <row r="61" ht="30">
      <c r="A61" s="37" t="s">
        <v>382</v>
      </c>
      <c r="B61" s="45"/>
      <c r="C61" s="46"/>
      <c r="D61" s="46"/>
      <c r="E61" s="49" t="s">
        <v>792</v>
      </c>
      <c r="F61" s="46"/>
      <c r="G61" s="46"/>
      <c r="H61" s="46"/>
      <c r="I61" s="46"/>
      <c r="J61" s="48"/>
    </row>
    <row r="62">
      <c r="A62" s="37" t="s">
        <v>98</v>
      </c>
      <c r="B62" s="45"/>
      <c r="C62" s="46"/>
      <c r="D62" s="46"/>
      <c r="E62" s="39" t="s">
        <v>765</v>
      </c>
      <c r="F62" s="46"/>
      <c r="G62" s="46"/>
      <c r="H62" s="46"/>
      <c r="I62" s="46"/>
      <c r="J62" s="48"/>
    </row>
    <row r="63">
      <c r="A63" s="37" t="s">
        <v>91</v>
      </c>
      <c r="B63" s="37">
        <v>13</v>
      </c>
      <c r="C63" s="38" t="s">
        <v>119</v>
      </c>
      <c r="D63" s="37" t="s">
        <v>93</v>
      </c>
      <c r="E63" s="39" t="s">
        <v>120</v>
      </c>
      <c r="F63" s="40" t="s">
        <v>105</v>
      </c>
      <c r="G63" s="41">
        <v>180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96</v>
      </c>
      <c r="B64" s="45"/>
      <c r="C64" s="46"/>
      <c r="D64" s="46"/>
      <c r="E64" s="47" t="s">
        <v>97</v>
      </c>
      <c r="F64" s="46"/>
      <c r="G64" s="46"/>
      <c r="H64" s="46"/>
      <c r="I64" s="46"/>
      <c r="J64" s="48"/>
    </row>
    <row r="65" ht="30">
      <c r="A65" s="37" t="s">
        <v>382</v>
      </c>
      <c r="B65" s="45"/>
      <c r="C65" s="46"/>
      <c r="D65" s="46"/>
      <c r="E65" s="49" t="s">
        <v>793</v>
      </c>
      <c r="F65" s="46"/>
      <c r="G65" s="46"/>
      <c r="H65" s="46"/>
      <c r="I65" s="46"/>
      <c r="J65" s="48"/>
    </row>
    <row r="66">
      <c r="A66" s="37" t="s">
        <v>98</v>
      </c>
      <c r="B66" s="45"/>
      <c r="C66" s="46"/>
      <c r="D66" s="46"/>
      <c r="E66" s="39" t="s">
        <v>765</v>
      </c>
      <c r="F66" s="46"/>
      <c r="G66" s="46"/>
      <c r="H66" s="46"/>
      <c r="I66" s="46"/>
      <c r="J66" s="48"/>
    </row>
    <row r="67">
      <c r="A67" s="37" t="s">
        <v>91</v>
      </c>
      <c r="B67" s="37">
        <v>14</v>
      </c>
      <c r="C67" s="38" t="s">
        <v>121</v>
      </c>
      <c r="D67" s="37" t="s">
        <v>93</v>
      </c>
      <c r="E67" s="39" t="s">
        <v>122</v>
      </c>
      <c r="F67" s="40" t="s">
        <v>105</v>
      </c>
      <c r="G67" s="41">
        <v>910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96</v>
      </c>
      <c r="B68" s="45"/>
      <c r="C68" s="46"/>
      <c r="D68" s="46"/>
      <c r="E68" s="47" t="s">
        <v>97</v>
      </c>
      <c r="F68" s="46"/>
      <c r="G68" s="46"/>
      <c r="H68" s="46"/>
      <c r="I68" s="46"/>
      <c r="J68" s="48"/>
    </row>
    <row r="69" ht="30">
      <c r="A69" s="37" t="s">
        <v>382</v>
      </c>
      <c r="B69" s="45"/>
      <c r="C69" s="46"/>
      <c r="D69" s="46"/>
      <c r="E69" s="49" t="s">
        <v>794</v>
      </c>
      <c r="F69" s="46"/>
      <c r="G69" s="46"/>
      <c r="H69" s="46"/>
      <c r="I69" s="46"/>
      <c r="J69" s="48"/>
    </row>
    <row r="70">
      <c r="A70" s="37" t="s">
        <v>98</v>
      </c>
      <c r="B70" s="45"/>
      <c r="C70" s="46"/>
      <c r="D70" s="46"/>
      <c r="E70" s="39" t="s">
        <v>765</v>
      </c>
      <c r="F70" s="46"/>
      <c r="G70" s="46"/>
      <c r="H70" s="46"/>
      <c r="I70" s="46"/>
      <c r="J70" s="48"/>
    </row>
    <row r="71" ht="30">
      <c r="A71" s="37" t="s">
        <v>91</v>
      </c>
      <c r="B71" s="37">
        <v>15</v>
      </c>
      <c r="C71" s="38" t="s">
        <v>795</v>
      </c>
      <c r="D71" s="37" t="s">
        <v>93</v>
      </c>
      <c r="E71" s="39" t="s">
        <v>796</v>
      </c>
      <c r="F71" s="40" t="s">
        <v>105</v>
      </c>
      <c r="G71" s="41">
        <v>15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96</v>
      </c>
      <c r="B72" s="45"/>
      <c r="C72" s="46"/>
      <c r="D72" s="46"/>
      <c r="E72" s="47" t="s">
        <v>97</v>
      </c>
      <c r="F72" s="46"/>
      <c r="G72" s="46"/>
      <c r="H72" s="46"/>
      <c r="I72" s="46"/>
      <c r="J72" s="48"/>
    </row>
    <row r="73" ht="30">
      <c r="A73" s="37" t="s">
        <v>382</v>
      </c>
      <c r="B73" s="45"/>
      <c r="C73" s="46"/>
      <c r="D73" s="46"/>
      <c r="E73" s="49" t="s">
        <v>797</v>
      </c>
      <c r="F73" s="46"/>
      <c r="G73" s="46"/>
      <c r="H73" s="46"/>
      <c r="I73" s="46"/>
      <c r="J73" s="48"/>
    </row>
    <row r="74">
      <c r="A74" s="37" t="s">
        <v>98</v>
      </c>
      <c r="B74" s="45"/>
      <c r="C74" s="46"/>
      <c r="D74" s="46"/>
      <c r="E74" s="39" t="s">
        <v>765</v>
      </c>
      <c r="F74" s="46"/>
      <c r="G74" s="46"/>
      <c r="H74" s="46"/>
      <c r="I74" s="46"/>
      <c r="J74" s="48"/>
    </row>
    <row r="75" ht="30">
      <c r="A75" s="37" t="s">
        <v>91</v>
      </c>
      <c r="B75" s="37">
        <v>16</v>
      </c>
      <c r="C75" s="38" t="s">
        <v>798</v>
      </c>
      <c r="D75" s="37" t="s">
        <v>93</v>
      </c>
      <c r="E75" s="39" t="s">
        <v>799</v>
      </c>
      <c r="F75" s="40" t="s">
        <v>105</v>
      </c>
      <c r="G75" s="41">
        <v>610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96</v>
      </c>
      <c r="B76" s="45"/>
      <c r="C76" s="46"/>
      <c r="D76" s="46"/>
      <c r="E76" s="47" t="s">
        <v>97</v>
      </c>
      <c r="F76" s="46"/>
      <c r="G76" s="46"/>
      <c r="H76" s="46"/>
      <c r="I76" s="46"/>
      <c r="J76" s="48"/>
    </row>
    <row r="77" ht="30">
      <c r="A77" s="37" t="s">
        <v>382</v>
      </c>
      <c r="B77" s="45"/>
      <c r="C77" s="46"/>
      <c r="D77" s="46"/>
      <c r="E77" s="49" t="s">
        <v>791</v>
      </c>
      <c r="F77" s="46"/>
      <c r="G77" s="46"/>
      <c r="H77" s="46"/>
      <c r="I77" s="46"/>
      <c r="J77" s="48"/>
    </row>
    <row r="78">
      <c r="A78" s="37" t="s">
        <v>98</v>
      </c>
      <c r="B78" s="45"/>
      <c r="C78" s="46"/>
      <c r="D78" s="46"/>
      <c r="E78" s="39" t="s">
        <v>765</v>
      </c>
      <c r="F78" s="46"/>
      <c r="G78" s="46"/>
      <c r="H78" s="46"/>
      <c r="I78" s="46"/>
      <c r="J78" s="48"/>
    </row>
    <row r="79" ht="30">
      <c r="A79" s="37" t="s">
        <v>91</v>
      </c>
      <c r="B79" s="37">
        <v>17</v>
      </c>
      <c r="C79" s="38" t="s">
        <v>800</v>
      </c>
      <c r="D79" s="37" t="s">
        <v>93</v>
      </c>
      <c r="E79" s="39" t="s">
        <v>801</v>
      </c>
      <c r="F79" s="40" t="s">
        <v>105</v>
      </c>
      <c r="G79" s="41">
        <v>30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96</v>
      </c>
      <c r="B80" s="45"/>
      <c r="C80" s="46"/>
      <c r="D80" s="46"/>
      <c r="E80" s="47" t="s">
        <v>97</v>
      </c>
      <c r="F80" s="46"/>
      <c r="G80" s="46"/>
      <c r="H80" s="46"/>
      <c r="I80" s="46"/>
      <c r="J80" s="48"/>
    </row>
    <row r="81" ht="30">
      <c r="A81" s="37" t="s">
        <v>382</v>
      </c>
      <c r="B81" s="45"/>
      <c r="C81" s="46"/>
      <c r="D81" s="46"/>
      <c r="E81" s="49" t="s">
        <v>792</v>
      </c>
      <c r="F81" s="46"/>
      <c r="G81" s="46"/>
      <c r="H81" s="46"/>
      <c r="I81" s="46"/>
      <c r="J81" s="48"/>
    </row>
    <row r="82">
      <c r="A82" s="37" t="s">
        <v>98</v>
      </c>
      <c r="B82" s="45"/>
      <c r="C82" s="46"/>
      <c r="D82" s="46"/>
      <c r="E82" s="39" t="s">
        <v>765</v>
      </c>
      <c r="F82" s="46"/>
      <c r="G82" s="46"/>
      <c r="H82" s="46"/>
      <c r="I82" s="46"/>
      <c r="J82" s="48"/>
    </row>
    <row r="83" ht="30">
      <c r="A83" s="37" t="s">
        <v>91</v>
      </c>
      <c r="B83" s="37">
        <v>18</v>
      </c>
      <c r="C83" s="38" t="s">
        <v>802</v>
      </c>
      <c r="D83" s="37" t="s">
        <v>93</v>
      </c>
      <c r="E83" s="39" t="s">
        <v>803</v>
      </c>
      <c r="F83" s="40" t="s">
        <v>105</v>
      </c>
      <c r="G83" s="41">
        <v>100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96</v>
      </c>
      <c r="B84" s="45"/>
      <c r="C84" s="46"/>
      <c r="D84" s="46"/>
      <c r="E84" s="47" t="s">
        <v>97</v>
      </c>
      <c r="F84" s="46"/>
      <c r="G84" s="46"/>
      <c r="H84" s="46"/>
      <c r="I84" s="46"/>
      <c r="J84" s="48"/>
    </row>
    <row r="85" ht="30">
      <c r="A85" s="37" t="s">
        <v>382</v>
      </c>
      <c r="B85" s="45"/>
      <c r="C85" s="46"/>
      <c r="D85" s="46"/>
      <c r="E85" s="49" t="s">
        <v>764</v>
      </c>
      <c r="F85" s="46"/>
      <c r="G85" s="46"/>
      <c r="H85" s="46"/>
      <c r="I85" s="46"/>
      <c r="J85" s="48"/>
    </row>
    <row r="86">
      <c r="A86" s="37" t="s">
        <v>98</v>
      </c>
      <c r="B86" s="45"/>
      <c r="C86" s="46"/>
      <c r="D86" s="46"/>
      <c r="E86" s="39" t="s">
        <v>765</v>
      </c>
      <c r="F86" s="46"/>
      <c r="G86" s="46"/>
      <c r="H86" s="46"/>
      <c r="I86" s="46"/>
      <c r="J86" s="48"/>
    </row>
    <row r="87" ht="30">
      <c r="A87" s="37" t="s">
        <v>91</v>
      </c>
      <c r="B87" s="37">
        <v>19</v>
      </c>
      <c r="C87" s="38" t="s">
        <v>804</v>
      </c>
      <c r="D87" s="37" t="s">
        <v>93</v>
      </c>
      <c r="E87" s="39" t="s">
        <v>805</v>
      </c>
      <c r="F87" s="40" t="s">
        <v>112</v>
      </c>
      <c r="G87" s="41">
        <v>3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96</v>
      </c>
      <c r="B88" s="45"/>
      <c r="C88" s="46"/>
      <c r="D88" s="46"/>
      <c r="E88" s="47" t="s">
        <v>97</v>
      </c>
      <c r="F88" s="46"/>
      <c r="G88" s="46"/>
      <c r="H88" s="46"/>
      <c r="I88" s="46"/>
      <c r="J88" s="48"/>
    </row>
    <row r="89" ht="30">
      <c r="A89" s="37" t="s">
        <v>382</v>
      </c>
      <c r="B89" s="45"/>
      <c r="C89" s="46"/>
      <c r="D89" s="46"/>
      <c r="E89" s="49" t="s">
        <v>806</v>
      </c>
      <c r="F89" s="46"/>
      <c r="G89" s="46"/>
      <c r="H89" s="46"/>
      <c r="I89" s="46"/>
      <c r="J89" s="48"/>
    </row>
    <row r="90">
      <c r="A90" s="37" t="s">
        <v>98</v>
      </c>
      <c r="B90" s="45"/>
      <c r="C90" s="46"/>
      <c r="D90" s="46"/>
      <c r="E90" s="39" t="s">
        <v>765</v>
      </c>
      <c r="F90" s="46"/>
      <c r="G90" s="46"/>
      <c r="H90" s="46"/>
      <c r="I90" s="46"/>
      <c r="J90" s="48"/>
    </row>
    <row r="91" ht="30">
      <c r="A91" s="37" t="s">
        <v>91</v>
      </c>
      <c r="B91" s="37">
        <v>20</v>
      </c>
      <c r="C91" s="38" t="s">
        <v>807</v>
      </c>
      <c r="D91" s="37" t="s">
        <v>93</v>
      </c>
      <c r="E91" s="39" t="s">
        <v>808</v>
      </c>
      <c r="F91" s="40" t="s">
        <v>112</v>
      </c>
      <c r="G91" s="41">
        <v>3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96</v>
      </c>
      <c r="B92" s="45"/>
      <c r="C92" s="46"/>
      <c r="D92" s="46"/>
      <c r="E92" s="47" t="s">
        <v>97</v>
      </c>
      <c r="F92" s="46"/>
      <c r="G92" s="46"/>
      <c r="H92" s="46"/>
      <c r="I92" s="46"/>
      <c r="J92" s="48"/>
    </row>
    <row r="93" ht="30">
      <c r="A93" s="37" t="s">
        <v>382</v>
      </c>
      <c r="B93" s="45"/>
      <c r="C93" s="46"/>
      <c r="D93" s="46"/>
      <c r="E93" s="49" t="s">
        <v>806</v>
      </c>
      <c r="F93" s="46"/>
      <c r="G93" s="46"/>
      <c r="H93" s="46"/>
      <c r="I93" s="46"/>
      <c r="J93" s="48"/>
    </row>
    <row r="94">
      <c r="A94" s="37" t="s">
        <v>98</v>
      </c>
      <c r="B94" s="45"/>
      <c r="C94" s="46"/>
      <c r="D94" s="46"/>
      <c r="E94" s="39" t="s">
        <v>765</v>
      </c>
      <c r="F94" s="46"/>
      <c r="G94" s="46"/>
      <c r="H94" s="46"/>
      <c r="I94" s="46"/>
      <c r="J94" s="48"/>
    </row>
    <row r="95">
      <c r="A95" s="37" t="s">
        <v>91</v>
      </c>
      <c r="B95" s="37">
        <v>21</v>
      </c>
      <c r="C95" s="38" t="s">
        <v>809</v>
      </c>
      <c r="D95" s="37" t="s">
        <v>93</v>
      </c>
      <c r="E95" s="39" t="s">
        <v>810</v>
      </c>
      <c r="F95" s="40" t="s">
        <v>112</v>
      </c>
      <c r="G95" s="41">
        <v>30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96</v>
      </c>
      <c r="B96" s="45"/>
      <c r="C96" s="46"/>
      <c r="D96" s="46"/>
      <c r="E96" s="47" t="s">
        <v>97</v>
      </c>
      <c r="F96" s="46"/>
      <c r="G96" s="46"/>
      <c r="H96" s="46"/>
      <c r="I96" s="46"/>
      <c r="J96" s="48"/>
    </row>
    <row r="97" ht="30">
      <c r="A97" s="37" t="s">
        <v>382</v>
      </c>
      <c r="B97" s="45"/>
      <c r="C97" s="46"/>
      <c r="D97" s="46"/>
      <c r="E97" s="49" t="s">
        <v>792</v>
      </c>
      <c r="F97" s="46"/>
      <c r="G97" s="46"/>
      <c r="H97" s="46"/>
      <c r="I97" s="46"/>
      <c r="J97" s="48"/>
    </row>
    <row r="98">
      <c r="A98" s="37" t="s">
        <v>98</v>
      </c>
      <c r="B98" s="45"/>
      <c r="C98" s="46"/>
      <c r="D98" s="46"/>
      <c r="E98" s="39" t="s">
        <v>765</v>
      </c>
      <c r="F98" s="46"/>
      <c r="G98" s="46"/>
      <c r="H98" s="46"/>
      <c r="I98" s="46"/>
      <c r="J98" s="48"/>
    </row>
    <row r="99">
      <c r="A99" s="37" t="s">
        <v>91</v>
      </c>
      <c r="B99" s="37">
        <v>22</v>
      </c>
      <c r="C99" s="38" t="s">
        <v>811</v>
      </c>
      <c r="D99" s="37" t="s">
        <v>93</v>
      </c>
      <c r="E99" s="39" t="s">
        <v>812</v>
      </c>
      <c r="F99" s="40" t="s">
        <v>112</v>
      </c>
      <c r="G99" s="41">
        <v>60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96</v>
      </c>
      <c r="B100" s="45"/>
      <c r="C100" s="46"/>
      <c r="D100" s="46"/>
      <c r="E100" s="47" t="s">
        <v>97</v>
      </c>
      <c r="F100" s="46"/>
      <c r="G100" s="46"/>
      <c r="H100" s="46"/>
      <c r="I100" s="46"/>
      <c r="J100" s="48"/>
    </row>
    <row r="101" ht="30">
      <c r="A101" s="37" t="s">
        <v>382</v>
      </c>
      <c r="B101" s="45"/>
      <c r="C101" s="46"/>
      <c r="D101" s="46"/>
      <c r="E101" s="49" t="s">
        <v>813</v>
      </c>
      <c r="F101" s="46"/>
      <c r="G101" s="46"/>
      <c r="H101" s="46"/>
      <c r="I101" s="46"/>
      <c r="J101" s="48"/>
    </row>
    <row r="102">
      <c r="A102" s="37" t="s">
        <v>98</v>
      </c>
      <c r="B102" s="45"/>
      <c r="C102" s="46"/>
      <c r="D102" s="46"/>
      <c r="E102" s="39" t="s">
        <v>765</v>
      </c>
      <c r="F102" s="46"/>
      <c r="G102" s="46"/>
      <c r="H102" s="46"/>
      <c r="I102" s="46"/>
      <c r="J102" s="48"/>
    </row>
    <row r="103" ht="30">
      <c r="A103" s="37" t="s">
        <v>91</v>
      </c>
      <c r="B103" s="37">
        <v>23</v>
      </c>
      <c r="C103" s="38" t="s">
        <v>670</v>
      </c>
      <c r="D103" s="37" t="s">
        <v>93</v>
      </c>
      <c r="E103" s="39" t="s">
        <v>671</v>
      </c>
      <c r="F103" s="40" t="s">
        <v>112</v>
      </c>
      <c r="G103" s="41">
        <v>30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96</v>
      </c>
      <c r="B104" s="45"/>
      <c r="C104" s="46"/>
      <c r="D104" s="46"/>
      <c r="E104" s="47" t="s">
        <v>97</v>
      </c>
      <c r="F104" s="46"/>
      <c r="G104" s="46"/>
      <c r="H104" s="46"/>
      <c r="I104" s="46"/>
      <c r="J104" s="48"/>
    </row>
    <row r="105" ht="30">
      <c r="A105" s="37" t="s">
        <v>382</v>
      </c>
      <c r="B105" s="45"/>
      <c r="C105" s="46"/>
      <c r="D105" s="46"/>
      <c r="E105" s="49" t="s">
        <v>792</v>
      </c>
      <c r="F105" s="46"/>
      <c r="G105" s="46"/>
      <c r="H105" s="46"/>
      <c r="I105" s="46"/>
      <c r="J105" s="48"/>
    </row>
    <row r="106">
      <c r="A106" s="37" t="s">
        <v>98</v>
      </c>
      <c r="B106" s="45"/>
      <c r="C106" s="46"/>
      <c r="D106" s="46"/>
      <c r="E106" s="39" t="s">
        <v>765</v>
      </c>
      <c r="F106" s="46"/>
      <c r="G106" s="46"/>
      <c r="H106" s="46"/>
      <c r="I106" s="46"/>
      <c r="J106" s="48"/>
    </row>
    <row r="107">
      <c r="A107" s="37" t="s">
        <v>91</v>
      </c>
      <c r="B107" s="37">
        <v>24</v>
      </c>
      <c r="C107" s="38" t="s">
        <v>521</v>
      </c>
      <c r="D107" s="37" t="s">
        <v>93</v>
      </c>
      <c r="E107" s="39" t="s">
        <v>522</v>
      </c>
      <c r="F107" s="40" t="s">
        <v>105</v>
      </c>
      <c r="G107" s="41">
        <v>1645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96</v>
      </c>
      <c r="B108" s="45"/>
      <c r="C108" s="46"/>
      <c r="D108" s="46"/>
      <c r="E108" s="47" t="s">
        <v>97</v>
      </c>
      <c r="F108" s="46"/>
      <c r="G108" s="46"/>
      <c r="H108" s="46"/>
      <c r="I108" s="46"/>
      <c r="J108" s="48"/>
    </row>
    <row r="109" ht="30">
      <c r="A109" s="37" t="s">
        <v>382</v>
      </c>
      <c r="B109" s="45"/>
      <c r="C109" s="46"/>
      <c r="D109" s="46"/>
      <c r="E109" s="49" t="s">
        <v>814</v>
      </c>
      <c r="F109" s="46"/>
      <c r="G109" s="46"/>
      <c r="H109" s="46"/>
      <c r="I109" s="46"/>
      <c r="J109" s="48"/>
    </row>
    <row r="110">
      <c r="A110" s="37" t="s">
        <v>98</v>
      </c>
      <c r="B110" s="45"/>
      <c r="C110" s="46"/>
      <c r="D110" s="46"/>
      <c r="E110" s="39" t="s">
        <v>765</v>
      </c>
      <c r="F110" s="46"/>
      <c r="G110" s="46"/>
      <c r="H110" s="46"/>
      <c r="I110" s="46"/>
      <c r="J110" s="48"/>
    </row>
    <row r="111">
      <c r="A111" s="37" t="s">
        <v>91</v>
      </c>
      <c r="B111" s="37">
        <v>25</v>
      </c>
      <c r="C111" s="38" t="s">
        <v>524</v>
      </c>
      <c r="D111" s="37" t="s">
        <v>93</v>
      </c>
      <c r="E111" s="39" t="s">
        <v>525</v>
      </c>
      <c r="F111" s="40" t="s">
        <v>105</v>
      </c>
      <c r="G111" s="41">
        <v>180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96</v>
      </c>
      <c r="B112" s="45"/>
      <c r="C112" s="46"/>
      <c r="D112" s="46"/>
      <c r="E112" s="47" t="s">
        <v>97</v>
      </c>
      <c r="F112" s="46"/>
      <c r="G112" s="46"/>
      <c r="H112" s="46"/>
      <c r="I112" s="46"/>
      <c r="J112" s="48"/>
    </row>
    <row r="113" ht="30">
      <c r="A113" s="37" t="s">
        <v>382</v>
      </c>
      <c r="B113" s="45"/>
      <c r="C113" s="46"/>
      <c r="D113" s="46"/>
      <c r="E113" s="49" t="s">
        <v>793</v>
      </c>
      <c r="F113" s="46"/>
      <c r="G113" s="46"/>
      <c r="H113" s="46"/>
      <c r="I113" s="46"/>
      <c r="J113" s="48"/>
    </row>
    <row r="114">
      <c r="A114" s="37" t="s">
        <v>98</v>
      </c>
      <c r="B114" s="45"/>
      <c r="C114" s="46"/>
      <c r="D114" s="46"/>
      <c r="E114" s="39" t="s">
        <v>765</v>
      </c>
      <c r="F114" s="46"/>
      <c r="G114" s="46"/>
      <c r="H114" s="46"/>
      <c r="I114" s="46"/>
      <c r="J114" s="48"/>
    </row>
    <row r="115">
      <c r="A115" s="31" t="s">
        <v>88</v>
      </c>
      <c r="B115" s="32"/>
      <c r="C115" s="33" t="s">
        <v>815</v>
      </c>
      <c r="D115" s="34"/>
      <c r="E115" s="31" t="s">
        <v>816</v>
      </c>
      <c r="F115" s="34"/>
      <c r="G115" s="34"/>
      <c r="H115" s="34"/>
      <c r="I115" s="35">
        <f>SUMIFS(I116:I131,A116:A131,"P")</f>
        <v>0</v>
      </c>
      <c r="J115" s="36"/>
    </row>
    <row r="116">
      <c r="A116" s="37" t="s">
        <v>91</v>
      </c>
      <c r="B116" s="37">
        <v>26</v>
      </c>
      <c r="C116" s="38" t="s">
        <v>817</v>
      </c>
      <c r="D116" s="37" t="s">
        <v>93</v>
      </c>
      <c r="E116" s="39" t="s">
        <v>818</v>
      </c>
      <c r="F116" s="40" t="s">
        <v>112</v>
      </c>
      <c r="G116" s="41">
        <v>13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96</v>
      </c>
      <c r="B117" s="45"/>
      <c r="C117" s="46"/>
      <c r="D117" s="46"/>
      <c r="E117" s="47" t="s">
        <v>97</v>
      </c>
      <c r="F117" s="46"/>
      <c r="G117" s="46"/>
      <c r="H117" s="46"/>
      <c r="I117" s="46"/>
      <c r="J117" s="48"/>
    </row>
    <row r="118" ht="30">
      <c r="A118" s="37" t="s">
        <v>382</v>
      </c>
      <c r="B118" s="45"/>
      <c r="C118" s="46"/>
      <c r="D118" s="46"/>
      <c r="E118" s="49" t="s">
        <v>819</v>
      </c>
      <c r="F118" s="46"/>
      <c r="G118" s="46"/>
      <c r="H118" s="46"/>
      <c r="I118" s="46"/>
      <c r="J118" s="48"/>
    </row>
    <row r="119">
      <c r="A119" s="37" t="s">
        <v>98</v>
      </c>
      <c r="B119" s="45"/>
      <c r="C119" s="46"/>
      <c r="D119" s="46"/>
      <c r="E119" s="39" t="s">
        <v>765</v>
      </c>
      <c r="F119" s="46"/>
      <c r="G119" s="46"/>
      <c r="H119" s="46"/>
      <c r="I119" s="46"/>
      <c r="J119" s="48"/>
    </row>
    <row r="120">
      <c r="A120" s="37" t="s">
        <v>91</v>
      </c>
      <c r="B120" s="37">
        <v>27</v>
      </c>
      <c r="C120" s="38" t="s">
        <v>820</v>
      </c>
      <c r="D120" s="37" t="s">
        <v>93</v>
      </c>
      <c r="E120" s="39" t="s">
        <v>821</v>
      </c>
      <c r="F120" s="40" t="s">
        <v>112</v>
      </c>
      <c r="G120" s="41">
        <v>13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96</v>
      </c>
      <c r="B121" s="45"/>
      <c r="C121" s="46"/>
      <c r="D121" s="46"/>
      <c r="E121" s="47" t="s">
        <v>97</v>
      </c>
      <c r="F121" s="46"/>
      <c r="G121" s="46"/>
      <c r="H121" s="46"/>
      <c r="I121" s="46"/>
      <c r="J121" s="48"/>
    </row>
    <row r="122" ht="30">
      <c r="A122" s="37" t="s">
        <v>382</v>
      </c>
      <c r="B122" s="45"/>
      <c r="C122" s="46"/>
      <c r="D122" s="46"/>
      <c r="E122" s="49" t="s">
        <v>819</v>
      </c>
      <c r="F122" s="46"/>
      <c r="G122" s="46"/>
      <c r="H122" s="46"/>
      <c r="I122" s="46"/>
      <c r="J122" s="48"/>
    </row>
    <row r="123">
      <c r="A123" s="37" t="s">
        <v>98</v>
      </c>
      <c r="B123" s="45"/>
      <c r="C123" s="46"/>
      <c r="D123" s="46"/>
      <c r="E123" s="39" t="s">
        <v>765</v>
      </c>
      <c r="F123" s="46"/>
      <c r="G123" s="46"/>
      <c r="H123" s="46"/>
      <c r="I123" s="46"/>
      <c r="J123" s="48"/>
    </row>
    <row r="124" ht="30">
      <c r="A124" s="37" t="s">
        <v>91</v>
      </c>
      <c r="B124" s="37">
        <v>28</v>
      </c>
      <c r="C124" s="38" t="s">
        <v>822</v>
      </c>
      <c r="D124" s="37" t="s">
        <v>93</v>
      </c>
      <c r="E124" s="39" t="s">
        <v>823</v>
      </c>
      <c r="F124" s="40" t="s">
        <v>105</v>
      </c>
      <c r="G124" s="41">
        <v>65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96</v>
      </c>
      <c r="B125" s="45"/>
      <c r="C125" s="46"/>
      <c r="D125" s="46"/>
      <c r="E125" s="47" t="s">
        <v>97</v>
      </c>
      <c r="F125" s="46"/>
      <c r="G125" s="46"/>
      <c r="H125" s="46"/>
      <c r="I125" s="46"/>
      <c r="J125" s="48"/>
    </row>
    <row r="126" ht="30">
      <c r="A126" s="37" t="s">
        <v>382</v>
      </c>
      <c r="B126" s="45"/>
      <c r="C126" s="46"/>
      <c r="D126" s="46"/>
      <c r="E126" s="49" t="s">
        <v>824</v>
      </c>
      <c r="F126" s="46"/>
      <c r="G126" s="46"/>
      <c r="H126" s="46"/>
      <c r="I126" s="46"/>
      <c r="J126" s="48"/>
    </row>
    <row r="127">
      <c r="A127" s="37" t="s">
        <v>98</v>
      </c>
      <c r="B127" s="45"/>
      <c r="C127" s="46"/>
      <c r="D127" s="46"/>
      <c r="E127" s="39" t="s">
        <v>765</v>
      </c>
      <c r="F127" s="46"/>
      <c r="G127" s="46"/>
      <c r="H127" s="46"/>
      <c r="I127" s="46"/>
      <c r="J127" s="48"/>
    </row>
    <row r="128" ht="30">
      <c r="A128" s="37" t="s">
        <v>91</v>
      </c>
      <c r="B128" s="37">
        <v>29</v>
      </c>
      <c r="C128" s="38" t="s">
        <v>825</v>
      </c>
      <c r="D128" s="37" t="s">
        <v>93</v>
      </c>
      <c r="E128" s="39" t="s">
        <v>826</v>
      </c>
      <c r="F128" s="40" t="s">
        <v>112</v>
      </c>
      <c r="G128" s="41">
        <v>26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96</v>
      </c>
      <c r="B129" s="45"/>
      <c r="C129" s="46"/>
      <c r="D129" s="46"/>
      <c r="E129" s="47" t="s">
        <v>97</v>
      </c>
      <c r="F129" s="46"/>
      <c r="G129" s="46"/>
      <c r="H129" s="46"/>
      <c r="I129" s="46"/>
      <c r="J129" s="48"/>
    </row>
    <row r="130" ht="30">
      <c r="A130" s="37" t="s">
        <v>382</v>
      </c>
      <c r="B130" s="45"/>
      <c r="C130" s="46"/>
      <c r="D130" s="46"/>
      <c r="E130" s="49" t="s">
        <v>827</v>
      </c>
      <c r="F130" s="46"/>
      <c r="G130" s="46"/>
      <c r="H130" s="46"/>
      <c r="I130" s="46"/>
      <c r="J130" s="48"/>
    </row>
    <row r="131">
      <c r="A131" s="37" t="s">
        <v>98</v>
      </c>
      <c r="B131" s="45"/>
      <c r="C131" s="46"/>
      <c r="D131" s="46"/>
      <c r="E131" s="39" t="s">
        <v>765</v>
      </c>
      <c r="F131" s="46"/>
      <c r="G131" s="46"/>
      <c r="H131" s="46"/>
      <c r="I131" s="46"/>
      <c r="J131" s="48"/>
    </row>
    <row r="132">
      <c r="A132" s="31" t="s">
        <v>88</v>
      </c>
      <c r="B132" s="32"/>
      <c r="C132" s="33" t="s">
        <v>828</v>
      </c>
      <c r="D132" s="34"/>
      <c r="E132" s="31" t="s">
        <v>829</v>
      </c>
      <c r="F132" s="34"/>
      <c r="G132" s="34"/>
      <c r="H132" s="34"/>
      <c r="I132" s="35">
        <f>SUMIFS(I133:I488,A133:A488,"P")</f>
        <v>0</v>
      </c>
      <c r="J132" s="36"/>
    </row>
    <row r="133" ht="30">
      <c r="A133" s="37" t="s">
        <v>91</v>
      </c>
      <c r="B133" s="37">
        <v>30</v>
      </c>
      <c r="C133" s="38" t="s">
        <v>830</v>
      </c>
      <c r="D133" s="37" t="s">
        <v>93</v>
      </c>
      <c r="E133" s="39" t="s">
        <v>831</v>
      </c>
      <c r="F133" s="40" t="s">
        <v>832</v>
      </c>
      <c r="G133" s="41">
        <v>0.625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96</v>
      </c>
      <c r="B134" s="45"/>
      <c r="C134" s="46"/>
      <c r="D134" s="46"/>
      <c r="E134" s="47" t="s">
        <v>97</v>
      </c>
      <c r="F134" s="46"/>
      <c r="G134" s="46"/>
      <c r="H134" s="46"/>
      <c r="I134" s="46"/>
      <c r="J134" s="48"/>
    </row>
    <row r="135" ht="30">
      <c r="A135" s="37" t="s">
        <v>382</v>
      </c>
      <c r="B135" s="45"/>
      <c r="C135" s="46"/>
      <c r="D135" s="46"/>
      <c r="E135" s="49" t="s">
        <v>833</v>
      </c>
      <c r="F135" s="46"/>
      <c r="G135" s="46"/>
      <c r="H135" s="46"/>
      <c r="I135" s="46"/>
      <c r="J135" s="48"/>
    </row>
    <row r="136">
      <c r="A136" s="37" t="s">
        <v>98</v>
      </c>
      <c r="B136" s="45"/>
      <c r="C136" s="46"/>
      <c r="D136" s="46"/>
      <c r="E136" s="39" t="s">
        <v>765</v>
      </c>
      <c r="F136" s="46"/>
      <c r="G136" s="46"/>
      <c r="H136" s="46"/>
      <c r="I136" s="46"/>
      <c r="J136" s="48"/>
    </row>
    <row r="137" ht="30">
      <c r="A137" s="37" t="s">
        <v>91</v>
      </c>
      <c r="B137" s="37">
        <v>31</v>
      </c>
      <c r="C137" s="38" t="s">
        <v>834</v>
      </c>
      <c r="D137" s="37" t="s">
        <v>93</v>
      </c>
      <c r="E137" s="39" t="s">
        <v>835</v>
      </c>
      <c r="F137" s="40" t="s">
        <v>832</v>
      </c>
      <c r="G137" s="41">
        <v>39.600000000000001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96</v>
      </c>
      <c r="B138" s="45"/>
      <c r="C138" s="46"/>
      <c r="D138" s="46"/>
      <c r="E138" s="47" t="s">
        <v>97</v>
      </c>
      <c r="F138" s="46"/>
      <c r="G138" s="46"/>
      <c r="H138" s="46"/>
      <c r="I138" s="46"/>
      <c r="J138" s="48"/>
    </row>
    <row r="139" ht="30">
      <c r="A139" s="37" t="s">
        <v>382</v>
      </c>
      <c r="B139" s="45"/>
      <c r="C139" s="46"/>
      <c r="D139" s="46"/>
      <c r="E139" s="49" t="s">
        <v>836</v>
      </c>
      <c r="F139" s="46"/>
      <c r="G139" s="46"/>
      <c r="H139" s="46"/>
      <c r="I139" s="46"/>
      <c r="J139" s="48"/>
    </row>
    <row r="140">
      <c r="A140" s="37" t="s">
        <v>98</v>
      </c>
      <c r="B140" s="45"/>
      <c r="C140" s="46"/>
      <c r="D140" s="46"/>
      <c r="E140" s="39" t="s">
        <v>765</v>
      </c>
      <c r="F140" s="46"/>
      <c r="G140" s="46"/>
      <c r="H140" s="46"/>
      <c r="I140" s="46"/>
      <c r="J140" s="48"/>
    </row>
    <row r="141" ht="30">
      <c r="A141" s="37" t="s">
        <v>91</v>
      </c>
      <c r="B141" s="37">
        <v>32</v>
      </c>
      <c r="C141" s="38" t="s">
        <v>837</v>
      </c>
      <c r="D141" s="37" t="s">
        <v>93</v>
      </c>
      <c r="E141" s="39" t="s">
        <v>838</v>
      </c>
      <c r="F141" s="40" t="s">
        <v>105</v>
      </c>
      <c r="G141" s="41">
        <v>300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>
      <c r="A142" s="37" t="s">
        <v>96</v>
      </c>
      <c r="B142" s="45"/>
      <c r="C142" s="46"/>
      <c r="D142" s="46"/>
      <c r="E142" s="47" t="s">
        <v>97</v>
      </c>
      <c r="F142" s="46"/>
      <c r="G142" s="46"/>
      <c r="H142" s="46"/>
      <c r="I142" s="46"/>
      <c r="J142" s="48"/>
    </row>
    <row r="143" ht="30">
      <c r="A143" s="37" t="s">
        <v>382</v>
      </c>
      <c r="B143" s="45"/>
      <c r="C143" s="46"/>
      <c r="D143" s="46"/>
      <c r="E143" s="49" t="s">
        <v>839</v>
      </c>
      <c r="F143" s="46"/>
      <c r="G143" s="46"/>
      <c r="H143" s="46"/>
      <c r="I143" s="46"/>
      <c r="J143" s="48"/>
    </row>
    <row r="144">
      <c r="A144" s="37" t="s">
        <v>98</v>
      </c>
      <c r="B144" s="45"/>
      <c r="C144" s="46"/>
      <c r="D144" s="46"/>
      <c r="E144" s="39" t="s">
        <v>765</v>
      </c>
      <c r="F144" s="46"/>
      <c r="G144" s="46"/>
      <c r="H144" s="46"/>
      <c r="I144" s="46"/>
      <c r="J144" s="48"/>
    </row>
    <row r="145" ht="30">
      <c r="A145" s="37" t="s">
        <v>91</v>
      </c>
      <c r="B145" s="37">
        <v>33</v>
      </c>
      <c r="C145" s="38" t="s">
        <v>840</v>
      </c>
      <c r="D145" s="37" t="s">
        <v>93</v>
      </c>
      <c r="E145" s="39" t="s">
        <v>841</v>
      </c>
      <c r="F145" s="40" t="s">
        <v>105</v>
      </c>
      <c r="G145" s="41">
        <v>3040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96</v>
      </c>
      <c r="B146" s="45"/>
      <c r="C146" s="46"/>
      <c r="D146" s="46"/>
      <c r="E146" s="47" t="s">
        <v>97</v>
      </c>
      <c r="F146" s="46"/>
      <c r="G146" s="46"/>
      <c r="H146" s="46"/>
      <c r="I146" s="46"/>
      <c r="J146" s="48"/>
    </row>
    <row r="147" ht="30">
      <c r="A147" s="37" t="s">
        <v>382</v>
      </c>
      <c r="B147" s="45"/>
      <c r="C147" s="46"/>
      <c r="D147" s="46"/>
      <c r="E147" s="49" t="s">
        <v>842</v>
      </c>
      <c r="F147" s="46"/>
      <c r="G147" s="46"/>
      <c r="H147" s="46"/>
      <c r="I147" s="46"/>
      <c r="J147" s="48"/>
    </row>
    <row r="148">
      <c r="A148" s="37" t="s">
        <v>98</v>
      </c>
      <c r="B148" s="45"/>
      <c r="C148" s="46"/>
      <c r="D148" s="46"/>
      <c r="E148" s="39" t="s">
        <v>765</v>
      </c>
      <c r="F148" s="46"/>
      <c r="G148" s="46"/>
      <c r="H148" s="46"/>
      <c r="I148" s="46"/>
      <c r="J148" s="48"/>
    </row>
    <row r="149">
      <c r="A149" s="37" t="s">
        <v>91</v>
      </c>
      <c r="B149" s="37">
        <v>34</v>
      </c>
      <c r="C149" s="38" t="s">
        <v>843</v>
      </c>
      <c r="D149" s="37" t="s">
        <v>93</v>
      </c>
      <c r="E149" s="39" t="s">
        <v>844</v>
      </c>
      <c r="F149" s="40" t="s">
        <v>593</v>
      </c>
      <c r="G149" s="41">
        <v>342.48000000000002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96</v>
      </c>
      <c r="B150" s="45"/>
      <c r="C150" s="46"/>
      <c r="D150" s="46"/>
      <c r="E150" s="47" t="s">
        <v>97</v>
      </c>
      <c r="F150" s="46"/>
      <c r="G150" s="46"/>
      <c r="H150" s="46"/>
      <c r="I150" s="46"/>
      <c r="J150" s="48"/>
    </row>
    <row r="151" ht="30">
      <c r="A151" s="37" t="s">
        <v>382</v>
      </c>
      <c r="B151" s="45"/>
      <c r="C151" s="46"/>
      <c r="D151" s="46"/>
      <c r="E151" s="49" t="s">
        <v>845</v>
      </c>
      <c r="F151" s="46"/>
      <c r="G151" s="46"/>
      <c r="H151" s="46"/>
      <c r="I151" s="46"/>
      <c r="J151" s="48"/>
    </row>
    <row r="152">
      <c r="A152" s="37" t="s">
        <v>98</v>
      </c>
      <c r="B152" s="45"/>
      <c r="C152" s="46"/>
      <c r="D152" s="46"/>
      <c r="E152" s="39" t="s">
        <v>765</v>
      </c>
      <c r="F152" s="46"/>
      <c r="G152" s="46"/>
      <c r="H152" s="46"/>
      <c r="I152" s="46"/>
      <c r="J152" s="48"/>
    </row>
    <row r="153">
      <c r="A153" s="37" t="s">
        <v>91</v>
      </c>
      <c r="B153" s="37">
        <v>35</v>
      </c>
      <c r="C153" s="38" t="s">
        <v>509</v>
      </c>
      <c r="D153" s="37" t="s">
        <v>93</v>
      </c>
      <c r="E153" s="39" t="s">
        <v>510</v>
      </c>
      <c r="F153" s="40" t="s">
        <v>105</v>
      </c>
      <c r="G153" s="41">
        <v>300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96</v>
      </c>
      <c r="B154" s="45"/>
      <c r="C154" s="46"/>
      <c r="D154" s="46"/>
      <c r="E154" s="47" t="s">
        <v>97</v>
      </c>
      <c r="F154" s="46"/>
      <c r="G154" s="46"/>
      <c r="H154" s="46"/>
      <c r="I154" s="46"/>
      <c r="J154" s="48"/>
    </row>
    <row r="155" ht="30">
      <c r="A155" s="37" t="s">
        <v>382</v>
      </c>
      <c r="B155" s="45"/>
      <c r="C155" s="46"/>
      <c r="D155" s="46"/>
      <c r="E155" s="49" t="s">
        <v>839</v>
      </c>
      <c r="F155" s="46"/>
      <c r="G155" s="46"/>
      <c r="H155" s="46"/>
      <c r="I155" s="46"/>
      <c r="J155" s="48"/>
    </row>
    <row r="156">
      <c r="A156" s="37" t="s">
        <v>98</v>
      </c>
      <c r="B156" s="45"/>
      <c r="C156" s="46"/>
      <c r="D156" s="46"/>
      <c r="E156" s="39" t="s">
        <v>765</v>
      </c>
      <c r="F156" s="46"/>
      <c r="G156" s="46"/>
      <c r="H156" s="46"/>
      <c r="I156" s="46"/>
      <c r="J156" s="48"/>
    </row>
    <row r="157">
      <c r="A157" s="37" t="s">
        <v>91</v>
      </c>
      <c r="B157" s="37">
        <v>36</v>
      </c>
      <c r="C157" s="38" t="s">
        <v>846</v>
      </c>
      <c r="D157" s="37" t="s">
        <v>93</v>
      </c>
      <c r="E157" s="39" t="s">
        <v>847</v>
      </c>
      <c r="F157" s="40" t="s">
        <v>105</v>
      </c>
      <c r="G157" s="41">
        <v>7435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96</v>
      </c>
      <c r="B158" s="45"/>
      <c r="C158" s="46"/>
      <c r="D158" s="46"/>
      <c r="E158" s="47" t="s">
        <v>97</v>
      </c>
      <c r="F158" s="46"/>
      <c r="G158" s="46"/>
      <c r="H158" s="46"/>
      <c r="I158" s="46"/>
      <c r="J158" s="48"/>
    </row>
    <row r="159" ht="30">
      <c r="A159" s="37" t="s">
        <v>382</v>
      </c>
      <c r="B159" s="45"/>
      <c r="C159" s="46"/>
      <c r="D159" s="46"/>
      <c r="E159" s="49" t="s">
        <v>848</v>
      </c>
      <c r="F159" s="46"/>
      <c r="G159" s="46"/>
      <c r="H159" s="46"/>
      <c r="I159" s="46"/>
      <c r="J159" s="48"/>
    </row>
    <row r="160">
      <c r="A160" s="37" t="s">
        <v>98</v>
      </c>
      <c r="B160" s="45"/>
      <c r="C160" s="46"/>
      <c r="D160" s="46"/>
      <c r="E160" s="39" t="s">
        <v>765</v>
      </c>
      <c r="F160" s="46"/>
      <c r="G160" s="46"/>
      <c r="H160" s="46"/>
      <c r="I160" s="46"/>
      <c r="J160" s="48"/>
    </row>
    <row r="161">
      <c r="A161" s="37" t="s">
        <v>91</v>
      </c>
      <c r="B161" s="37">
        <v>37</v>
      </c>
      <c r="C161" s="38" t="s">
        <v>849</v>
      </c>
      <c r="D161" s="37" t="s">
        <v>93</v>
      </c>
      <c r="E161" s="39" t="s">
        <v>850</v>
      </c>
      <c r="F161" s="40" t="s">
        <v>112</v>
      </c>
      <c r="G161" s="41">
        <v>5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96</v>
      </c>
      <c r="B162" s="45"/>
      <c r="C162" s="46"/>
      <c r="D162" s="46"/>
      <c r="E162" s="47" t="s">
        <v>97</v>
      </c>
      <c r="F162" s="46"/>
      <c r="G162" s="46"/>
      <c r="H162" s="46"/>
      <c r="I162" s="46"/>
      <c r="J162" s="48"/>
    </row>
    <row r="163" ht="30">
      <c r="A163" s="37" t="s">
        <v>382</v>
      </c>
      <c r="B163" s="45"/>
      <c r="C163" s="46"/>
      <c r="D163" s="46"/>
      <c r="E163" s="49" t="s">
        <v>779</v>
      </c>
      <c r="F163" s="46"/>
      <c r="G163" s="46"/>
      <c r="H163" s="46"/>
      <c r="I163" s="46"/>
      <c r="J163" s="48"/>
    </row>
    <row r="164">
      <c r="A164" s="37" t="s">
        <v>98</v>
      </c>
      <c r="B164" s="45"/>
      <c r="C164" s="46"/>
      <c r="D164" s="46"/>
      <c r="E164" s="39" t="s">
        <v>765</v>
      </c>
      <c r="F164" s="46"/>
      <c r="G164" s="46"/>
      <c r="H164" s="46"/>
      <c r="I164" s="46"/>
      <c r="J164" s="48"/>
    </row>
    <row r="165">
      <c r="A165" s="37" t="s">
        <v>91</v>
      </c>
      <c r="B165" s="37">
        <v>38</v>
      </c>
      <c r="C165" s="38" t="s">
        <v>851</v>
      </c>
      <c r="D165" s="37" t="s">
        <v>93</v>
      </c>
      <c r="E165" s="39" t="s">
        <v>852</v>
      </c>
      <c r="F165" s="40" t="s">
        <v>112</v>
      </c>
      <c r="G165" s="41">
        <v>5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96</v>
      </c>
      <c r="B166" s="45"/>
      <c r="C166" s="46"/>
      <c r="D166" s="46"/>
      <c r="E166" s="47" t="s">
        <v>97</v>
      </c>
      <c r="F166" s="46"/>
      <c r="G166" s="46"/>
      <c r="H166" s="46"/>
      <c r="I166" s="46"/>
      <c r="J166" s="48"/>
    </row>
    <row r="167" ht="30">
      <c r="A167" s="37" t="s">
        <v>382</v>
      </c>
      <c r="B167" s="45"/>
      <c r="C167" s="46"/>
      <c r="D167" s="46"/>
      <c r="E167" s="49" t="s">
        <v>779</v>
      </c>
      <c r="F167" s="46"/>
      <c r="G167" s="46"/>
      <c r="H167" s="46"/>
      <c r="I167" s="46"/>
      <c r="J167" s="48"/>
    </row>
    <row r="168">
      <c r="A168" s="37" t="s">
        <v>98</v>
      </c>
      <c r="B168" s="45"/>
      <c r="C168" s="46"/>
      <c r="D168" s="46"/>
      <c r="E168" s="39" t="s">
        <v>765</v>
      </c>
      <c r="F168" s="46"/>
      <c r="G168" s="46"/>
      <c r="H168" s="46"/>
      <c r="I168" s="46"/>
      <c r="J168" s="48"/>
    </row>
    <row r="169">
      <c r="A169" s="37" t="s">
        <v>91</v>
      </c>
      <c r="B169" s="37">
        <v>39</v>
      </c>
      <c r="C169" s="38" t="s">
        <v>853</v>
      </c>
      <c r="D169" s="37" t="s">
        <v>93</v>
      </c>
      <c r="E169" s="39" t="s">
        <v>854</v>
      </c>
      <c r="F169" s="40" t="s">
        <v>105</v>
      </c>
      <c r="G169" s="41">
        <v>5010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96</v>
      </c>
      <c r="B170" s="45"/>
      <c r="C170" s="46"/>
      <c r="D170" s="46"/>
      <c r="E170" s="47" t="s">
        <v>97</v>
      </c>
      <c r="F170" s="46"/>
      <c r="G170" s="46"/>
      <c r="H170" s="46"/>
      <c r="I170" s="46"/>
      <c r="J170" s="48"/>
    </row>
    <row r="171" ht="30">
      <c r="A171" s="37" t="s">
        <v>382</v>
      </c>
      <c r="B171" s="45"/>
      <c r="C171" s="46"/>
      <c r="D171" s="46"/>
      <c r="E171" s="49" t="s">
        <v>855</v>
      </c>
      <c r="F171" s="46"/>
      <c r="G171" s="46"/>
      <c r="H171" s="46"/>
      <c r="I171" s="46"/>
      <c r="J171" s="48"/>
    </row>
    <row r="172">
      <c r="A172" s="37" t="s">
        <v>98</v>
      </c>
      <c r="B172" s="45"/>
      <c r="C172" s="46"/>
      <c r="D172" s="46"/>
      <c r="E172" s="39" t="s">
        <v>765</v>
      </c>
      <c r="F172" s="46"/>
      <c r="G172" s="46"/>
      <c r="H172" s="46"/>
      <c r="I172" s="46"/>
      <c r="J172" s="48"/>
    </row>
    <row r="173">
      <c r="A173" s="37" t="s">
        <v>91</v>
      </c>
      <c r="B173" s="37">
        <v>40</v>
      </c>
      <c r="C173" s="38" t="s">
        <v>856</v>
      </c>
      <c r="D173" s="37" t="s">
        <v>93</v>
      </c>
      <c r="E173" s="39" t="s">
        <v>857</v>
      </c>
      <c r="F173" s="40" t="s">
        <v>105</v>
      </c>
      <c r="G173" s="41">
        <v>300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96</v>
      </c>
      <c r="B174" s="45"/>
      <c r="C174" s="46"/>
      <c r="D174" s="46"/>
      <c r="E174" s="47" t="s">
        <v>97</v>
      </c>
      <c r="F174" s="46"/>
      <c r="G174" s="46"/>
      <c r="H174" s="46"/>
      <c r="I174" s="46"/>
      <c r="J174" s="48"/>
    </row>
    <row r="175" ht="30">
      <c r="A175" s="37" t="s">
        <v>382</v>
      </c>
      <c r="B175" s="45"/>
      <c r="C175" s="46"/>
      <c r="D175" s="46"/>
      <c r="E175" s="49" t="s">
        <v>839</v>
      </c>
      <c r="F175" s="46"/>
      <c r="G175" s="46"/>
      <c r="H175" s="46"/>
      <c r="I175" s="46"/>
      <c r="J175" s="48"/>
    </row>
    <row r="176">
      <c r="A176" s="37" t="s">
        <v>98</v>
      </c>
      <c r="B176" s="45"/>
      <c r="C176" s="46"/>
      <c r="D176" s="46"/>
      <c r="E176" s="39" t="s">
        <v>765</v>
      </c>
      <c r="F176" s="46"/>
      <c r="G176" s="46"/>
      <c r="H176" s="46"/>
      <c r="I176" s="46"/>
      <c r="J176" s="48"/>
    </row>
    <row r="177">
      <c r="A177" s="37" t="s">
        <v>91</v>
      </c>
      <c r="B177" s="37">
        <v>41</v>
      </c>
      <c r="C177" s="38" t="s">
        <v>858</v>
      </c>
      <c r="D177" s="37" t="s">
        <v>93</v>
      </c>
      <c r="E177" s="39" t="s">
        <v>859</v>
      </c>
      <c r="F177" s="40" t="s">
        <v>105</v>
      </c>
      <c r="G177" s="41">
        <v>4290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96</v>
      </c>
      <c r="B178" s="45"/>
      <c r="C178" s="46"/>
      <c r="D178" s="46"/>
      <c r="E178" s="47" t="s">
        <v>97</v>
      </c>
      <c r="F178" s="46"/>
      <c r="G178" s="46"/>
      <c r="H178" s="46"/>
      <c r="I178" s="46"/>
      <c r="J178" s="48"/>
    </row>
    <row r="179" ht="30">
      <c r="A179" s="37" t="s">
        <v>382</v>
      </c>
      <c r="B179" s="45"/>
      <c r="C179" s="46"/>
      <c r="D179" s="46"/>
      <c r="E179" s="49" t="s">
        <v>860</v>
      </c>
      <c r="F179" s="46"/>
      <c r="G179" s="46"/>
      <c r="H179" s="46"/>
      <c r="I179" s="46"/>
      <c r="J179" s="48"/>
    </row>
    <row r="180">
      <c r="A180" s="37" t="s">
        <v>98</v>
      </c>
      <c r="B180" s="45"/>
      <c r="C180" s="46"/>
      <c r="D180" s="46"/>
      <c r="E180" s="39" t="s">
        <v>765</v>
      </c>
      <c r="F180" s="46"/>
      <c r="G180" s="46"/>
      <c r="H180" s="46"/>
      <c r="I180" s="46"/>
      <c r="J180" s="48"/>
    </row>
    <row r="181">
      <c r="A181" s="37" t="s">
        <v>91</v>
      </c>
      <c r="B181" s="37">
        <v>42</v>
      </c>
      <c r="C181" s="38" t="s">
        <v>861</v>
      </c>
      <c r="D181" s="37" t="s">
        <v>93</v>
      </c>
      <c r="E181" s="39" t="s">
        <v>862</v>
      </c>
      <c r="F181" s="40" t="s">
        <v>863</v>
      </c>
      <c r="G181" s="41">
        <v>17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96</v>
      </c>
      <c r="B182" s="45"/>
      <c r="C182" s="46"/>
      <c r="D182" s="46"/>
      <c r="E182" s="47" t="s">
        <v>97</v>
      </c>
      <c r="F182" s="46"/>
      <c r="G182" s="46"/>
      <c r="H182" s="46"/>
      <c r="I182" s="46"/>
      <c r="J182" s="48"/>
    </row>
    <row r="183" ht="30">
      <c r="A183" s="37" t="s">
        <v>382</v>
      </c>
      <c r="B183" s="45"/>
      <c r="C183" s="46"/>
      <c r="D183" s="46"/>
      <c r="E183" s="49" t="s">
        <v>864</v>
      </c>
      <c r="F183" s="46"/>
      <c r="G183" s="46"/>
      <c r="H183" s="46"/>
      <c r="I183" s="46"/>
      <c r="J183" s="48"/>
    </row>
    <row r="184">
      <c r="A184" s="37" t="s">
        <v>98</v>
      </c>
      <c r="B184" s="45"/>
      <c r="C184" s="46"/>
      <c r="D184" s="46"/>
      <c r="E184" s="39" t="s">
        <v>765</v>
      </c>
      <c r="F184" s="46"/>
      <c r="G184" s="46"/>
      <c r="H184" s="46"/>
      <c r="I184" s="46"/>
      <c r="J184" s="48"/>
    </row>
    <row r="185">
      <c r="A185" s="37" t="s">
        <v>91</v>
      </c>
      <c r="B185" s="37">
        <v>43</v>
      </c>
      <c r="C185" s="38" t="s">
        <v>865</v>
      </c>
      <c r="D185" s="37" t="s">
        <v>93</v>
      </c>
      <c r="E185" s="39" t="s">
        <v>866</v>
      </c>
      <c r="F185" s="40" t="s">
        <v>105</v>
      </c>
      <c r="G185" s="41">
        <v>8635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96</v>
      </c>
      <c r="B186" s="45"/>
      <c r="C186" s="46"/>
      <c r="D186" s="46"/>
      <c r="E186" s="47" t="s">
        <v>97</v>
      </c>
      <c r="F186" s="46"/>
      <c r="G186" s="46"/>
      <c r="H186" s="46"/>
      <c r="I186" s="46"/>
      <c r="J186" s="48"/>
    </row>
    <row r="187" ht="30">
      <c r="A187" s="37" t="s">
        <v>382</v>
      </c>
      <c r="B187" s="45"/>
      <c r="C187" s="46"/>
      <c r="D187" s="46"/>
      <c r="E187" s="49" t="s">
        <v>867</v>
      </c>
      <c r="F187" s="46"/>
      <c r="G187" s="46"/>
      <c r="H187" s="46"/>
      <c r="I187" s="46"/>
      <c r="J187" s="48"/>
    </row>
    <row r="188">
      <c r="A188" s="37" t="s">
        <v>98</v>
      </c>
      <c r="B188" s="45"/>
      <c r="C188" s="46"/>
      <c r="D188" s="46"/>
      <c r="E188" s="39" t="s">
        <v>765</v>
      </c>
      <c r="F188" s="46"/>
      <c r="G188" s="46"/>
      <c r="H188" s="46"/>
      <c r="I188" s="46"/>
      <c r="J188" s="48"/>
    </row>
    <row r="189">
      <c r="A189" s="37" t="s">
        <v>91</v>
      </c>
      <c r="B189" s="37">
        <v>44</v>
      </c>
      <c r="C189" s="38" t="s">
        <v>868</v>
      </c>
      <c r="D189" s="37" t="s">
        <v>93</v>
      </c>
      <c r="E189" s="39" t="s">
        <v>869</v>
      </c>
      <c r="F189" s="40" t="s">
        <v>112</v>
      </c>
      <c r="G189" s="41">
        <v>20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96</v>
      </c>
      <c r="B190" s="45"/>
      <c r="C190" s="46"/>
      <c r="D190" s="46"/>
      <c r="E190" s="47" t="s">
        <v>97</v>
      </c>
      <c r="F190" s="46"/>
      <c r="G190" s="46"/>
      <c r="H190" s="46"/>
      <c r="I190" s="46"/>
      <c r="J190" s="48"/>
    </row>
    <row r="191" ht="30">
      <c r="A191" s="37" t="s">
        <v>382</v>
      </c>
      <c r="B191" s="45"/>
      <c r="C191" s="46"/>
      <c r="D191" s="46"/>
      <c r="E191" s="49" t="s">
        <v>768</v>
      </c>
      <c r="F191" s="46"/>
      <c r="G191" s="46"/>
      <c r="H191" s="46"/>
      <c r="I191" s="46"/>
      <c r="J191" s="48"/>
    </row>
    <row r="192">
      <c r="A192" s="37" t="s">
        <v>98</v>
      </c>
      <c r="B192" s="45"/>
      <c r="C192" s="46"/>
      <c r="D192" s="46"/>
      <c r="E192" s="39" t="s">
        <v>765</v>
      </c>
      <c r="F192" s="46"/>
      <c r="G192" s="46"/>
      <c r="H192" s="46"/>
      <c r="I192" s="46"/>
      <c r="J192" s="48"/>
    </row>
    <row r="193">
      <c r="A193" s="37" t="s">
        <v>91</v>
      </c>
      <c r="B193" s="37">
        <v>45</v>
      </c>
      <c r="C193" s="38" t="s">
        <v>870</v>
      </c>
      <c r="D193" s="37" t="s">
        <v>93</v>
      </c>
      <c r="E193" s="39" t="s">
        <v>871</v>
      </c>
      <c r="F193" s="40" t="s">
        <v>112</v>
      </c>
      <c r="G193" s="41">
        <v>20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96</v>
      </c>
      <c r="B194" s="45"/>
      <c r="C194" s="46"/>
      <c r="D194" s="46"/>
      <c r="E194" s="47" t="s">
        <v>97</v>
      </c>
      <c r="F194" s="46"/>
      <c r="G194" s="46"/>
      <c r="H194" s="46"/>
      <c r="I194" s="46"/>
      <c r="J194" s="48"/>
    </row>
    <row r="195" ht="30">
      <c r="A195" s="37" t="s">
        <v>382</v>
      </c>
      <c r="B195" s="45"/>
      <c r="C195" s="46"/>
      <c r="D195" s="46"/>
      <c r="E195" s="49" t="s">
        <v>768</v>
      </c>
      <c r="F195" s="46"/>
      <c r="G195" s="46"/>
      <c r="H195" s="46"/>
      <c r="I195" s="46"/>
      <c r="J195" s="48"/>
    </row>
    <row r="196">
      <c r="A196" s="37" t="s">
        <v>98</v>
      </c>
      <c r="B196" s="45"/>
      <c r="C196" s="46"/>
      <c r="D196" s="46"/>
      <c r="E196" s="39" t="s">
        <v>765</v>
      </c>
      <c r="F196" s="46"/>
      <c r="G196" s="46"/>
      <c r="H196" s="46"/>
      <c r="I196" s="46"/>
      <c r="J196" s="48"/>
    </row>
    <row r="197">
      <c r="A197" s="37" t="s">
        <v>91</v>
      </c>
      <c r="B197" s="37">
        <v>46</v>
      </c>
      <c r="C197" s="38" t="s">
        <v>872</v>
      </c>
      <c r="D197" s="37" t="s">
        <v>93</v>
      </c>
      <c r="E197" s="39" t="s">
        <v>873</v>
      </c>
      <c r="F197" s="40" t="s">
        <v>112</v>
      </c>
      <c r="G197" s="41">
        <v>6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96</v>
      </c>
      <c r="B198" s="45"/>
      <c r="C198" s="46"/>
      <c r="D198" s="46"/>
      <c r="E198" s="47" t="s">
        <v>97</v>
      </c>
      <c r="F198" s="46"/>
      <c r="G198" s="46"/>
      <c r="H198" s="46"/>
      <c r="I198" s="46"/>
      <c r="J198" s="48"/>
    </row>
    <row r="199" ht="30">
      <c r="A199" s="37" t="s">
        <v>382</v>
      </c>
      <c r="B199" s="45"/>
      <c r="C199" s="46"/>
      <c r="D199" s="46"/>
      <c r="E199" s="49" t="s">
        <v>874</v>
      </c>
      <c r="F199" s="46"/>
      <c r="G199" s="46"/>
      <c r="H199" s="46"/>
      <c r="I199" s="46"/>
      <c r="J199" s="48"/>
    </row>
    <row r="200">
      <c r="A200" s="37" t="s">
        <v>98</v>
      </c>
      <c r="B200" s="45"/>
      <c r="C200" s="46"/>
      <c r="D200" s="46"/>
      <c r="E200" s="39" t="s">
        <v>765</v>
      </c>
      <c r="F200" s="46"/>
      <c r="G200" s="46"/>
      <c r="H200" s="46"/>
      <c r="I200" s="46"/>
      <c r="J200" s="48"/>
    </row>
    <row r="201">
      <c r="A201" s="37" t="s">
        <v>91</v>
      </c>
      <c r="B201" s="37">
        <v>47</v>
      </c>
      <c r="C201" s="38" t="s">
        <v>875</v>
      </c>
      <c r="D201" s="37" t="s">
        <v>93</v>
      </c>
      <c r="E201" s="39" t="s">
        <v>876</v>
      </c>
      <c r="F201" s="40" t="s">
        <v>112</v>
      </c>
      <c r="G201" s="41">
        <v>7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>
      <c r="A202" s="37" t="s">
        <v>96</v>
      </c>
      <c r="B202" s="45"/>
      <c r="C202" s="46"/>
      <c r="D202" s="46"/>
      <c r="E202" s="47" t="s">
        <v>97</v>
      </c>
      <c r="F202" s="46"/>
      <c r="G202" s="46"/>
      <c r="H202" s="46"/>
      <c r="I202" s="46"/>
      <c r="J202" s="48"/>
    </row>
    <row r="203" ht="30">
      <c r="A203" s="37" t="s">
        <v>382</v>
      </c>
      <c r="B203" s="45"/>
      <c r="C203" s="46"/>
      <c r="D203" s="46"/>
      <c r="E203" s="49" t="s">
        <v>877</v>
      </c>
      <c r="F203" s="46"/>
      <c r="G203" s="46"/>
      <c r="H203" s="46"/>
      <c r="I203" s="46"/>
      <c r="J203" s="48"/>
    </row>
    <row r="204">
      <c r="A204" s="37" t="s">
        <v>98</v>
      </c>
      <c r="B204" s="45"/>
      <c r="C204" s="46"/>
      <c r="D204" s="46"/>
      <c r="E204" s="39" t="s">
        <v>765</v>
      </c>
      <c r="F204" s="46"/>
      <c r="G204" s="46"/>
      <c r="H204" s="46"/>
      <c r="I204" s="46"/>
      <c r="J204" s="48"/>
    </row>
    <row r="205" ht="30">
      <c r="A205" s="37" t="s">
        <v>91</v>
      </c>
      <c r="B205" s="37">
        <v>48</v>
      </c>
      <c r="C205" s="38" t="s">
        <v>878</v>
      </c>
      <c r="D205" s="37" t="s">
        <v>93</v>
      </c>
      <c r="E205" s="39" t="s">
        <v>879</v>
      </c>
      <c r="F205" s="40" t="s">
        <v>112</v>
      </c>
      <c r="G205" s="41">
        <v>7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96</v>
      </c>
      <c r="B206" s="45"/>
      <c r="C206" s="46"/>
      <c r="D206" s="46"/>
      <c r="E206" s="47" t="s">
        <v>97</v>
      </c>
      <c r="F206" s="46"/>
      <c r="G206" s="46"/>
      <c r="H206" s="46"/>
      <c r="I206" s="46"/>
      <c r="J206" s="48"/>
    </row>
    <row r="207" ht="30">
      <c r="A207" s="37" t="s">
        <v>382</v>
      </c>
      <c r="B207" s="45"/>
      <c r="C207" s="46"/>
      <c r="D207" s="46"/>
      <c r="E207" s="49" t="s">
        <v>877</v>
      </c>
      <c r="F207" s="46"/>
      <c r="G207" s="46"/>
      <c r="H207" s="46"/>
      <c r="I207" s="46"/>
      <c r="J207" s="48"/>
    </row>
    <row r="208">
      <c r="A208" s="37" t="s">
        <v>98</v>
      </c>
      <c r="B208" s="45"/>
      <c r="C208" s="46"/>
      <c r="D208" s="46"/>
      <c r="E208" s="39" t="s">
        <v>765</v>
      </c>
      <c r="F208" s="46"/>
      <c r="G208" s="46"/>
      <c r="H208" s="46"/>
      <c r="I208" s="46"/>
      <c r="J208" s="48"/>
    </row>
    <row r="209">
      <c r="A209" s="37" t="s">
        <v>91</v>
      </c>
      <c r="B209" s="37">
        <v>49</v>
      </c>
      <c r="C209" s="38" t="s">
        <v>880</v>
      </c>
      <c r="D209" s="37" t="s">
        <v>93</v>
      </c>
      <c r="E209" s="39" t="s">
        <v>881</v>
      </c>
      <c r="F209" s="40" t="s">
        <v>112</v>
      </c>
      <c r="G209" s="41">
        <v>5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96</v>
      </c>
      <c r="B210" s="45"/>
      <c r="C210" s="46"/>
      <c r="D210" s="46"/>
      <c r="E210" s="47" t="s">
        <v>97</v>
      </c>
      <c r="F210" s="46"/>
      <c r="G210" s="46"/>
      <c r="H210" s="46"/>
      <c r="I210" s="46"/>
      <c r="J210" s="48"/>
    </row>
    <row r="211" ht="30">
      <c r="A211" s="37" t="s">
        <v>382</v>
      </c>
      <c r="B211" s="45"/>
      <c r="C211" s="46"/>
      <c r="D211" s="46"/>
      <c r="E211" s="49" t="s">
        <v>779</v>
      </c>
      <c r="F211" s="46"/>
      <c r="G211" s="46"/>
      <c r="H211" s="46"/>
      <c r="I211" s="46"/>
      <c r="J211" s="48"/>
    </row>
    <row r="212">
      <c r="A212" s="37" t="s">
        <v>98</v>
      </c>
      <c r="B212" s="45"/>
      <c r="C212" s="46"/>
      <c r="D212" s="46"/>
      <c r="E212" s="39" t="s">
        <v>765</v>
      </c>
      <c r="F212" s="46"/>
      <c r="G212" s="46"/>
      <c r="H212" s="46"/>
      <c r="I212" s="46"/>
      <c r="J212" s="48"/>
    </row>
    <row r="213">
      <c r="A213" s="37" t="s">
        <v>91</v>
      </c>
      <c r="B213" s="37">
        <v>50</v>
      </c>
      <c r="C213" s="38" t="s">
        <v>882</v>
      </c>
      <c r="D213" s="37" t="s">
        <v>93</v>
      </c>
      <c r="E213" s="39" t="s">
        <v>883</v>
      </c>
      <c r="F213" s="40" t="s">
        <v>112</v>
      </c>
      <c r="G213" s="41">
        <v>22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96</v>
      </c>
      <c r="B214" s="45"/>
      <c r="C214" s="46"/>
      <c r="D214" s="46"/>
      <c r="E214" s="47" t="s">
        <v>97</v>
      </c>
      <c r="F214" s="46"/>
      <c r="G214" s="46"/>
      <c r="H214" s="46"/>
      <c r="I214" s="46"/>
      <c r="J214" s="48"/>
    </row>
    <row r="215" ht="30">
      <c r="A215" s="37" t="s">
        <v>382</v>
      </c>
      <c r="B215" s="45"/>
      <c r="C215" s="46"/>
      <c r="D215" s="46"/>
      <c r="E215" s="49" t="s">
        <v>884</v>
      </c>
      <c r="F215" s="46"/>
      <c r="G215" s="46"/>
      <c r="H215" s="46"/>
      <c r="I215" s="46"/>
      <c r="J215" s="48"/>
    </row>
    <row r="216">
      <c r="A216" s="37" t="s">
        <v>98</v>
      </c>
      <c r="B216" s="45"/>
      <c r="C216" s="46"/>
      <c r="D216" s="46"/>
      <c r="E216" s="39" t="s">
        <v>765</v>
      </c>
      <c r="F216" s="46"/>
      <c r="G216" s="46"/>
      <c r="H216" s="46"/>
      <c r="I216" s="46"/>
      <c r="J216" s="48"/>
    </row>
    <row r="217">
      <c r="A217" s="37" t="s">
        <v>91</v>
      </c>
      <c r="B217" s="37">
        <v>51</v>
      </c>
      <c r="C217" s="38" t="s">
        <v>885</v>
      </c>
      <c r="D217" s="37" t="s">
        <v>93</v>
      </c>
      <c r="E217" s="39" t="s">
        <v>886</v>
      </c>
      <c r="F217" s="40" t="s">
        <v>112</v>
      </c>
      <c r="G217" s="41">
        <v>22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96</v>
      </c>
      <c r="B218" s="45"/>
      <c r="C218" s="46"/>
      <c r="D218" s="46"/>
      <c r="E218" s="47" t="s">
        <v>97</v>
      </c>
      <c r="F218" s="46"/>
      <c r="G218" s="46"/>
      <c r="H218" s="46"/>
      <c r="I218" s="46"/>
      <c r="J218" s="48"/>
    </row>
    <row r="219" ht="30">
      <c r="A219" s="37" t="s">
        <v>382</v>
      </c>
      <c r="B219" s="45"/>
      <c r="C219" s="46"/>
      <c r="D219" s="46"/>
      <c r="E219" s="49" t="s">
        <v>884</v>
      </c>
      <c r="F219" s="46"/>
      <c r="G219" s="46"/>
      <c r="H219" s="46"/>
      <c r="I219" s="46"/>
      <c r="J219" s="48"/>
    </row>
    <row r="220">
      <c r="A220" s="37" t="s">
        <v>98</v>
      </c>
      <c r="B220" s="45"/>
      <c r="C220" s="46"/>
      <c r="D220" s="46"/>
      <c r="E220" s="39" t="s">
        <v>765</v>
      </c>
      <c r="F220" s="46"/>
      <c r="G220" s="46"/>
      <c r="H220" s="46"/>
      <c r="I220" s="46"/>
      <c r="J220" s="48"/>
    </row>
    <row r="221">
      <c r="A221" s="37" t="s">
        <v>91</v>
      </c>
      <c r="B221" s="37">
        <v>52</v>
      </c>
      <c r="C221" s="38" t="s">
        <v>887</v>
      </c>
      <c r="D221" s="37" t="s">
        <v>93</v>
      </c>
      <c r="E221" s="39" t="s">
        <v>888</v>
      </c>
      <c r="F221" s="40" t="s">
        <v>112</v>
      </c>
      <c r="G221" s="41">
        <v>2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96</v>
      </c>
      <c r="B222" s="45"/>
      <c r="C222" s="46"/>
      <c r="D222" s="46"/>
      <c r="E222" s="47" t="s">
        <v>97</v>
      </c>
      <c r="F222" s="46"/>
      <c r="G222" s="46"/>
      <c r="H222" s="46"/>
      <c r="I222" s="46"/>
      <c r="J222" s="48"/>
    </row>
    <row r="223" ht="30">
      <c r="A223" s="37" t="s">
        <v>382</v>
      </c>
      <c r="B223" s="45"/>
      <c r="C223" s="46"/>
      <c r="D223" s="46"/>
      <c r="E223" s="49" t="s">
        <v>889</v>
      </c>
      <c r="F223" s="46"/>
      <c r="G223" s="46"/>
      <c r="H223" s="46"/>
      <c r="I223" s="46"/>
      <c r="J223" s="48"/>
    </row>
    <row r="224">
      <c r="A224" s="37" t="s">
        <v>98</v>
      </c>
      <c r="B224" s="45"/>
      <c r="C224" s="46"/>
      <c r="D224" s="46"/>
      <c r="E224" s="39" t="s">
        <v>765</v>
      </c>
      <c r="F224" s="46"/>
      <c r="G224" s="46"/>
      <c r="H224" s="46"/>
      <c r="I224" s="46"/>
      <c r="J224" s="48"/>
    </row>
    <row r="225">
      <c r="A225" s="37" t="s">
        <v>91</v>
      </c>
      <c r="B225" s="37">
        <v>53</v>
      </c>
      <c r="C225" s="38" t="s">
        <v>890</v>
      </c>
      <c r="D225" s="37" t="s">
        <v>93</v>
      </c>
      <c r="E225" s="39" t="s">
        <v>891</v>
      </c>
      <c r="F225" s="40" t="s">
        <v>112</v>
      </c>
      <c r="G225" s="41">
        <v>2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96</v>
      </c>
      <c r="B226" s="45"/>
      <c r="C226" s="46"/>
      <c r="D226" s="46"/>
      <c r="E226" s="47" t="s">
        <v>97</v>
      </c>
      <c r="F226" s="46"/>
      <c r="G226" s="46"/>
      <c r="H226" s="46"/>
      <c r="I226" s="46"/>
      <c r="J226" s="48"/>
    </row>
    <row r="227" ht="30">
      <c r="A227" s="37" t="s">
        <v>382</v>
      </c>
      <c r="B227" s="45"/>
      <c r="C227" s="46"/>
      <c r="D227" s="46"/>
      <c r="E227" s="49" t="s">
        <v>889</v>
      </c>
      <c r="F227" s="46"/>
      <c r="G227" s="46"/>
      <c r="H227" s="46"/>
      <c r="I227" s="46"/>
      <c r="J227" s="48"/>
    </row>
    <row r="228">
      <c r="A228" s="37" t="s">
        <v>98</v>
      </c>
      <c r="B228" s="45"/>
      <c r="C228" s="46"/>
      <c r="D228" s="46"/>
      <c r="E228" s="39" t="s">
        <v>765</v>
      </c>
      <c r="F228" s="46"/>
      <c r="G228" s="46"/>
      <c r="H228" s="46"/>
      <c r="I228" s="46"/>
      <c r="J228" s="48"/>
    </row>
    <row r="229">
      <c r="A229" s="37" t="s">
        <v>91</v>
      </c>
      <c r="B229" s="37">
        <v>54</v>
      </c>
      <c r="C229" s="38" t="s">
        <v>892</v>
      </c>
      <c r="D229" s="37" t="s">
        <v>93</v>
      </c>
      <c r="E229" s="39" t="s">
        <v>893</v>
      </c>
      <c r="F229" s="40" t="s">
        <v>112</v>
      </c>
      <c r="G229" s="41">
        <v>2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96</v>
      </c>
      <c r="B230" s="45"/>
      <c r="C230" s="46"/>
      <c r="D230" s="46"/>
      <c r="E230" s="47" t="s">
        <v>97</v>
      </c>
      <c r="F230" s="46"/>
      <c r="G230" s="46"/>
      <c r="H230" s="46"/>
      <c r="I230" s="46"/>
      <c r="J230" s="48"/>
    </row>
    <row r="231" ht="30">
      <c r="A231" s="37" t="s">
        <v>382</v>
      </c>
      <c r="B231" s="45"/>
      <c r="C231" s="46"/>
      <c r="D231" s="46"/>
      <c r="E231" s="49" t="s">
        <v>889</v>
      </c>
      <c r="F231" s="46"/>
      <c r="G231" s="46"/>
      <c r="H231" s="46"/>
      <c r="I231" s="46"/>
      <c r="J231" s="48"/>
    </row>
    <row r="232">
      <c r="A232" s="37" t="s">
        <v>98</v>
      </c>
      <c r="B232" s="45"/>
      <c r="C232" s="46"/>
      <c r="D232" s="46"/>
      <c r="E232" s="39" t="s">
        <v>765</v>
      </c>
      <c r="F232" s="46"/>
      <c r="G232" s="46"/>
      <c r="H232" s="46"/>
      <c r="I232" s="46"/>
      <c r="J232" s="48"/>
    </row>
    <row r="233">
      <c r="A233" s="37" t="s">
        <v>91</v>
      </c>
      <c r="B233" s="37">
        <v>55</v>
      </c>
      <c r="C233" s="38" t="s">
        <v>894</v>
      </c>
      <c r="D233" s="37" t="s">
        <v>93</v>
      </c>
      <c r="E233" s="39" t="s">
        <v>895</v>
      </c>
      <c r="F233" s="40" t="s">
        <v>112</v>
      </c>
      <c r="G233" s="41">
        <v>1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>
      <c r="A234" s="37" t="s">
        <v>96</v>
      </c>
      <c r="B234" s="45"/>
      <c r="C234" s="46"/>
      <c r="D234" s="46"/>
      <c r="E234" s="47" t="s">
        <v>97</v>
      </c>
      <c r="F234" s="46"/>
      <c r="G234" s="46"/>
      <c r="H234" s="46"/>
      <c r="I234" s="46"/>
      <c r="J234" s="48"/>
    </row>
    <row r="235" ht="30">
      <c r="A235" s="37" t="s">
        <v>382</v>
      </c>
      <c r="B235" s="45"/>
      <c r="C235" s="46"/>
      <c r="D235" s="46"/>
      <c r="E235" s="49" t="s">
        <v>896</v>
      </c>
      <c r="F235" s="46"/>
      <c r="G235" s="46"/>
      <c r="H235" s="46"/>
      <c r="I235" s="46"/>
      <c r="J235" s="48"/>
    </row>
    <row r="236">
      <c r="A236" s="37" t="s">
        <v>98</v>
      </c>
      <c r="B236" s="45"/>
      <c r="C236" s="46"/>
      <c r="D236" s="46"/>
      <c r="E236" s="39" t="s">
        <v>765</v>
      </c>
      <c r="F236" s="46"/>
      <c r="G236" s="46"/>
      <c r="H236" s="46"/>
      <c r="I236" s="46"/>
      <c r="J236" s="48"/>
    </row>
    <row r="237">
      <c r="A237" s="37" t="s">
        <v>91</v>
      </c>
      <c r="B237" s="37">
        <v>56</v>
      </c>
      <c r="C237" s="38" t="s">
        <v>897</v>
      </c>
      <c r="D237" s="37" t="s">
        <v>93</v>
      </c>
      <c r="E237" s="39" t="s">
        <v>898</v>
      </c>
      <c r="F237" s="40" t="s">
        <v>112</v>
      </c>
      <c r="G237" s="41">
        <v>1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96</v>
      </c>
      <c r="B238" s="45"/>
      <c r="C238" s="46"/>
      <c r="D238" s="46"/>
      <c r="E238" s="47" t="s">
        <v>97</v>
      </c>
      <c r="F238" s="46"/>
      <c r="G238" s="46"/>
      <c r="H238" s="46"/>
      <c r="I238" s="46"/>
      <c r="J238" s="48"/>
    </row>
    <row r="239" ht="30">
      <c r="A239" s="37" t="s">
        <v>382</v>
      </c>
      <c r="B239" s="45"/>
      <c r="C239" s="46"/>
      <c r="D239" s="46"/>
      <c r="E239" s="49" t="s">
        <v>896</v>
      </c>
      <c r="F239" s="46"/>
      <c r="G239" s="46"/>
      <c r="H239" s="46"/>
      <c r="I239" s="46"/>
      <c r="J239" s="48"/>
    </row>
    <row r="240">
      <c r="A240" s="37" t="s">
        <v>98</v>
      </c>
      <c r="B240" s="45"/>
      <c r="C240" s="46"/>
      <c r="D240" s="46"/>
      <c r="E240" s="39" t="s">
        <v>765</v>
      </c>
      <c r="F240" s="46"/>
      <c r="G240" s="46"/>
      <c r="H240" s="46"/>
      <c r="I240" s="46"/>
      <c r="J240" s="48"/>
    </row>
    <row r="241" ht="30">
      <c r="A241" s="37" t="s">
        <v>91</v>
      </c>
      <c r="B241" s="37">
        <v>57</v>
      </c>
      <c r="C241" s="38" t="s">
        <v>899</v>
      </c>
      <c r="D241" s="37" t="s">
        <v>93</v>
      </c>
      <c r="E241" s="39" t="s">
        <v>900</v>
      </c>
      <c r="F241" s="40" t="s">
        <v>112</v>
      </c>
      <c r="G241" s="41">
        <v>22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96</v>
      </c>
      <c r="B242" s="45"/>
      <c r="C242" s="46"/>
      <c r="D242" s="46"/>
      <c r="E242" s="47" t="s">
        <v>97</v>
      </c>
      <c r="F242" s="46"/>
      <c r="G242" s="46"/>
      <c r="H242" s="46"/>
      <c r="I242" s="46"/>
      <c r="J242" s="48"/>
    </row>
    <row r="243" ht="30">
      <c r="A243" s="37" t="s">
        <v>382</v>
      </c>
      <c r="B243" s="45"/>
      <c r="C243" s="46"/>
      <c r="D243" s="46"/>
      <c r="E243" s="49" t="s">
        <v>884</v>
      </c>
      <c r="F243" s="46"/>
      <c r="G243" s="46"/>
      <c r="H243" s="46"/>
      <c r="I243" s="46"/>
      <c r="J243" s="48"/>
    </row>
    <row r="244">
      <c r="A244" s="37" t="s">
        <v>98</v>
      </c>
      <c r="B244" s="45"/>
      <c r="C244" s="46"/>
      <c r="D244" s="46"/>
      <c r="E244" s="39" t="s">
        <v>765</v>
      </c>
      <c r="F244" s="46"/>
      <c r="G244" s="46"/>
      <c r="H244" s="46"/>
      <c r="I244" s="46"/>
      <c r="J244" s="48"/>
    </row>
    <row r="245" ht="30">
      <c r="A245" s="37" t="s">
        <v>91</v>
      </c>
      <c r="B245" s="37">
        <v>58</v>
      </c>
      <c r="C245" s="38" t="s">
        <v>901</v>
      </c>
      <c r="D245" s="37" t="s">
        <v>93</v>
      </c>
      <c r="E245" s="39" t="s">
        <v>902</v>
      </c>
      <c r="F245" s="40" t="s">
        <v>112</v>
      </c>
      <c r="G245" s="41">
        <v>22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>
      <c r="A246" s="37" t="s">
        <v>96</v>
      </c>
      <c r="B246" s="45"/>
      <c r="C246" s="46"/>
      <c r="D246" s="46"/>
      <c r="E246" s="47" t="s">
        <v>97</v>
      </c>
      <c r="F246" s="46"/>
      <c r="G246" s="46"/>
      <c r="H246" s="46"/>
      <c r="I246" s="46"/>
      <c r="J246" s="48"/>
    </row>
    <row r="247" ht="30">
      <c r="A247" s="37" t="s">
        <v>382</v>
      </c>
      <c r="B247" s="45"/>
      <c r="C247" s="46"/>
      <c r="D247" s="46"/>
      <c r="E247" s="49" t="s">
        <v>884</v>
      </c>
      <c r="F247" s="46"/>
      <c r="G247" s="46"/>
      <c r="H247" s="46"/>
      <c r="I247" s="46"/>
      <c r="J247" s="48"/>
    </row>
    <row r="248">
      <c r="A248" s="37" t="s">
        <v>98</v>
      </c>
      <c r="B248" s="45"/>
      <c r="C248" s="46"/>
      <c r="D248" s="46"/>
      <c r="E248" s="39" t="s">
        <v>765</v>
      </c>
      <c r="F248" s="46"/>
      <c r="G248" s="46"/>
      <c r="H248" s="46"/>
      <c r="I248" s="46"/>
      <c r="J248" s="48"/>
    </row>
    <row r="249">
      <c r="A249" s="37" t="s">
        <v>91</v>
      </c>
      <c r="B249" s="37">
        <v>59</v>
      </c>
      <c r="C249" s="38" t="s">
        <v>903</v>
      </c>
      <c r="D249" s="37" t="s">
        <v>93</v>
      </c>
      <c r="E249" s="39" t="s">
        <v>904</v>
      </c>
      <c r="F249" s="40" t="s">
        <v>112</v>
      </c>
      <c r="G249" s="41">
        <v>4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>
      <c r="A250" s="37" t="s">
        <v>96</v>
      </c>
      <c r="B250" s="45"/>
      <c r="C250" s="46"/>
      <c r="D250" s="46"/>
      <c r="E250" s="47" t="s">
        <v>97</v>
      </c>
      <c r="F250" s="46"/>
      <c r="G250" s="46"/>
      <c r="H250" s="46"/>
      <c r="I250" s="46"/>
      <c r="J250" s="48"/>
    </row>
    <row r="251" ht="30">
      <c r="A251" s="37" t="s">
        <v>382</v>
      </c>
      <c r="B251" s="45"/>
      <c r="C251" s="46"/>
      <c r="D251" s="46"/>
      <c r="E251" s="49" t="s">
        <v>787</v>
      </c>
      <c r="F251" s="46"/>
      <c r="G251" s="46"/>
      <c r="H251" s="46"/>
      <c r="I251" s="46"/>
      <c r="J251" s="48"/>
    </row>
    <row r="252">
      <c r="A252" s="37" t="s">
        <v>98</v>
      </c>
      <c r="B252" s="45"/>
      <c r="C252" s="46"/>
      <c r="D252" s="46"/>
      <c r="E252" s="39" t="s">
        <v>765</v>
      </c>
      <c r="F252" s="46"/>
      <c r="G252" s="46"/>
      <c r="H252" s="46"/>
      <c r="I252" s="46"/>
      <c r="J252" s="48"/>
    </row>
    <row r="253">
      <c r="A253" s="37" t="s">
        <v>91</v>
      </c>
      <c r="B253" s="37">
        <v>60</v>
      </c>
      <c r="C253" s="38" t="s">
        <v>905</v>
      </c>
      <c r="D253" s="37" t="s">
        <v>93</v>
      </c>
      <c r="E253" s="39" t="s">
        <v>906</v>
      </c>
      <c r="F253" s="40" t="s">
        <v>112</v>
      </c>
      <c r="G253" s="41">
        <v>4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96</v>
      </c>
      <c r="B254" s="45"/>
      <c r="C254" s="46"/>
      <c r="D254" s="46"/>
      <c r="E254" s="47" t="s">
        <v>97</v>
      </c>
      <c r="F254" s="46"/>
      <c r="G254" s="46"/>
      <c r="H254" s="46"/>
      <c r="I254" s="46"/>
      <c r="J254" s="48"/>
    </row>
    <row r="255" ht="30">
      <c r="A255" s="37" t="s">
        <v>382</v>
      </c>
      <c r="B255" s="45"/>
      <c r="C255" s="46"/>
      <c r="D255" s="46"/>
      <c r="E255" s="49" t="s">
        <v>787</v>
      </c>
      <c r="F255" s="46"/>
      <c r="G255" s="46"/>
      <c r="H255" s="46"/>
      <c r="I255" s="46"/>
      <c r="J255" s="48"/>
    </row>
    <row r="256">
      <c r="A256" s="37" t="s">
        <v>98</v>
      </c>
      <c r="B256" s="45"/>
      <c r="C256" s="46"/>
      <c r="D256" s="46"/>
      <c r="E256" s="39" t="s">
        <v>765</v>
      </c>
      <c r="F256" s="46"/>
      <c r="G256" s="46"/>
      <c r="H256" s="46"/>
      <c r="I256" s="46"/>
      <c r="J256" s="48"/>
    </row>
    <row r="257">
      <c r="A257" s="37" t="s">
        <v>91</v>
      </c>
      <c r="B257" s="37">
        <v>61</v>
      </c>
      <c r="C257" s="38" t="s">
        <v>907</v>
      </c>
      <c r="D257" s="37" t="s">
        <v>93</v>
      </c>
      <c r="E257" s="39" t="s">
        <v>908</v>
      </c>
      <c r="F257" s="40" t="s">
        <v>112</v>
      </c>
      <c r="G257" s="41">
        <v>4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96</v>
      </c>
      <c r="B258" s="45"/>
      <c r="C258" s="46"/>
      <c r="D258" s="46"/>
      <c r="E258" s="47" t="s">
        <v>97</v>
      </c>
      <c r="F258" s="46"/>
      <c r="G258" s="46"/>
      <c r="H258" s="46"/>
      <c r="I258" s="46"/>
      <c r="J258" s="48"/>
    </row>
    <row r="259" ht="30">
      <c r="A259" s="37" t="s">
        <v>382</v>
      </c>
      <c r="B259" s="45"/>
      <c r="C259" s="46"/>
      <c r="D259" s="46"/>
      <c r="E259" s="49" t="s">
        <v>787</v>
      </c>
      <c r="F259" s="46"/>
      <c r="G259" s="46"/>
      <c r="H259" s="46"/>
      <c r="I259" s="46"/>
      <c r="J259" s="48"/>
    </row>
    <row r="260">
      <c r="A260" s="37" t="s">
        <v>98</v>
      </c>
      <c r="B260" s="45"/>
      <c r="C260" s="46"/>
      <c r="D260" s="46"/>
      <c r="E260" s="39" t="s">
        <v>765</v>
      </c>
      <c r="F260" s="46"/>
      <c r="G260" s="46"/>
      <c r="H260" s="46"/>
      <c r="I260" s="46"/>
      <c r="J260" s="48"/>
    </row>
    <row r="261">
      <c r="A261" s="37" t="s">
        <v>91</v>
      </c>
      <c r="B261" s="37">
        <v>62</v>
      </c>
      <c r="C261" s="38" t="s">
        <v>909</v>
      </c>
      <c r="D261" s="37" t="s">
        <v>93</v>
      </c>
      <c r="E261" s="39" t="s">
        <v>910</v>
      </c>
      <c r="F261" s="40" t="s">
        <v>112</v>
      </c>
      <c r="G261" s="41">
        <v>3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>
      <c r="A262" s="37" t="s">
        <v>96</v>
      </c>
      <c r="B262" s="45"/>
      <c r="C262" s="46"/>
      <c r="D262" s="46"/>
      <c r="E262" s="47" t="s">
        <v>97</v>
      </c>
      <c r="F262" s="46"/>
      <c r="G262" s="46"/>
      <c r="H262" s="46"/>
      <c r="I262" s="46"/>
      <c r="J262" s="48"/>
    </row>
    <row r="263" ht="30">
      <c r="A263" s="37" t="s">
        <v>382</v>
      </c>
      <c r="B263" s="45"/>
      <c r="C263" s="46"/>
      <c r="D263" s="46"/>
      <c r="E263" s="49" t="s">
        <v>806</v>
      </c>
      <c r="F263" s="46"/>
      <c r="G263" s="46"/>
      <c r="H263" s="46"/>
      <c r="I263" s="46"/>
      <c r="J263" s="48"/>
    </row>
    <row r="264">
      <c r="A264" s="37" t="s">
        <v>98</v>
      </c>
      <c r="B264" s="45"/>
      <c r="C264" s="46"/>
      <c r="D264" s="46"/>
      <c r="E264" s="39" t="s">
        <v>765</v>
      </c>
      <c r="F264" s="46"/>
      <c r="G264" s="46"/>
      <c r="H264" s="46"/>
      <c r="I264" s="46"/>
      <c r="J264" s="48"/>
    </row>
    <row r="265">
      <c r="A265" s="37" t="s">
        <v>91</v>
      </c>
      <c r="B265" s="37">
        <v>63</v>
      </c>
      <c r="C265" s="38" t="s">
        <v>911</v>
      </c>
      <c r="D265" s="37" t="s">
        <v>93</v>
      </c>
      <c r="E265" s="39" t="s">
        <v>912</v>
      </c>
      <c r="F265" s="40" t="s">
        <v>112</v>
      </c>
      <c r="G265" s="41">
        <v>3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96</v>
      </c>
      <c r="B266" s="45"/>
      <c r="C266" s="46"/>
      <c r="D266" s="46"/>
      <c r="E266" s="47" t="s">
        <v>97</v>
      </c>
      <c r="F266" s="46"/>
      <c r="G266" s="46"/>
      <c r="H266" s="46"/>
      <c r="I266" s="46"/>
      <c r="J266" s="48"/>
    </row>
    <row r="267" ht="30">
      <c r="A267" s="37" t="s">
        <v>382</v>
      </c>
      <c r="B267" s="45"/>
      <c r="C267" s="46"/>
      <c r="D267" s="46"/>
      <c r="E267" s="49" t="s">
        <v>806</v>
      </c>
      <c r="F267" s="46"/>
      <c r="G267" s="46"/>
      <c r="H267" s="46"/>
      <c r="I267" s="46"/>
      <c r="J267" s="48"/>
    </row>
    <row r="268">
      <c r="A268" s="37" t="s">
        <v>98</v>
      </c>
      <c r="B268" s="45"/>
      <c r="C268" s="46"/>
      <c r="D268" s="46"/>
      <c r="E268" s="39" t="s">
        <v>765</v>
      </c>
      <c r="F268" s="46"/>
      <c r="G268" s="46"/>
      <c r="H268" s="46"/>
      <c r="I268" s="46"/>
      <c r="J268" s="48"/>
    </row>
    <row r="269">
      <c r="A269" s="37" t="s">
        <v>91</v>
      </c>
      <c r="B269" s="37">
        <v>64</v>
      </c>
      <c r="C269" s="38" t="s">
        <v>913</v>
      </c>
      <c r="D269" s="37" t="s">
        <v>93</v>
      </c>
      <c r="E269" s="39" t="s">
        <v>914</v>
      </c>
      <c r="F269" s="40" t="s">
        <v>112</v>
      </c>
      <c r="G269" s="41">
        <v>3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96</v>
      </c>
      <c r="B270" s="45"/>
      <c r="C270" s="46"/>
      <c r="D270" s="46"/>
      <c r="E270" s="47" t="s">
        <v>97</v>
      </c>
      <c r="F270" s="46"/>
      <c r="G270" s="46"/>
      <c r="H270" s="46"/>
      <c r="I270" s="46"/>
      <c r="J270" s="48"/>
    </row>
    <row r="271" ht="30">
      <c r="A271" s="37" t="s">
        <v>382</v>
      </c>
      <c r="B271" s="45"/>
      <c r="C271" s="46"/>
      <c r="D271" s="46"/>
      <c r="E271" s="49" t="s">
        <v>806</v>
      </c>
      <c r="F271" s="46"/>
      <c r="G271" s="46"/>
      <c r="H271" s="46"/>
      <c r="I271" s="46"/>
      <c r="J271" s="48"/>
    </row>
    <row r="272">
      <c r="A272" s="37" t="s">
        <v>98</v>
      </c>
      <c r="B272" s="45"/>
      <c r="C272" s="46"/>
      <c r="D272" s="46"/>
      <c r="E272" s="39" t="s">
        <v>765</v>
      </c>
      <c r="F272" s="46"/>
      <c r="G272" s="46"/>
      <c r="H272" s="46"/>
      <c r="I272" s="46"/>
      <c r="J272" s="48"/>
    </row>
    <row r="273">
      <c r="A273" s="37" t="s">
        <v>91</v>
      </c>
      <c r="B273" s="37">
        <v>65</v>
      </c>
      <c r="C273" s="38" t="s">
        <v>915</v>
      </c>
      <c r="D273" s="37" t="s">
        <v>93</v>
      </c>
      <c r="E273" s="39" t="s">
        <v>916</v>
      </c>
      <c r="F273" s="40" t="s">
        <v>112</v>
      </c>
      <c r="G273" s="41">
        <v>1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>
      <c r="A274" s="37" t="s">
        <v>96</v>
      </c>
      <c r="B274" s="45"/>
      <c r="C274" s="46"/>
      <c r="D274" s="46"/>
      <c r="E274" s="47" t="s">
        <v>97</v>
      </c>
      <c r="F274" s="46"/>
      <c r="G274" s="46"/>
      <c r="H274" s="46"/>
      <c r="I274" s="46"/>
      <c r="J274" s="48"/>
    </row>
    <row r="275" ht="30">
      <c r="A275" s="37" t="s">
        <v>382</v>
      </c>
      <c r="B275" s="45"/>
      <c r="C275" s="46"/>
      <c r="D275" s="46"/>
      <c r="E275" s="49" t="s">
        <v>896</v>
      </c>
      <c r="F275" s="46"/>
      <c r="G275" s="46"/>
      <c r="H275" s="46"/>
      <c r="I275" s="46"/>
      <c r="J275" s="48"/>
    </row>
    <row r="276">
      <c r="A276" s="37" t="s">
        <v>98</v>
      </c>
      <c r="B276" s="45"/>
      <c r="C276" s="46"/>
      <c r="D276" s="46"/>
      <c r="E276" s="39" t="s">
        <v>765</v>
      </c>
      <c r="F276" s="46"/>
      <c r="G276" s="46"/>
      <c r="H276" s="46"/>
      <c r="I276" s="46"/>
      <c r="J276" s="48"/>
    </row>
    <row r="277">
      <c r="A277" s="37" t="s">
        <v>91</v>
      </c>
      <c r="B277" s="37">
        <v>66</v>
      </c>
      <c r="C277" s="38" t="s">
        <v>917</v>
      </c>
      <c r="D277" s="37" t="s">
        <v>93</v>
      </c>
      <c r="E277" s="39" t="s">
        <v>918</v>
      </c>
      <c r="F277" s="40" t="s">
        <v>112</v>
      </c>
      <c r="G277" s="41">
        <v>1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96</v>
      </c>
      <c r="B278" s="45"/>
      <c r="C278" s="46"/>
      <c r="D278" s="46"/>
      <c r="E278" s="47" t="s">
        <v>97</v>
      </c>
      <c r="F278" s="46"/>
      <c r="G278" s="46"/>
      <c r="H278" s="46"/>
      <c r="I278" s="46"/>
      <c r="J278" s="48"/>
    </row>
    <row r="279" ht="30">
      <c r="A279" s="37" t="s">
        <v>382</v>
      </c>
      <c r="B279" s="45"/>
      <c r="C279" s="46"/>
      <c r="D279" s="46"/>
      <c r="E279" s="49" t="s">
        <v>896</v>
      </c>
      <c r="F279" s="46"/>
      <c r="G279" s="46"/>
      <c r="H279" s="46"/>
      <c r="I279" s="46"/>
      <c r="J279" s="48"/>
    </row>
    <row r="280">
      <c r="A280" s="37" t="s">
        <v>98</v>
      </c>
      <c r="B280" s="45"/>
      <c r="C280" s="46"/>
      <c r="D280" s="46"/>
      <c r="E280" s="39" t="s">
        <v>765</v>
      </c>
      <c r="F280" s="46"/>
      <c r="G280" s="46"/>
      <c r="H280" s="46"/>
      <c r="I280" s="46"/>
      <c r="J280" s="48"/>
    </row>
    <row r="281">
      <c r="A281" s="37" t="s">
        <v>91</v>
      </c>
      <c r="B281" s="37">
        <v>67</v>
      </c>
      <c r="C281" s="38" t="s">
        <v>919</v>
      </c>
      <c r="D281" s="37" t="s">
        <v>93</v>
      </c>
      <c r="E281" s="39" t="s">
        <v>920</v>
      </c>
      <c r="F281" s="40" t="s">
        <v>112</v>
      </c>
      <c r="G281" s="41">
        <v>1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>
      <c r="A282" s="37" t="s">
        <v>96</v>
      </c>
      <c r="B282" s="45"/>
      <c r="C282" s="46"/>
      <c r="D282" s="46"/>
      <c r="E282" s="47" t="s">
        <v>97</v>
      </c>
      <c r="F282" s="46"/>
      <c r="G282" s="46"/>
      <c r="H282" s="46"/>
      <c r="I282" s="46"/>
      <c r="J282" s="48"/>
    </row>
    <row r="283" ht="30">
      <c r="A283" s="37" t="s">
        <v>382</v>
      </c>
      <c r="B283" s="45"/>
      <c r="C283" s="46"/>
      <c r="D283" s="46"/>
      <c r="E283" s="49" t="s">
        <v>896</v>
      </c>
      <c r="F283" s="46"/>
      <c r="G283" s="46"/>
      <c r="H283" s="46"/>
      <c r="I283" s="46"/>
      <c r="J283" s="48"/>
    </row>
    <row r="284">
      <c r="A284" s="37" t="s">
        <v>98</v>
      </c>
      <c r="B284" s="45"/>
      <c r="C284" s="46"/>
      <c r="D284" s="46"/>
      <c r="E284" s="39" t="s">
        <v>765</v>
      </c>
      <c r="F284" s="46"/>
      <c r="G284" s="46"/>
      <c r="H284" s="46"/>
      <c r="I284" s="46"/>
      <c r="J284" s="48"/>
    </row>
    <row r="285">
      <c r="A285" s="37" t="s">
        <v>91</v>
      </c>
      <c r="B285" s="37">
        <v>68</v>
      </c>
      <c r="C285" s="38" t="s">
        <v>921</v>
      </c>
      <c r="D285" s="37" t="s">
        <v>93</v>
      </c>
      <c r="E285" s="39" t="s">
        <v>922</v>
      </c>
      <c r="F285" s="40" t="s">
        <v>112</v>
      </c>
      <c r="G285" s="41">
        <v>7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>
      <c r="A286" s="37" t="s">
        <v>96</v>
      </c>
      <c r="B286" s="45"/>
      <c r="C286" s="46"/>
      <c r="D286" s="46"/>
      <c r="E286" s="47" t="s">
        <v>97</v>
      </c>
      <c r="F286" s="46"/>
      <c r="G286" s="46"/>
      <c r="H286" s="46"/>
      <c r="I286" s="46"/>
      <c r="J286" s="48"/>
    </row>
    <row r="287" ht="30">
      <c r="A287" s="37" t="s">
        <v>382</v>
      </c>
      <c r="B287" s="45"/>
      <c r="C287" s="46"/>
      <c r="D287" s="46"/>
      <c r="E287" s="49" t="s">
        <v>877</v>
      </c>
      <c r="F287" s="46"/>
      <c r="G287" s="46"/>
      <c r="H287" s="46"/>
      <c r="I287" s="46"/>
      <c r="J287" s="48"/>
    </row>
    <row r="288">
      <c r="A288" s="37" t="s">
        <v>98</v>
      </c>
      <c r="B288" s="45"/>
      <c r="C288" s="46"/>
      <c r="D288" s="46"/>
      <c r="E288" s="39" t="s">
        <v>765</v>
      </c>
      <c r="F288" s="46"/>
      <c r="G288" s="46"/>
      <c r="H288" s="46"/>
      <c r="I288" s="46"/>
      <c r="J288" s="48"/>
    </row>
    <row r="289">
      <c r="A289" s="37" t="s">
        <v>91</v>
      </c>
      <c r="B289" s="37">
        <v>69</v>
      </c>
      <c r="C289" s="38" t="s">
        <v>923</v>
      </c>
      <c r="D289" s="37" t="s">
        <v>93</v>
      </c>
      <c r="E289" s="39" t="s">
        <v>924</v>
      </c>
      <c r="F289" s="40" t="s">
        <v>112</v>
      </c>
      <c r="G289" s="41">
        <v>7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96</v>
      </c>
      <c r="B290" s="45"/>
      <c r="C290" s="46"/>
      <c r="D290" s="46"/>
      <c r="E290" s="47" t="s">
        <v>97</v>
      </c>
      <c r="F290" s="46"/>
      <c r="G290" s="46"/>
      <c r="H290" s="46"/>
      <c r="I290" s="46"/>
      <c r="J290" s="48"/>
    </row>
    <row r="291" ht="30">
      <c r="A291" s="37" t="s">
        <v>382</v>
      </c>
      <c r="B291" s="45"/>
      <c r="C291" s="46"/>
      <c r="D291" s="46"/>
      <c r="E291" s="49" t="s">
        <v>877</v>
      </c>
      <c r="F291" s="46"/>
      <c r="G291" s="46"/>
      <c r="H291" s="46"/>
      <c r="I291" s="46"/>
      <c r="J291" s="48"/>
    </row>
    <row r="292">
      <c r="A292" s="37" t="s">
        <v>98</v>
      </c>
      <c r="B292" s="45"/>
      <c r="C292" s="46"/>
      <c r="D292" s="46"/>
      <c r="E292" s="39" t="s">
        <v>765</v>
      </c>
      <c r="F292" s="46"/>
      <c r="G292" s="46"/>
      <c r="H292" s="46"/>
      <c r="I292" s="46"/>
      <c r="J292" s="48"/>
    </row>
    <row r="293">
      <c r="A293" s="37" t="s">
        <v>91</v>
      </c>
      <c r="B293" s="37">
        <v>70</v>
      </c>
      <c r="C293" s="38" t="s">
        <v>925</v>
      </c>
      <c r="D293" s="37" t="s">
        <v>93</v>
      </c>
      <c r="E293" s="39" t="s">
        <v>926</v>
      </c>
      <c r="F293" s="40" t="s">
        <v>112</v>
      </c>
      <c r="G293" s="41">
        <v>4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>
      <c r="A294" s="37" t="s">
        <v>96</v>
      </c>
      <c r="B294" s="45"/>
      <c r="C294" s="46"/>
      <c r="D294" s="46"/>
      <c r="E294" s="47" t="s">
        <v>97</v>
      </c>
      <c r="F294" s="46"/>
      <c r="G294" s="46"/>
      <c r="H294" s="46"/>
      <c r="I294" s="46"/>
      <c r="J294" s="48"/>
    </row>
    <row r="295" ht="30">
      <c r="A295" s="37" t="s">
        <v>382</v>
      </c>
      <c r="B295" s="45"/>
      <c r="C295" s="46"/>
      <c r="D295" s="46"/>
      <c r="E295" s="49" t="s">
        <v>787</v>
      </c>
      <c r="F295" s="46"/>
      <c r="G295" s="46"/>
      <c r="H295" s="46"/>
      <c r="I295" s="46"/>
      <c r="J295" s="48"/>
    </row>
    <row r="296">
      <c r="A296" s="37" t="s">
        <v>98</v>
      </c>
      <c r="B296" s="45"/>
      <c r="C296" s="46"/>
      <c r="D296" s="46"/>
      <c r="E296" s="39" t="s">
        <v>765</v>
      </c>
      <c r="F296" s="46"/>
      <c r="G296" s="46"/>
      <c r="H296" s="46"/>
      <c r="I296" s="46"/>
      <c r="J296" s="48"/>
    </row>
    <row r="297">
      <c r="A297" s="37" t="s">
        <v>91</v>
      </c>
      <c r="B297" s="37">
        <v>71</v>
      </c>
      <c r="C297" s="38" t="s">
        <v>927</v>
      </c>
      <c r="D297" s="37" t="s">
        <v>93</v>
      </c>
      <c r="E297" s="39" t="s">
        <v>928</v>
      </c>
      <c r="F297" s="40" t="s">
        <v>112</v>
      </c>
      <c r="G297" s="41">
        <v>3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96</v>
      </c>
      <c r="B298" s="45"/>
      <c r="C298" s="46"/>
      <c r="D298" s="46"/>
      <c r="E298" s="47" t="s">
        <v>97</v>
      </c>
      <c r="F298" s="46"/>
      <c r="G298" s="46"/>
      <c r="H298" s="46"/>
      <c r="I298" s="46"/>
      <c r="J298" s="48"/>
    </row>
    <row r="299" ht="30">
      <c r="A299" s="37" t="s">
        <v>382</v>
      </c>
      <c r="B299" s="45"/>
      <c r="C299" s="46"/>
      <c r="D299" s="46"/>
      <c r="E299" s="49" t="s">
        <v>806</v>
      </c>
      <c r="F299" s="46"/>
      <c r="G299" s="46"/>
      <c r="H299" s="46"/>
      <c r="I299" s="46"/>
      <c r="J299" s="48"/>
    </row>
    <row r="300">
      <c r="A300" s="37" t="s">
        <v>98</v>
      </c>
      <c r="B300" s="45"/>
      <c r="C300" s="46"/>
      <c r="D300" s="46"/>
      <c r="E300" s="39" t="s">
        <v>765</v>
      </c>
      <c r="F300" s="46"/>
      <c r="G300" s="46"/>
      <c r="H300" s="46"/>
      <c r="I300" s="46"/>
      <c r="J300" s="48"/>
    </row>
    <row r="301">
      <c r="A301" s="37" t="s">
        <v>91</v>
      </c>
      <c r="B301" s="37">
        <v>72</v>
      </c>
      <c r="C301" s="38" t="s">
        <v>929</v>
      </c>
      <c r="D301" s="37" t="s">
        <v>93</v>
      </c>
      <c r="E301" s="39" t="s">
        <v>930</v>
      </c>
      <c r="F301" s="40" t="s">
        <v>112</v>
      </c>
      <c r="G301" s="41">
        <v>3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96</v>
      </c>
      <c r="B302" s="45"/>
      <c r="C302" s="46"/>
      <c r="D302" s="46"/>
      <c r="E302" s="47" t="s">
        <v>97</v>
      </c>
      <c r="F302" s="46"/>
      <c r="G302" s="46"/>
      <c r="H302" s="46"/>
      <c r="I302" s="46"/>
      <c r="J302" s="48"/>
    </row>
    <row r="303" ht="30">
      <c r="A303" s="37" t="s">
        <v>382</v>
      </c>
      <c r="B303" s="45"/>
      <c r="C303" s="46"/>
      <c r="D303" s="46"/>
      <c r="E303" s="49" t="s">
        <v>806</v>
      </c>
      <c r="F303" s="46"/>
      <c r="G303" s="46"/>
      <c r="H303" s="46"/>
      <c r="I303" s="46"/>
      <c r="J303" s="48"/>
    </row>
    <row r="304">
      <c r="A304" s="37" t="s">
        <v>98</v>
      </c>
      <c r="B304" s="45"/>
      <c r="C304" s="46"/>
      <c r="D304" s="46"/>
      <c r="E304" s="39" t="s">
        <v>765</v>
      </c>
      <c r="F304" s="46"/>
      <c r="G304" s="46"/>
      <c r="H304" s="46"/>
      <c r="I304" s="46"/>
      <c r="J304" s="48"/>
    </row>
    <row r="305">
      <c r="A305" s="37" t="s">
        <v>91</v>
      </c>
      <c r="B305" s="37">
        <v>73</v>
      </c>
      <c r="C305" s="38" t="s">
        <v>931</v>
      </c>
      <c r="D305" s="37" t="s">
        <v>93</v>
      </c>
      <c r="E305" s="39" t="s">
        <v>932</v>
      </c>
      <c r="F305" s="40" t="s">
        <v>112</v>
      </c>
      <c r="G305" s="41">
        <v>2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>
      <c r="A306" s="37" t="s">
        <v>96</v>
      </c>
      <c r="B306" s="45"/>
      <c r="C306" s="46"/>
      <c r="D306" s="46"/>
      <c r="E306" s="47" t="s">
        <v>97</v>
      </c>
      <c r="F306" s="46"/>
      <c r="G306" s="46"/>
      <c r="H306" s="46"/>
      <c r="I306" s="46"/>
      <c r="J306" s="48"/>
    </row>
    <row r="307" ht="30">
      <c r="A307" s="37" t="s">
        <v>382</v>
      </c>
      <c r="B307" s="45"/>
      <c r="C307" s="46"/>
      <c r="D307" s="46"/>
      <c r="E307" s="49" t="s">
        <v>889</v>
      </c>
      <c r="F307" s="46"/>
      <c r="G307" s="46"/>
      <c r="H307" s="46"/>
      <c r="I307" s="46"/>
      <c r="J307" s="48"/>
    </row>
    <row r="308">
      <c r="A308" s="37" t="s">
        <v>98</v>
      </c>
      <c r="B308" s="45"/>
      <c r="C308" s="46"/>
      <c r="D308" s="46"/>
      <c r="E308" s="39" t="s">
        <v>765</v>
      </c>
      <c r="F308" s="46"/>
      <c r="G308" s="46"/>
      <c r="H308" s="46"/>
      <c r="I308" s="46"/>
      <c r="J308" s="48"/>
    </row>
    <row r="309">
      <c r="A309" s="37" t="s">
        <v>91</v>
      </c>
      <c r="B309" s="37">
        <v>74</v>
      </c>
      <c r="C309" s="38" t="s">
        <v>933</v>
      </c>
      <c r="D309" s="37" t="s">
        <v>93</v>
      </c>
      <c r="E309" s="39" t="s">
        <v>934</v>
      </c>
      <c r="F309" s="40" t="s">
        <v>112</v>
      </c>
      <c r="G309" s="41">
        <v>2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>
      <c r="A310" s="37" t="s">
        <v>96</v>
      </c>
      <c r="B310" s="45"/>
      <c r="C310" s="46"/>
      <c r="D310" s="46"/>
      <c r="E310" s="47" t="s">
        <v>97</v>
      </c>
      <c r="F310" s="46"/>
      <c r="G310" s="46"/>
      <c r="H310" s="46"/>
      <c r="I310" s="46"/>
      <c r="J310" s="48"/>
    </row>
    <row r="311" ht="30">
      <c r="A311" s="37" t="s">
        <v>382</v>
      </c>
      <c r="B311" s="45"/>
      <c r="C311" s="46"/>
      <c r="D311" s="46"/>
      <c r="E311" s="49" t="s">
        <v>889</v>
      </c>
      <c r="F311" s="46"/>
      <c r="G311" s="46"/>
      <c r="H311" s="46"/>
      <c r="I311" s="46"/>
      <c r="J311" s="48"/>
    </row>
    <row r="312">
      <c r="A312" s="37" t="s">
        <v>98</v>
      </c>
      <c r="B312" s="45"/>
      <c r="C312" s="46"/>
      <c r="D312" s="46"/>
      <c r="E312" s="39" t="s">
        <v>765</v>
      </c>
      <c r="F312" s="46"/>
      <c r="G312" s="46"/>
      <c r="H312" s="46"/>
      <c r="I312" s="46"/>
      <c r="J312" s="48"/>
    </row>
    <row r="313">
      <c r="A313" s="37" t="s">
        <v>91</v>
      </c>
      <c r="B313" s="37">
        <v>75</v>
      </c>
      <c r="C313" s="38" t="s">
        <v>935</v>
      </c>
      <c r="D313" s="37" t="s">
        <v>93</v>
      </c>
      <c r="E313" s="39" t="s">
        <v>936</v>
      </c>
      <c r="F313" s="40" t="s">
        <v>112</v>
      </c>
      <c r="G313" s="41">
        <v>2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96</v>
      </c>
      <c r="B314" s="45"/>
      <c r="C314" s="46"/>
      <c r="D314" s="46"/>
      <c r="E314" s="47" t="s">
        <v>97</v>
      </c>
      <c r="F314" s="46"/>
      <c r="G314" s="46"/>
      <c r="H314" s="46"/>
      <c r="I314" s="46"/>
      <c r="J314" s="48"/>
    </row>
    <row r="315" ht="30">
      <c r="A315" s="37" t="s">
        <v>382</v>
      </c>
      <c r="B315" s="45"/>
      <c r="C315" s="46"/>
      <c r="D315" s="46"/>
      <c r="E315" s="49" t="s">
        <v>889</v>
      </c>
      <c r="F315" s="46"/>
      <c r="G315" s="46"/>
      <c r="H315" s="46"/>
      <c r="I315" s="46"/>
      <c r="J315" s="48"/>
    </row>
    <row r="316">
      <c r="A316" s="37" t="s">
        <v>98</v>
      </c>
      <c r="B316" s="45"/>
      <c r="C316" s="46"/>
      <c r="D316" s="46"/>
      <c r="E316" s="39" t="s">
        <v>765</v>
      </c>
      <c r="F316" s="46"/>
      <c r="G316" s="46"/>
      <c r="H316" s="46"/>
      <c r="I316" s="46"/>
      <c r="J316" s="48"/>
    </row>
    <row r="317">
      <c r="A317" s="37" t="s">
        <v>91</v>
      </c>
      <c r="B317" s="37">
        <v>76</v>
      </c>
      <c r="C317" s="38" t="s">
        <v>937</v>
      </c>
      <c r="D317" s="37" t="s">
        <v>93</v>
      </c>
      <c r="E317" s="39" t="s">
        <v>938</v>
      </c>
      <c r="F317" s="40" t="s">
        <v>112</v>
      </c>
      <c r="G317" s="41">
        <v>12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96</v>
      </c>
      <c r="B318" s="45"/>
      <c r="C318" s="46"/>
      <c r="D318" s="46"/>
      <c r="E318" s="47" t="s">
        <v>97</v>
      </c>
      <c r="F318" s="46"/>
      <c r="G318" s="46"/>
      <c r="H318" s="46"/>
      <c r="I318" s="46"/>
      <c r="J318" s="48"/>
    </row>
    <row r="319" ht="30">
      <c r="A319" s="37" t="s">
        <v>382</v>
      </c>
      <c r="B319" s="45"/>
      <c r="C319" s="46"/>
      <c r="D319" s="46"/>
      <c r="E319" s="49" t="s">
        <v>939</v>
      </c>
      <c r="F319" s="46"/>
      <c r="G319" s="46"/>
      <c r="H319" s="46"/>
      <c r="I319" s="46"/>
      <c r="J319" s="48"/>
    </row>
    <row r="320">
      <c r="A320" s="37" t="s">
        <v>98</v>
      </c>
      <c r="B320" s="45"/>
      <c r="C320" s="46"/>
      <c r="D320" s="46"/>
      <c r="E320" s="39" t="s">
        <v>765</v>
      </c>
      <c r="F320" s="46"/>
      <c r="G320" s="46"/>
      <c r="H320" s="46"/>
      <c r="I320" s="46"/>
      <c r="J320" s="48"/>
    </row>
    <row r="321">
      <c r="A321" s="37" t="s">
        <v>91</v>
      </c>
      <c r="B321" s="37">
        <v>77</v>
      </c>
      <c r="C321" s="38" t="s">
        <v>940</v>
      </c>
      <c r="D321" s="37" t="s">
        <v>93</v>
      </c>
      <c r="E321" s="39" t="s">
        <v>941</v>
      </c>
      <c r="F321" s="40" t="s">
        <v>112</v>
      </c>
      <c r="G321" s="41">
        <v>12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96</v>
      </c>
      <c r="B322" s="45"/>
      <c r="C322" s="46"/>
      <c r="D322" s="46"/>
      <c r="E322" s="47" t="s">
        <v>97</v>
      </c>
      <c r="F322" s="46"/>
      <c r="G322" s="46"/>
      <c r="H322" s="46"/>
      <c r="I322" s="46"/>
      <c r="J322" s="48"/>
    </row>
    <row r="323" ht="30">
      <c r="A323" s="37" t="s">
        <v>382</v>
      </c>
      <c r="B323" s="45"/>
      <c r="C323" s="46"/>
      <c r="D323" s="46"/>
      <c r="E323" s="49" t="s">
        <v>939</v>
      </c>
      <c r="F323" s="46"/>
      <c r="G323" s="46"/>
      <c r="H323" s="46"/>
      <c r="I323" s="46"/>
      <c r="J323" s="48"/>
    </row>
    <row r="324">
      <c r="A324" s="37" t="s">
        <v>98</v>
      </c>
      <c r="B324" s="45"/>
      <c r="C324" s="46"/>
      <c r="D324" s="46"/>
      <c r="E324" s="39" t="s">
        <v>765</v>
      </c>
      <c r="F324" s="46"/>
      <c r="G324" s="46"/>
      <c r="H324" s="46"/>
      <c r="I324" s="46"/>
      <c r="J324" s="48"/>
    </row>
    <row r="325">
      <c r="A325" s="37" t="s">
        <v>91</v>
      </c>
      <c r="B325" s="37">
        <v>78</v>
      </c>
      <c r="C325" s="38" t="s">
        <v>942</v>
      </c>
      <c r="D325" s="37" t="s">
        <v>93</v>
      </c>
      <c r="E325" s="39" t="s">
        <v>943</v>
      </c>
      <c r="F325" s="40" t="s">
        <v>112</v>
      </c>
      <c r="G325" s="41">
        <v>5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>
      <c r="A326" s="37" t="s">
        <v>96</v>
      </c>
      <c r="B326" s="45"/>
      <c r="C326" s="46"/>
      <c r="D326" s="46"/>
      <c r="E326" s="47" t="s">
        <v>97</v>
      </c>
      <c r="F326" s="46"/>
      <c r="G326" s="46"/>
      <c r="H326" s="46"/>
      <c r="I326" s="46"/>
      <c r="J326" s="48"/>
    </row>
    <row r="327" ht="30">
      <c r="A327" s="37" t="s">
        <v>382</v>
      </c>
      <c r="B327" s="45"/>
      <c r="C327" s="46"/>
      <c r="D327" s="46"/>
      <c r="E327" s="49" t="s">
        <v>779</v>
      </c>
      <c r="F327" s="46"/>
      <c r="G327" s="46"/>
      <c r="H327" s="46"/>
      <c r="I327" s="46"/>
      <c r="J327" s="48"/>
    </row>
    <row r="328">
      <c r="A328" s="37" t="s">
        <v>98</v>
      </c>
      <c r="B328" s="45"/>
      <c r="C328" s="46"/>
      <c r="D328" s="46"/>
      <c r="E328" s="39" t="s">
        <v>765</v>
      </c>
      <c r="F328" s="46"/>
      <c r="G328" s="46"/>
      <c r="H328" s="46"/>
      <c r="I328" s="46"/>
      <c r="J328" s="48"/>
    </row>
    <row r="329">
      <c r="A329" s="37" t="s">
        <v>91</v>
      </c>
      <c r="B329" s="37">
        <v>79</v>
      </c>
      <c r="C329" s="38" t="s">
        <v>944</v>
      </c>
      <c r="D329" s="37" t="s">
        <v>93</v>
      </c>
      <c r="E329" s="39" t="s">
        <v>945</v>
      </c>
      <c r="F329" s="40" t="s">
        <v>112</v>
      </c>
      <c r="G329" s="41">
        <v>5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>
      <c r="A330" s="37" t="s">
        <v>96</v>
      </c>
      <c r="B330" s="45"/>
      <c r="C330" s="46"/>
      <c r="D330" s="46"/>
      <c r="E330" s="47" t="s">
        <v>97</v>
      </c>
      <c r="F330" s="46"/>
      <c r="G330" s="46"/>
      <c r="H330" s="46"/>
      <c r="I330" s="46"/>
      <c r="J330" s="48"/>
    </row>
    <row r="331" ht="30">
      <c r="A331" s="37" t="s">
        <v>382</v>
      </c>
      <c r="B331" s="45"/>
      <c r="C331" s="46"/>
      <c r="D331" s="46"/>
      <c r="E331" s="49" t="s">
        <v>779</v>
      </c>
      <c r="F331" s="46"/>
      <c r="G331" s="46"/>
      <c r="H331" s="46"/>
      <c r="I331" s="46"/>
      <c r="J331" s="48"/>
    </row>
    <row r="332">
      <c r="A332" s="37" t="s">
        <v>98</v>
      </c>
      <c r="B332" s="45"/>
      <c r="C332" s="46"/>
      <c r="D332" s="46"/>
      <c r="E332" s="39" t="s">
        <v>765</v>
      </c>
      <c r="F332" s="46"/>
      <c r="G332" s="46"/>
      <c r="H332" s="46"/>
      <c r="I332" s="46"/>
      <c r="J332" s="48"/>
    </row>
    <row r="333">
      <c r="A333" s="37" t="s">
        <v>91</v>
      </c>
      <c r="B333" s="37">
        <v>80</v>
      </c>
      <c r="C333" s="38" t="s">
        <v>946</v>
      </c>
      <c r="D333" s="37" t="s">
        <v>93</v>
      </c>
      <c r="E333" s="39" t="s">
        <v>947</v>
      </c>
      <c r="F333" s="40" t="s">
        <v>112</v>
      </c>
      <c r="G333" s="41">
        <v>4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96</v>
      </c>
      <c r="B334" s="45"/>
      <c r="C334" s="46"/>
      <c r="D334" s="46"/>
      <c r="E334" s="47" t="s">
        <v>97</v>
      </c>
      <c r="F334" s="46"/>
      <c r="G334" s="46"/>
      <c r="H334" s="46"/>
      <c r="I334" s="46"/>
      <c r="J334" s="48"/>
    </row>
    <row r="335" ht="30">
      <c r="A335" s="37" t="s">
        <v>382</v>
      </c>
      <c r="B335" s="45"/>
      <c r="C335" s="46"/>
      <c r="D335" s="46"/>
      <c r="E335" s="49" t="s">
        <v>787</v>
      </c>
      <c r="F335" s="46"/>
      <c r="G335" s="46"/>
      <c r="H335" s="46"/>
      <c r="I335" s="46"/>
      <c r="J335" s="48"/>
    </row>
    <row r="336">
      <c r="A336" s="37" t="s">
        <v>98</v>
      </c>
      <c r="B336" s="45"/>
      <c r="C336" s="46"/>
      <c r="D336" s="46"/>
      <c r="E336" s="39" t="s">
        <v>765</v>
      </c>
      <c r="F336" s="46"/>
      <c r="G336" s="46"/>
      <c r="H336" s="46"/>
      <c r="I336" s="46"/>
      <c r="J336" s="48"/>
    </row>
    <row r="337">
      <c r="A337" s="37" t="s">
        <v>91</v>
      </c>
      <c r="B337" s="37">
        <v>81</v>
      </c>
      <c r="C337" s="38" t="s">
        <v>948</v>
      </c>
      <c r="D337" s="37" t="s">
        <v>93</v>
      </c>
      <c r="E337" s="39" t="s">
        <v>949</v>
      </c>
      <c r="F337" s="40" t="s">
        <v>112</v>
      </c>
      <c r="G337" s="41">
        <v>50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96</v>
      </c>
      <c r="B338" s="45"/>
      <c r="C338" s="46"/>
      <c r="D338" s="46"/>
      <c r="E338" s="47" t="s">
        <v>97</v>
      </c>
      <c r="F338" s="46"/>
      <c r="G338" s="46"/>
      <c r="H338" s="46"/>
      <c r="I338" s="46"/>
      <c r="J338" s="48"/>
    </row>
    <row r="339" ht="30">
      <c r="A339" s="37" t="s">
        <v>382</v>
      </c>
      <c r="B339" s="45"/>
      <c r="C339" s="46"/>
      <c r="D339" s="46"/>
      <c r="E339" s="49" t="s">
        <v>950</v>
      </c>
      <c r="F339" s="46"/>
      <c r="G339" s="46"/>
      <c r="H339" s="46"/>
      <c r="I339" s="46"/>
      <c r="J339" s="48"/>
    </row>
    <row r="340">
      <c r="A340" s="37" t="s">
        <v>98</v>
      </c>
      <c r="B340" s="45"/>
      <c r="C340" s="46"/>
      <c r="D340" s="46"/>
      <c r="E340" s="39" t="s">
        <v>765</v>
      </c>
      <c r="F340" s="46"/>
      <c r="G340" s="46"/>
      <c r="H340" s="46"/>
      <c r="I340" s="46"/>
      <c r="J340" s="48"/>
    </row>
    <row r="341">
      <c r="A341" s="37" t="s">
        <v>91</v>
      </c>
      <c r="B341" s="37">
        <v>82</v>
      </c>
      <c r="C341" s="38" t="s">
        <v>951</v>
      </c>
      <c r="D341" s="37" t="s">
        <v>93</v>
      </c>
      <c r="E341" s="39" t="s">
        <v>952</v>
      </c>
      <c r="F341" s="40" t="s">
        <v>112</v>
      </c>
      <c r="G341" s="41">
        <v>50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96</v>
      </c>
      <c r="B342" s="45"/>
      <c r="C342" s="46"/>
      <c r="D342" s="46"/>
      <c r="E342" s="47" t="s">
        <v>97</v>
      </c>
      <c r="F342" s="46"/>
      <c r="G342" s="46"/>
      <c r="H342" s="46"/>
      <c r="I342" s="46"/>
      <c r="J342" s="48"/>
    </row>
    <row r="343" ht="30">
      <c r="A343" s="37" t="s">
        <v>382</v>
      </c>
      <c r="B343" s="45"/>
      <c r="C343" s="46"/>
      <c r="D343" s="46"/>
      <c r="E343" s="49" t="s">
        <v>950</v>
      </c>
      <c r="F343" s="46"/>
      <c r="G343" s="46"/>
      <c r="H343" s="46"/>
      <c r="I343" s="46"/>
      <c r="J343" s="48"/>
    </row>
    <row r="344">
      <c r="A344" s="37" t="s">
        <v>98</v>
      </c>
      <c r="B344" s="45"/>
      <c r="C344" s="46"/>
      <c r="D344" s="46"/>
      <c r="E344" s="39" t="s">
        <v>765</v>
      </c>
      <c r="F344" s="46"/>
      <c r="G344" s="46"/>
      <c r="H344" s="46"/>
      <c r="I344" s="46"/>
      <c r="J344" s="48"/>
    </row>
    <row r="345">
      <c r="A345" s="37" t="s">
        <v>91</v>
      </c>
      <c r="B345" s="37">
        <v>83</v>
      </c>
      <c r="C345" s="38" t="s">
        <v>953</v>
      </c>
      <c r="D345" s="37" t="s">
        <v>93</v>
      </c>
      <c r="E345" s="39" t="s">
        <v>954</v>
      </c>
      <c r="F345" s="40" t="s">
        <v>112</v>
      </c>
      <c r="G345" s="41">
        <v>40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96</v>
      </c>
      <c r="B346" s="45"/>
      <c r="C346" s="46"/>
      <c r="D346" s="46"/>
      <c r="E346" s="47" t="s">
        <v>97</v>
      </c>
      <c r="F346" s="46"/>
      <c r="G346" s="46"/>
      <c r="H346" s="46"/>
      <c r="I346" s="46"/>
      <c r="J346" s="48"/>
    </row>
    <row r="347" ht="30">
      <c r="A347" s="37" t="s">
        <v>382</v>
      </c>
      <c r="B347" s="45"/>
      <c r="C347" s="46"/>
      <c r="D347" s="46"/>
      <c r="E347" s="49" t="s">
        <v>955</v>
      </c>
      <c r="F347" s="46"/>
      <c r="G347" s="46"/>
      <c r="H347" s="46"/>
      <c r="I347" s="46"/>
      <c r="J347" s="48"/>
    </row>
    <row r="348">
      <c r="A348" s="37" t="s">
        <v>98</v>
      </c>
      <c r="B348" s="45"/>
      <c r="C348" s="46"/>
      <c r="D348" s="46"/>
      <c r="E348" s="39" t="s">
        <v>765</v>
      </c>
      <c r="F348" s="46"/>
      <c r="G348" s="46"/>
      <c r="H348" s="46"/>
      <c r="I348" s="46"/>
      <c r="J348" s="48"/>
    </row>
    <row r="349">
      <c r="A349" s="37" t="s">
        <v>91</v>
      </c>
      <c r="B349" s="37">
        <v>84</v>
      </c>
      <c r="C349" s="38" t="s">
        <v>956</v>
      </c>
      <c r="D349" s="37" t="s">
        <v>93</v>
      </c>
      <c r="E349" s="39" t="s">
        <v>957</v>
      </c>
      <c r="F349" s="40" t="s">
        <v>112</v>
      </c>
      <c r="G349" s="41">
        <v>10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96</v>
      </c>
      <c r="B350" s="45"/>
      <c r="C350" s="46"/>
      <c r="D350" s="46"/>
      <c r="E350" s="47" t="s">
        <v>97</v>
      </c>
      <c r="F350" s="46"/>
      <c r="G350" s="46"/>
      <c r="H350" s="46"/>
      <c r="I350" s="46"/>
      <c r="J350" s="48"/>
    </row>
    <row r="351" ht="30">
      <c r="A351" s="37" t="s">
        <v>382</v>
      </c>
      <c r="B351" s="45"/>
      <c r="C351" s="46"/>
      <c r="D351" s="46"/>
      <c r="E351" s="49" t="s">
        <v>958</v>
      </c>
      <c r="F351" s="46"/>
      <c r="G351" s="46"/>
      <c r="H351" s="46"/>
      <c r="I351" s="46"/>
      <c r="J351" s="48"/>
    </row>
    <row r="352">
      <c r="A352" s="37" t="s">
        <v>98</v>
      </c>
      <c r="B352" s="45"/>
      <c r="C352" s="46"/>
      <c r="D352" s="46"/>
      <c r="E352" s="39" t="s">
        <v>765</v>
      </c>
      <c r="F352" s="46"/>
      <c r="G352" s="46"/>
      <c r="H352" s="46"/>
      <c r="I352" s="46"/>
      <c r="J352" s="48"/>
    </row>
    <row r="353">
      <c r="A353" s="37" t="s">
        <v>91</v>
      </c>
      <c r="B353" s="37">
        <v>85</v>
      </c>
      <c r="C353" s="38" t="s">
        <v>959</v>
      </c>
      <c r="D353" s="37" t="s">
        <v>93</v>
      </c>
      <c r="E353" s="39" t="s">
        <v>960</v>
      </c>
      <c r="F353" s="40" t="s">
        <v>112</v>
      </c>
      <c r="G353" s="41">
        <v>10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96</v>
      </c>
      <c r="B354" s="45"/>
      <c r="C354" s="46"/>
      <c r="D354" s="46"/>
      <c r="E354" s="47" t="s">
        <v>97</v>
      </c>
      <c r="F354" s="46"/>
      <c r="G354" s="46"/>
      <c r="H354" s="46"/>
      <c r="I354" s="46"/>
      <c r="J354" s="48"/>
    </row>
    <row r="355" ht="30">
      <c r="A355" s="37" t="s">
        <v>382</v>
      </c>
      <c r="B355" s="45"/>
      <c r="C355" s="46"/>
      <c r="D355" s="46"/>
      <c r="E355" s="49" t="s">
        <v>958</v>
      </c>
      <c r="F355" s="46"/>
      <c r="G355" s="46"/>
      <c r="H355" s="46"/>
      <c r="I355" s="46"/>
      <c r="J355" s="48"/>
    </row>
    <row r="356">
      <c r="A356" s="37" t="s">
        <v>98</v>
      </c>
      <c r="B356" s="45"/>
      <c r="C356" s="46"/>
      <c r="D356" s="46"/>
      <c r="E356" s="39" t="s">
        <v>765</v>
      </c>
      <c r="F356" s="46"/>
      <c r="G356" s="46"/>
      <c r="H356" s="46"/>
      <c r="I356" s="46"/>
      <c r="J356" s="48"/>
    </row>
    <row r="357">
      <c r="A357" s="37" t="s">
        <v>91</v>
      </c>
      <c r="B357" s="37">
        <v>86</v>
      </c>
      <c r="C357" s="38" t="s">
        <v>961</v>
      </c>
      <c r="D357" s="37" t="s">
        <v>93</v>
      </c>
      <c r="E357" s="39" t="s">
        <v>962</v>
      </c>
      <c r="F357" s="40" t="s">
        <v>112</v>
      </c>
      <c r="G357" s="41">
        <v>10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96</v>
      </c>
      <c r="B358" s="45"/>
      <c r="C358" s="46"/>
      <c r="D358" s="46"/>
      <c r="E358" s="47" t="s">
        <v>97</v>
      </c>
      <c r="F358" s="46"/>
      <c r="G358" s="46"/>
      <c r="H358" s="46"/>
      <c r="I358" s="46"/>
      <c r="J358" s="48"/>
    </row>
    <row r="359" ht="30">
      <c r="A359" s="37" t="s">
        <v>382</v>
      </c>
      <c r="B359" s="45"/>
      <c r="C359" s="46"/>
      <c r="D359" s="46"/>
      <c r="E359" s="49" t="s">
        <v>958</v>
      </c>
      <c r="F359" s="46"/>
      <c r="G359" s="46"/>
      <c r="H359" s="46"/>
      <c r="I359" s="46"/>
      <c r="J359" s="48"/>
    </row>
    <row r="360">
      <c r="A360" s="37" t="s">
        <v>98</v>
      </c>
      <c r="B360" s="45"/>
      <c r="C360" s="46"/>
      <c r="D360" s="46"/>
      <c r="E360" s="39" t="s">
        <v>765</v>
      </c>
      <c r="F360" s="46"/>
      <c r="G360" s="46"/>
      <c r="H360" s="46"/>
      <c r="I360" s="46"/>
      <c r="J360" s="48"/>
    </row>
    <row r="361">
      <c r="A361" s="37" t="s">
        <v>91</v>
      </c>
      <c r="B361" s="37">
        <v>87</v>
      </c>
      <c r="C361" s="38" t="s">
        <v>963</v>
      </c>
      <c r="D361" s="37" t="s">
        <v>93</v>
      </c>
      <c r="E361" s="39" t="s">
        <v>964</v>
      </c>
      <c r="F361" s="40" t="s">
        <v>112</v>
      </c>
      <c r="G361" s="41">
        <v>10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96</v>
      </c>
      <c r="B362" s="45"/>
      <c r="C362" s="46"/>
      <c r="D362" s="46"/>
      <c r="E362" s="47" t="s">
        <v>97</v>
      </c>
      <c r="F362" s="46"/>
      <c r="G362" s="46"/>
      <c r="H362" s="46"/>
      <c r="I362" s="46"/>
      <c r="J362" s="48"/>
    </row>
    <row r="363" ht="30">
      <c r="A363" s="37" t="s">
        <v>382</v>
      </c>
      <c r="B363" s="45"/>
      <c r="C363" s="46"/>
      <c r="D363" s="46"/>
      <c r="E363" s="49" t="s">
        <v>958</v>
      </c>
      <c r="F363" s="46"/>
      <c r="G363" s="46"/>
      <c r="H363" s="46"/>
      <c r="I363" s="46"/>
      <c r="J363" s="48"/>
    </row>
    <row r="364">
      <c r="A364" s="37" t="s">
        <v>98</v>
      </c>
      <c r="B364" s="45"/>
      <c r="C364" s="46"/>
      <c r="D364" s="46"/>
      <c r="E364" s="39" t="s">
        <v>765</v>
      </c>
      <c r="F364" s="46"/>
      <c r="G364" s="46"/>
      <c r="H364" s="46"/>
      <c r="I364" s="46"/>
      <c r="J364" s="48"/>
    </row>
    <row r="365">
      <c r="A365" s="37" t="s">
        <v>91</v>
      </c>
      <c r="B365" s="37">
        <v>88</v>
      </c>
      <c r="C365" s="38" t="s">
        <v>965</v>
      </c>
      <c r="D365" s="37" t="s">
        <v>93</v>
      </c>
      <c r="E365" s="39" t="s">
        <v>966</v>
      </c>
      <c r="F365" s="40" t="s">
        <v>105</v>
      </c>
      <c r="G365" s="41">
        <v>250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>
      <c r="A366" s="37" t="s">
        <v>96</v>
      </c>
      <c r="B366" s="45"/>
      <c r="C366" s="46"/>
      <c r="D366" s="46"/>
      <c r="E366" s="47" t="s">
        <v>97</v>
      </c>
      <c r="F366" s="46"/>
      <c r="G366" s="46"/>
      <c r="H366" s="46"/>
      <c r="I366" s="46"/>
      <c r="J366" s="48"/>
    </row>
    <row r="367" ht="30">
      <c r="A367" s="37" t="s">
        <v>382</v>
      </c>
      <c r="B367" s="45"/>
      <c r="C367" s="46"/>
      <c r="D367" s="46"/>
      <c r="E367" s="49" t="s">
        <v>967</v>
      </c>
      <c r="F367" s="46"/>
      <c r="G367" s="46"/>
      <c r="H367" s="46"/>
      <c r="I367" s="46"/>
      <c r="J367" s="48"/>
    </row>
    <row r="368">
      <c r="A368" s="37" t="s">
        <v>98</v>
      </c>
      <c r="B368" s="45"/>
      <c r="C368" s="46"/>
      <c r="D368" s="46"/>
      <c r="E368" s="39" t="s">
        <v>765</v>
      </c>
      <c r="F368" s="46"/>
      <c r="G368" s="46"/>
      <c r="H368" s="46"/>
      <c r="I368" s="46"/>
      <c r="J368" s="48"/>
    </row>
    <row r="369">
      <c r="A369" s="37" t="s">
        <v>91</v>
      </c>
      <c r="B369" s="37">
        <v>89</v>
      </c>
      <c r="C369" s="38" t="s">
        <v>968</v>
      </c>
      <c r="D369" s="37" t="s">
        <v>93</v>
      </c>
      <c r="E369" s="39" t="s">
        <v>969</v>
      </c>
      <c r="F369" s="40" t="s">
        <v>105</v>
      </c>
      <c r="G369" s="41">
        <v>250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96</v>
      </c>
      <c r="B370" s="45"/>
      <c r="C370" s="46"/>
      <c r="D370" s="46"/>
      <c r="E370" s="47" t="s">
        <v>97</v>
      </c>
      <c r="F370" s="46"/>
      <c r="G370" s="46"/>
      <c r="H370" s="46"/>
      <c r="I370" s="46"/>
      <c r="J370" s="48"/>
    </row>
    <row r="371" ht="30">
      <c r="A371" s="37" t="s">
        <v>382</v>
      </c>
      <c r="B371" s="45"/>
      <c r="C371" s="46"/>
      <c r="D371" s="46"/>
      <c r="E371" s="49" t="s">
        <v>967</v>
      </c>
      <c r="F371" s="46"/>
      <c r="G371" s="46"/>
      <c r="H371" s="46"/>
      <c r="I371" s="46"/>
      <c r="J371" s="48"/>
    </row>
    <row r="372">
      <c r="A372" s="37" t="s">
        <v>98</v>
      </c>
      <c r="B372" s="45"/>
      <c r="C372" s="46"/>
      <c r="D372" s="46"/>
      <c r="E372" s="39" t="s">
        <v>765</v>
      </c>
      <c r="F372" s="46"/>
      <c r="G372" s="46"/>
      <c r="H372" s="46"/>
      <c r="I372" s="46"/>
      <c r="J372" s="48"/>
    </row>
    <row r="373">
      <c r="A373" s="37" t="s">
        <v>91</v>
      </c>
      <c r="B373" s="37">
        <v>90</v>
      </c>
      <c r="C373" s="38" t="s">
        <v>970</v>
      </c>
      <c r="D373" s="37" t="s">
        <v>93</v>
      </c>
      <c r="E373" s="39" t="s">
        <v>971</v>
      </c>
      <c r="F373" s="40" t="s">
        <v>112</v>
      </c>
      <c r="G373" s="41">
        <v>2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96</v>
      </c>
      <c r="B374" s="45"/>
      <c r="C374" s="46"/>
      <c r="D374" s="46"/>
      <c r="E374" s="47" t="s">
        <v>97</v>
      </c>
      <c r="F374" s="46"/>
      <c r="G374" s="46"/>
      <c r="H374" s="46"/>
      <c r="I374" s="46"/>
      <c r="J374" s="48"/>
    </row>
    <row r="375" ht="30">
      <c r="A375" s="37" t="s">
        <v>382</v>
      </c>
      <c r="B375" s="45"/>
      <c r="C375" s="46"/>
      <c r="D375" s="46"/>
      <c r="E375" s="49" t="s">
        <v>889</v>
      </c>
      <c r="F375" s="46"/>
      <c r="G375" s="46"/>
      <c r="H375" s="46"/>
      <c r="I375" s="46"/>
      <c r="J375" s="48"/>
    </row>
    <row r="376">
      <c r="A376" s="37" t="s">
        <v>98</v>
      </c>
      <c r="B376" s="45"/>
      <c r="C376" s="46"/>
      <c r="D376" s="46"/>
      <c r="E376" s="39" t="s">
        <v>765</v>
      </c>
      <c r="F376" s="46"/>
      <c r="G376" s="46"/>
      <c r="H376" s="46"/>
      <c r="I376" s="46"/>
      <c r="J376" s="48"/>
    </row>
    <row r="377">
      <c r="A377" s="37" t="s">
        <v>91</v>
      </c>
      <c r="B377" s="37">
        <v>91</v>
      </c>
      <c r="C377" s="38" t="s">
        <v>972</v>
      </c>
      <c r="D377" s="37" t="s">
        <v>93</v>
      </c>
      <c r="E377" s="39" t="s">
        <v>973</v>
      </c>
      <c r="F377" s="40" t="s">
        <v>112</v>
      </c>
      <c r="G377" s="41">
        <v>2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96</v>
      </c>
      <c r="B378" s="45"/>
      <c r="C378" s="46"/>
      <c r="D378" s="46"/>
      <c r="E378" s="47" t="s">
        <v>97</v>
      </c>
      <c r="F378" s="46"/>
      <c r="G378" s="46"/>
      <c r="H378" s="46"/>
      <c r="I378" s="46"/>
      <c r="J378" s="48"/>
    </row>
    <row r="379" ht="30">
      <c r="A379" s="37" t="s">
        <v>382</v>
      </c>
      <c r="B379" s="45"/>
      <c r="C379" s="46"/>
      <c r="D379" s="46"/>
      <c r="E379" s="49" t="s">
        <v>889</v>
      </c>
      <c r="F379" s="46"/>
      <c r="G379" s="46"/>
      <c r="H379" s="46"/>
      <c r="I379" s="46"/>
      <c r="J379" s="48"/>
    </row>
    <row r="380">
      <c r="A380" s="37" t="s">
        <v>98</v>
      </c>
      <c r="B380" s="45"/>
      <c r="C380" s="46"/>
      <c r="D380" s="46"/>
      <c r="E380" s="39" t="s">
        <v>765</v>
      </c>
      <c r="F380" s="46"/>
      <c r="G380" s="46"/>
      <c r="H380" s="46"/>
      <c r="I380" s="46"/>
      <c r="J380" s="48"/>
    </row>
    <row r="381">
      <c r="A381" s="37" t="s">
        <v>91</v>
      </c>
      <c r="B381" s="37">
        <v>92</v>
      </c>
      <c r="C381" s="38" t="s">
        <v>974</v>
      </c>
      <c r="D381" s="37" t="s">
        <v>93</v>
      </c>
      <c r="E381" s="39" t="s">
        <v>975</v>
      </c>
      <c r="F381" s="40" t="s">
        <v>112</v>
      </c>
      <c r="G381" s="41">
        <v>4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96</v>
      </c>
      <c r="B382" s="45"/>
      <c r="C382" s="46"/>
      <c r="D382" s="46"/>
      <c r="E382" s="47" t="s">
        <v>97</v>
      </c>
      <c r="F382" s="46"/>
      <c r="G382" s="46"/>
      <c r="H382" s="46"/>
      <c r="I382" s="46"/>
      <c r="J382" s="48"/>
    </row>
    <row r="383" ht="30">
      <c r="A383" s="37" t="s">
        <v>382</v>
      </c>
      <c r="B383" s="45"/>
      <c r="C383" s="46"/>
      <c r="D383" s="46"/>
      <c r="E383" s="49" t="s">
        <v>787</v>
      </c>
      <c r="F383" s="46"/>
      <c r="G383" s="46"/>
      <c r="H383" s="46"/>
      <c r="I383" s="46"/>
      <c r="J383" s="48"/>
    </row>
    <row r="384">
      <c r="A384" s="37" t="s">
        <v>98</v>
      </c>
      <c r="B384" s="45"/>
      <c r="C384" s="46"/>
      <c r="D384" s="46"/>
      <c r="E384" s="39" t="s">
        <v>765</v>
      </c>
      <c r="F384" s="46"/>
      <c r="G384" s="46"/>
      <c r="H384" s="46"/>
      <c r="I384" s="46"/>
      <c r="J384" s="48"/>
    </row>
    <row r="385">
      <c r="A385" s="37" t="s">
        <v>91</v>
      </c>
      <c r="B385" s="37">
        <v>93</v>
      </c>
      <c r="C385" s="38" t="s">
        <v>976</v>
      </c>
      <c r="D385" s="37" t="s">
        <v>93</v>
      </c>
      <c r="E385" s="39" t="s">
        <v>977</v>
      </c>
      <c r="F385" s="40" t="s">
        <v>112</v>
      </c>
      <c r="G385" s="41">
        <v>2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>
      <c r="A386" s="37" t="s">
        <v>96</v>
      </c>
      <c r="B386" s="45"/>
      <c r="C386" s="46"/>
      <c r="D386" s="46"/>
      <c r="E386" s="47" t="s">
        <v>97</v>
      </c>
      <c r="F386" s="46"/>
      <c r="G386" s="46"/>
      <c r="H386" s="46"/>
      <c r="I386" s="46"/>
      <c r="J386" s="48"/>
    </row>
    <row r="387" ht="30">
      <c r="A387" s="37" t="s">
        <v>382</v>
      </c>
      <c r="B387" s="45"/>
      <c r="C387" s="46"/>
      <c r="D387" s="46"/>
      <c r="E387" s="49" t="s">
        <v>889</v>
      </c>
      <c r="F387" s="46"/>
      <c r="G387" s="46"/>
      <c r="H387" s="46"/>
      <c r="I387" s="46"/>
      <c r="J387" s="48"/>
    </row>
    <row r="388">
      <c r="A388" s="37" t="s">
        <v>98</v>
      </c>
      <c r="B388" s="45"/>
      <c r="C388" s="46"/>
      <c r="D388" s="46"/>
      <c r="E388" s="39" t="s">
        <v>765</v>
      </c>
      <c r="F388" s="46"/>
      <c r="G388" s="46"/>
      <c r="H388" s="46"/>
      <c r="I388" s="46"/>
      <c r="J388" s="48"/>
    </row>
    <row r="389">
      <c r="A389" s="37" t="s">
        <v>91</v>
      </c>
      <c r="B389" s="37">
        <v>94</v>
      </c>
      <c r="C389" s="38" t="s">
        <v>978</v>
      </c>
      <c r="D389" s="37" t="s">
        <v>93</v>
      </c>
      <c r="E389" s="39" t="s">
        <v>979</v>
      </c>
      <c r="F389" s="40" t="s">
        <v>112</v>
      </c>
      <c r="G389" s="41">
        <v>2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96</v>
      </c>
      <c r="B390" s="45"/>
      <c r="C390" s="46"/>
      <c r="D390" s="46"/>
      <c r="E390" s="47" t="s">
        <v>97</v>
      </c>
      <c r="F390" s="46"/>
      <c r="G390" s="46"/>
      <c r="H390" s="46"/>
      <c r="I390" s="46"/>
      <c r="J390" s="48"/>
    </row>
    <row r="391" ht="30">
      <c r="A391" s="37" t="s">
        <v>382</v>
      </c>
      <c r="B391" s="45"/>
      <c r="C391" s="46"/>
      <c r="D391" s="46"/>
      <c r="E391" s="49" t="s">
        <v>889</v>
      </c>
      <c r="F391" s="46"/>
      <c r="G391" s="46"/>
      <c r="H391" s="46"/>
      <c r="I391" s="46"/>
      <c r="J391" s="48"/>
    </row>
    <row r="392">
      <c r="A392" s="37" t="s">
        <v>98</v>
      </c>
      <c r="B392" s="45"/>
      <c r="C392" s="46"/>
      <c r="D392" s="46"/>
      <c r="E392" s="39" t="s">
        <v>765</v>
      </c>
      <c r="F392" s="46"/>
      <c r="G392" s="46"/>
      <c r="H392" s="46"/>
      <c r="I392" s="46"/>
      <c r="J392" s="48"/>
    </row>
    <row r="393">
      <c r="A393" s="37" t="s">
        <v>91</v>
      </c>
      <c r="B393" s="37">
        <v>95</v>
      </c>
      <c r="C393" s="38" t="s">
        <v>980</v>
      </c>
      <c r="D393" s="37" t="s">
        <v>93</v>
      </c>
      <c r="E393" s="39" t="s">
        <v>981</v>
      </c>
      <c r="F393" s="40" t="s">
        <v>112</v>
      </c>
      <c r="G393" s="41">
        <v>3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96</v>
      </c>
      <c r="B394" s="45"/>
      <c r="C394" s="46"/>
      <c r="D394" s="46"/>
      <c r="E394" s="47" t="s">
        <v>97</v>
      </c>
      <c r="F394" s="46"/>
      <c r="G394" s="46"/>
      <c r="H394" s="46"/>
      <c r="I394" s="46"/>
      <c r="J394" s="48"/>
    </row>
    <row r="395" ht="30">
      <c r="A395" s="37" t="s">
        <v>382</v>
      </c>
      <c r="B395" s="45"/>
      <c r="C395" s="46"/>
      <c r="D395" s="46"/>
      <c r="E395" s="49" t="s">
        <v>806</v>
      </c>
      <c r="F395" s="46"/>
      <c r="G395" s="46"/>
      <c r="H395" s="46"/>
      <c r="I395" s="46"/>
      <c r="J395" s="48"/>
    </row>
    <row r="396">
      <c r="A396" s="37" t="s">
        <v>98</v>
      </c>
      <c r="B396" s="45"/>
      <c r="C396" s="46"/>
      <c r="D396" s="46"/>
      <c r="E396" s="39" t="s">
        <v>765</v>
      </c>
      <c r="F396" s="46"/>
      <c r="G396" s="46"/>
      <c r="H396" s="46"/>
      <c r="I396" s="46"/>
      <c r="J396" s="48"/>
    </row>
    <row r="397">
      <c r="A397" s="37" t="s">
        <v>91</v>
      </c>
      <c r="B397" s="37">
        <v>96</v>
      </c>
      <c r="C397" s="38" t="s">
        <v>982</v>
      </c>
      <c r="D397" s="37" t="s">
        <v>93</v>
      </c>
      <c r="E397" s="39" t="s">
        <v>983</v>
      </c>
      <c r="F397" s="40" t="s">
        <v>112</v>
      </c>
      <c r="G397" s="41">
        <v>3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96</v>
      </c>
      <c r="B398" s="45"/>
      <c r="C398" s="46"/>
      <c r="D398" s="46"/>
      <c r="E398" s="47" t="s">
        <v>97</v>
      </c>
      <c r="F398" s="46"/>
      <c r="G398" s="46"/>
      <c r="H398" s="46"/>
      <c r="I398" s="46"/>
      <c r="J398" s="48"/>
    </row>
    <row r="399" ht="30">
      <c r="A399" s="37" t="s">
        <v>382</v>
      </c>
      <c r="B399" s="45"/>
      <c r="C399" s="46"/>
      <c r="D399" s="46"/>
      <c r="E399" s="49" t="s">
        <v>806</v>
      </c>
      <c r="F399" s="46"/>
      <c r="G399" s="46"/>
      <c r="H399" s="46"/>
      <c r="I399" s="46"/>
      <c r="J399" s="48"/>
    </row>
    <row r="400">
      <c r="A400" s="37" t="s">
        <v>98</v>
      </c>
      <c r="B400" s="45"/>
      <c r="C400" s="46"/>
      <c r="D400" s="46"/>
      <c r="E400" s="39" t="s">
        <v>765</v>
      </c>
      <c r="F400" s="46"/>
      <c r="G400" s="46"/>
      <c r="H400" s="46"/>
      <c r="I400" s="46"/>
      <c r="J400" s="48"/>
    </row>
    <row r="401">
      <c r="A401" s="37" t="s">
        <v>91</v>
      </c>
      <c r="B401" s="37">
        <v>97</v>
      </c>
      <c r="C401" s="38" t="s">
        <v>984</v>
      </c>
      <c r="D401" s="37" t="s">
        <v>93</v>
      </c>
      <c r="E401" s="39" t="s">
        <v>985</v>
      </c>
      <c r="F401" s="40" t="s">
        <v>112</v>
      </c>
      <c r="G401" s="41">
        <v>8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96</v>
      </c>
      <c r="B402" s="45"/>
      <c r="C402" s="46"/>
      <c r="D402" s="46"/>
      <c r="E402" s="47" t="s">
        <v>97</v>
      </c>
      <c r="F402" s="46"/>
      <c r="G402" s="46"/>
      <c r="H402" s="46"/>
      <c r="I402" s="46"/>
      <c r="J402" s="48"/>
    </row>
    <row r="403" ht="30">
      <c r="A403" s="37" t="s">
        <v>382</v>
      </c>
      <c r="B403" s="45"/>
      <c r="C403" s="46"/>
      <c r="D403" s="46"/>
      <c r="E403" s="49" t="s">
        <v>986</v>
      </c>
      <c r="F403" s="46"/>
      <c r="G403" s="46"/>
      <c r="H403" s="46"/>
      <c r="I403" s="46"/>
      <c r="J403" s="48"/>
    </row>
    <row r="404">
      <c r="A404" s="37" t="s">
        <v>98</v>
      </c>
      <c r="B404" s="45"/>
      <c r="C404" s="46"/>
      <c r="D404" s="46"/>
      <c r="E404" s="39" t="s">
        <v>765</v>
      </c>
      <c r="F404" s="46"/>
      <c r="G404" s="46"/>
      <c r="H404" s="46"/>
      <c r="I404" s="46"/>
      <c r="J404" s="48"/>
    </row>
    <row r="405">
      <c r="A405" s="37" t="s">
        <v>91</v>
      </c>
      <c r="B405" s="37">
        <v>98</v>
      </c>
      <c r="C405" s="38" t="s">
        <v>987</v>
      </c>
      <c r="D405" s="37" t="s">
        <v>93</v>
      </c>
      <c r="E405" s="39" t="s">
        <v>988</v>
      </c>
      <c r="F405" s="40" t="s">
        <v>112</v>
      </c>
      <c r="G405" s="41">
        <v>8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96</v>
      </c>
      <c r="B406" s="45"/>
      <c r="C406" s="46"/>
      <c r="D406" s="46"/>
      <c r="E406" s="47" t="s">
        <v>97</v>
      </c>
      <c r="F406" s="46"/>
      <c r="G406" s="46"/>
      <c r="H406" s="46"/>
      <c r="I406" s="46"/>
      <c r="J406" s="48"/>
    </row>
    <row r="407" ht="30">
      <c r="A407" s="37" t="s">
        <v>382</v>
      </c>
      <c r="B407" s="45"/>
      <c r="C407" s="46"/>
      <c r="D407" s="46"/>
      <c r="E407" s="49" t="s">
        <v>986</v>
      </c>
      <c r="F407" s="46"/>
      <c r="G407" s="46"/>
      <c r="H407" s="46"/>
      <c r="I407" s="46"/>
      <c r="J407" s="48"/>
    </row>
    <row r="408">
      <c r="A408" s="37" t="s">
        <v>98</v>
      </c>
      <c r="B408" s="45"/>
      <c r="C408" s="46"/>
      <c r="D408" s="46"/>
      <c r="E408" s="39" t="s">
        <v>765</v>
      </c>
      <c r="F408" s="46"/>
      <c r="G408" s="46"/>
      <c r="H408" s="46"/>
      <c r="I408" s="46"/>
      <c r="J408" s="48"/>
    </row>
    <row r="409">
      <c r="A409" s="37" t="s">
        <v>91</v>
      </c>
      <c r="B409" s="37">
        <v>99</v>
      </c>
      <c r="C409" s="38" t="s">
        <v>989</v>
      </c>
      <c r="D409" s="37" t="s">
        <v>93</v>
      </c>
      <c r="E409" s="39" t="s">
        <v>990</v>
      </c>
      <c r="F409" s="40" t="s">
        <v>112</v>
      </c>
      <c r="G409" s="41">
        <v>8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96</v>
      </c>
      <c r="B410" s="45"/>
      <c r="C410" s="46"/>
      <c r="D410" s="46"/>
      <c r="E410" s="47" t="s">
        <v>97</v>
      </c>
      <c r="F410" s="46"/>
      <c r="G410" s="46"/>
      <c r="H410" s="46"/>
      <c r="I410" s="46"/>
      <c r="J410" s="48"/>
    </row>
    <row r="411" ht="30">
      <c r="A411" s="37" t="s">
        <v>382</v>
      </c>
      <c r="B411" s="45"/>
      <c r="C411" s="46"/>
      <c r="D411" s="46"/>
      <c r="E411" s="49" t="s">
        <v>986</v>
      </c>
      <c r="F411" s="46"/>
      <c r="G411" s="46"/>
      <c r="H411" s="46"/>
      <c r="I411" s="46"/>
      <c r="J411" s="48"/>
    </row>
    <row r="412">
      <c r="A412" s="37" t="s">
        <v>98</v>
      </c>
      <c r="B412" s="45"/>
      <c r="C412" s="46"/>
      <c r="D412" s="46"/>
      <c r="E412" s="39" t="s">
        <v>765</v>
      </c>
      <c r="F412" s="46"/>
      <c r="G412" s="46"/>
      <c r="H412" s="46"/>
      <c r="I412" s="46"/>
      <c r="J412" s="48"/>
    </row>
    <row r="413">
      <c r="A413" s="37" t="s">
        <v>91</v>
      </c>
      <c r="B413" s="37">
        <v>100</v>
      </c>
      <c r="C413" s="38" t="s">
        <v>991</v>
      </c>
      <c r="D413" s="37" t="s">
        <v>93</v>
      </c>
      <c r="E413" s="39" t="s">
        <v>992</v>
      </c>
      <c r="F413" s="40" t="s">
        <v>112</v>
      </c>
      <c r="G413" s="41">
        <v>3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>
      <c r="A414" s="37" t="s">
        <v>96</v>
      </c>
      <c r="B414" s="45"/>
      <c r="C414" s="46"/>
      <c r="D414" s="46"/>
      <c r="E414" s="47" t="s">
        <v>97</v>
      </c>
      <c r="F414" s="46"/>
      <c r="G414" s="46"/>
      <c r="H414" s="46"/>
      <c r="I414" s="46"/>
      <c r="J414" s="48"/>
    </row>
    <row r="415" ht="30">
      <c r="A415" s="37" t="s">
        <v>382</v>
      </c>
      <c r="B415" s="45"/>
      <c r="C415" s="46"/>
      <c r="D415" s="46"/>
      <c r="E415" s="49" t="s">
        <v>806</v>
      </c>
      <c r="F415" s="46"/>
      <c r="G415" s="46"/>
      <c r="H415" s="46"/>
      <c r="I415" s="46"/>
      <c r="J415" s="48"/>
    </row>
    <row r="416">
      <c r="A416" s="37" t="s">
        <v>98</v>
      </c>
      <c r="B416" s="45"/>
      <c r="C416" s="46"/>
      <c r="D416" s="46"/>
      <c r="E416" s="39" t="s">
        <v>765</v>
      </c>
      <c r="F416" s="46"/>
      <c r="G416" s="46"/>
      <c r="H416" s="46"/>
      <c r="I416" s="46"/>
      <c r="J416" s="48"/>
    </row>
    <row r="417">
      <c r="A417" s="37" t="s">
        <v>91</v>
      </c>
      <c r="B417" s="37">
        <v>101</v>
      </c>
      <c r="C417" s="38" t="s">
        <v>993</v>
      </c>
      <c r="D417" s="37" t="s">
        <v>93</v>
      </c>
      <c r="E417" s="39" t="s">
        <v>994</v>
      </c>
      <c r="F417" s="40" t="s">
        <v>112</v>
      </c>
      <c r="G417" s="41">
        <v>3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>
      <c r="A418" s="37" t="s">
        <v>96</v>
      </c>
      <c r="B418" s="45"/>
      <c r="C418" s="46"/>
      <c r="D418" s="46"/>
      <c r="E418" s="47" t="s">
        <v>97</v>
      </c>
      <c r="F418" s="46"/>
      <c r="G418" s="46"/>
      <c r="H418" s="46"/>
      <c r="I418" s="46"/>
      <c r="J418" s="48"/>
    </row>
    <row r="419" ht="30">
      <c r="A419" s="37" t="s">
        <v>382</v>
      </c>
      <c r="B419" s="45"/>
      <c r="C419" s="46"/>
      <c r="D419" s="46"/>
      <c r="E419" s="49" t="s">
        <v>806</v>
      </c>
      <c r="F419" s="46"/>
      <c r="G419" s="46"/>
      <c r="H419" s="46"/>
      <c r="I419" s="46"/>
      <c r="J419" s="48"/>
    </row>
    <row r="420">
      <c r="A420" s="37" t="s">
        <v>98</v>
      </c>
      <c r="B420" s="45"/>
      <c r="C420" s="46"/>
      <c r="D420" s="46"/>
      <c r="E420" s="39" t="s">
        <v>765</v>
      </c>
      <c r="F420" s="46"/>
      <c r="G420" s="46"/>
      <c r="H420" s="46"/>
      <c r="I420" s="46"/>
      <c r="J420" s="48"/>
    </row>
    <row r="421">
      <c r="A421" s="37" t="s">
        <v>91</v>
      </c>
      <c r="B421" s="37">
        <v>102</v>
      </c>
      <c r="C421" s="38" t="s">
        <v>995</v>
      </c>
      <c r="D421" s="37" t="s">
        <v>93</v>
      </c>
      <c r="E421" s="39" t="s">
        <v>996</v>
      </c>
      <c r="F421" s="40" t="s">
        <v>112</v>
      </c>
      <c r="G421" s="41">
        <v>5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>
      <c r="A422" s="37" t="s">
        <v>96</v>
      </c>
      <c r="B422" s="45"/>
      <c r="C422" s="46"/>
      <c r="D422" s="46"/>
      <c r="E422" s="47" t="s">
        <v>97</v>
      </c>
      <c r="F422" s="46"/>
      <c r="G422" s="46"/>
      <c r="H422" s="46"/>
      <c r="I422" s="46"/>
      <c r="J422" s="48"/>
    </row>
    <row r="423" ht="30">
      <c r="A423" s="37" t="s">
        <v>382</v>
      </c>
      <c r="B423" s="45"/>
      <c r="C423" s="46"/>
      <c r="D423" s="46"/>
      <c r="E423" s="49" t="s">
        <v>779</v>
      </c>
      <c r="F423" s="46"/>
      <c r="G423" s="46"/>
      <c r="H423" s="46"/>
      <c r="I423" s="46"/>
      <c r="J423" s="48"/>
    </row>
    <row r="424">
      <c r="A424" s="37" t="s">
        <v>98</v>
      </c>
      <c r="B424" s="45"/>
      <c r="C424" s="46"/>
      <c r="D424" s="46"/>
      <c r="E424" s="39" t="s">
        <v>765</v>
      </c>
      <c r="F424" s="46"/>
      <c r="G424" s="46"/>
      <c r="H424" s="46"/>
      <c r="I424" s="46"/>
      <c r="J424" s="48"/>
    </row>
    <row r="425">
      <c r="A425" s="37" t="s">
        <v>91</v>
      </c>
      <c r="B425" s="37">
        <v>103</v>
      </c>
      <c r="C425" s="38" t="s">
        <v>997</v>
      </c>
      <c r="D425" s="37" t="s">
        <v>93</v>
      </c>
      <c r="E425" s="39" t="s">
        <v>998</v>
      </c>
      <c r="F425" s="40" t="s">
        <v>112</v>
      </c>
      <c r="G425" s="41">
        <v>5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>
      <c r="A426" s="37" t="s">
        <v>96</v>
      </c>
      <c r="B426" s="45"/>
      <c r="C426" s="46"/>
      <c r="D426" s="46"/>
      <c r="E426" s="47" t="s">
        <v>97</v>
      </c>
      <c r="F426" s="46"/>
      <c r="G426" s="46"/>
      <c r="H426" s="46"/>
      <c r="I426" s="46"/>
      <c r="J426" s="48"/>
    </row>
    <row r="427" ht="30">
      <c r="A427" s="37" t="s">
        <v>382</v>
      </c>
      <c r="B427" s="45"/>
      <c r="C427" s="46"/>
      <c r="D427" s="46"/>
      <c r="E427" s="49" t="s">
        <v>779</v>
      </c>
      <c r="F427" s="46"/>
      <c r="G427" s="46"/>
      <c r="H427" s="46"/>
      <c r="I427" s="46"/>
      <c r="J427" s="48"/>
    </row>
    <row r="428">
      <c r="A428" s="37" t="s">
        <v>98</v>
      </c>
      <c r="B428" s="45"/>
      <c r="C428" s="46"/>
      <c r="D428" s="46"/>
      <c r="E428" s="39" t="s">
        <v>765</v>
      </c>
      <c r="F428" s="46"/>
      <c r="G428" s="46"/>
      <c r="H428" s="46"/>
      <c r="I428" s="46"/>
      <c r="J428" s="48"/>
    </row>
    <row r="429">
      <c r="A429" s="37" t="s">
        <v>91</v>
      </c>
      <c r="B429" s="37">
        <v>104</v>
      </c>
      <c r="C429" s="38" t="s">
        <v>999</v>
      </c>
      <c r="D429" s="37" t="s">
        <v>93</v>
      </c>
      <c r="E429" s="39" t="s">
        <v>1000</v>
      </c>
      <c r="F429" s="40" t="s">
        <v>112</v>
      </c>
      <c r="G429" s="41">
        <v>5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96</v>
      </c>
      <c r="B430" s="45"/>
      <c r="C430" s="46"/>
      <c r="D430" s="46"/>
      <c r="E430" s="47" t="s">
        <v>97</v>
      </c>
      <c r="F430" s="46"/>
      <c r="G430" s="46"/>
      <c r="H430" s="46"/>
      <c r="I430" s="46"/>
      <c r="J430" s="48"/>
    </row>
    <row r="431" ht="30">
      <c r="A431" s="37" t="s">
        <v>382</v>
      </c>
      <c r="B431" s="45"/>
      <c r="C431" s="46"/>
      <c r="D431" s="46"/>
      <c r="E431" s="49" t="s">
        <v>779</v>
      </c>
      <c r="F431" s="46"/>
      <c r="G431" s="46"/>
      <c r="H431" s="46"/>
      <c r="I431" s="46"/>
      <c r="J431" s="48"/>
    </row>
    <row r="432">
      <c r="A432" s="37" t="s">
        <v>98</v>
      </c>
      <c r="B432" s="45"/>
      <c r="C432" s="46"/>
      <c r="D432" s="46"/>
      <c r="E432" s="39" t="s">
        <v>765</v>
      </c>
      <c r="F432" s="46"/>
      <c r="G432" s="46"/>
      <c r="H432" s="46"/>
      <c r="I432" s="46"/>
      <c r="J432" s="48"/>
    </row>
    <row r="433">
      <c r="A433" s="37" t="s">
        <v>91</v>
      </c>
      <c r="B433" s="37">
        <v>105</v>
      </c>
      <c r="C433" s="38" t="s">
        <v>1001</v>
      </c>
      <c r="D433" s="37" t="s">
        <v>93</v>
      </c>
      <c r="E433" s="39" t="s">
        <v>1002</v>
      </c>
      <c r="F433" s="40" t="s">
        <v>112</v>
      </c>
      <c r="G433" s="41">
        <v>5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>
      <c r="A434" s="37" t="s">
        <v>96</v>
      </c>
      <c r="B434" s="45"/>
      <c r="C434" s="46"/>
      <c r="D434" s="46"/>
      <c r="E434" s="47" t="s">
        <v>97</v>
      </c>
      <c r="F434" s="46"/>
      <c r="G434" s="46"/>
      <c r="H434" s="46"/>
      <c r="I434" s="46"/>
      <c r="J434" s="48"/>
    </row>
    <row r="435" ht="30">
      <c r="A435" s="37" t="s">
        <v>382</v>
      </c>
      <c r="B435" s="45"/>
      <c r="C435" s="46"/>
      <c r="D435" s="46"/>
      <c r="E435" s="49" t="s">
        <v>779</v>
      </c>
      <c r="F435" s="46"/>
      <c r="G435" s="46"/>
      <c r="H435" s="46"/>
      <c r="I435" s="46"/>
      <c r="J435" s="48"/>
    </row>
    <row r="436">
      <c r="A436" s="37" t="s">
        <v>98</v>
      </c>
      <c r="B436" s="45"/>
      <c r="C436" s="46"/>
      <c r="D436" s="46"/>
      <c r="E436" s="39" t="s">
        <v>765</v>
      </c>
      <c r="F436" s="46"/>
      <c r="G436" s="46"/>
      <c r="H436" s="46"/>
      <c r="I436" s="46"/>
      <c r="J436" s="48"/>
    </row>
    <row r="437">
      <c r="A437" s="37" t="s">
        <v>91</v>
      </c>
      <c r="B437" s="37">
        <v>106</v>
      </c>
      <c r="C437" s="38" t="s">
        <v>1003</v>
      </c>
      <c r="D437" s="37" t="s">
        <v>93</v>
      </c>
      <c r="E437" s="39" t="s">
        <v>1004</v>
      </c>
      <c r="F437" s="40" t="s">
        <v>112</v>
      </c>
      <c r="G437" s="41">
        <v>180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96</v>
      </c>
      <c r="B438" s="45"/>
      <c r="C438" s="46"/>
      <c r="D438" s="46"/>
      <c r="E438" s="47" t="s">
        <v>97</v>
      </c>
      <c r="F438" s="46"/>
      <c r="G438" s="46"/>
      <c r="H438" s="46"/>
      <c r="I438" s="46"/>
      <c r="J438" s="48"/>
    </row>
    <row r="439" ht="30">
      <c r="A439" s="37" t="s">
        <v>382</v>
      </c>
      <c r="B439" s="45"/>
      <c r="C439" s="46"/>
      <c r="D439" s="46"/>
      <c r="E439" s="49" t="s">
        <v>793</v>
      </c>
      <c r="F439" s="46"/>
      <c r="G439" s="46"/>
      <c r="H439" s="46"/>
      <c r="I439" s="46"/>
      <c r="J439" s="48"/>
    </row>
    <row r="440">
      <c r="A440" s="37" t="s">
        <v>98</v>
      </c>
      <c r="B440" s="45"/>
      <c r="C440" s="46"/>
      <c r="D440" s="46"/>
      <c r="E440" s="39" t="s">
        <v>765</v>
      </c>
      <c r="F440" s="46"/>
      <c r="G440" s="46"/>
      <c r="H440" s="46"/>
      <c r="I440" s="46"/>
      <c r="J440" s="48"/>
    </row>
    <row r="441" ht="30">
      <c r="A441" s="37" t="s">
        <v>91</v>
      </c>
      <c r="B441" s="37">
        <v>107</v>
      </c>
      <c r="C441" s="38" t="s">
        <v>1005</v>
      </c>
      <c r="D441" s="37" t="s">
        <v>93</v>
      </c>
      <c r="E441" s="39" t="s">
        <v>1006</v>
      </c>
      <c r="F441" s="40" t="s">
        <v>112</v>
      </c>
      <c r="G441" s="41">
        <v>45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>
      <c r="A442" s="37" t="s">
        <v>96</v>
      </c>
      <c r="B442" s="45"/>
      <c r="C442" s="46"/>
      <c r="D442" s="46"/>
      <c r="E442" s="47" t="s">
        <v>97</v>
      </c>
      <c r="F442" s="46"/>
      <c r="G442" s="46"/>
      <c r="H442" s="46"/>
      <c r="I442" s="46"/>
      <c r="J442" s="48"/>
    </row>
    <row r="443" ht="30">
      <c r="A443" s="37" t="s">
        <v>382</v>
      </c>
      <c r="B443" s="45"/>
      <c r="C443" s="46"/>
      <c r="D443" s="46"/>
      <c r="E443" s="49" t="s">
        <v>1007</v>
      </c>
      <c r="F443" s="46"/>
      <c r="G443" s="46"/>
      <c r="H443" s="46"/>
      <c r="I443" s="46"/>
      <c r="J443" s="48"/>
    </row>
    <row r="444">
      <c r="A444" s="37" t="s">
        <v>98</v>
      </c>
      <c r="B444" s="45"/>
      <c r="C444" s="46"/>
      <c r="D444" s="46"/>
      <c r="E444" s="39" t="s">
        <v>765</v>
      </c>
      <c r="F444" s="46"/>
      <c r="G444" s="46"/>
      <c r="H444" s="46"/>
      <c r="I444" s="46"/>
      <c r="J444" s="48"/>
    </row>
    <row r="445" ht="30">
      <c r="A445" s="37" t="s">
        <v>91</v>
      </c>
      <c r="B445" s="37">
        <v>108</v>
      </c>
      <c r="C445" s="38" t="s">
        <v>1008</v>
      </c>
      <c r="D445" s="37" t="s">
        <v>93</v>
      </c>
      <c r="E445" s="39" t="s">
        <v>1009</v>
      </c>
      <c r="F445" s="40" t="s">
        <v>863</v>
      </c>
      <c r="G445" s="41">
        <v>45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>
      <c r="A446" s="37" t="s">
        <v>96</v>
      </c>
      <c r="B446" s="45"/>
      <c r="C446" s="46"/>
      <c r="D446" s="46"/>
      <c r="E446" s="47" t="s">
        <v>97</v>
      </c>
      <c r="F446" s="46"/>
      <c r="G446" s="46"/>
      <c r="H446" s="46"/>
      <c r="I446" s="46"/>
      <c r="J446" s="48"/>
    </row>
    <row r="447" ht="30">
      <c r="A447" s="37" t="s">
        <v>382</v>
      </c>
      <c r="B447" s="45"/>
      <c r="C447" s="46"/>
      <c r="D447" s="46"/>
      <c r="E447" s="49" t="s">
        <v>1007</v>
      </c>
      <c r="F447" s="46"/>
      <c r="G447" s="46"/>
      <c r="H447" s="46"/>
      <c r="I447" s="46"/>
      <c r="J447" s="48"/>
    </row>
    <row r="448">
      <c r="A448" s="37" t="s">
        <v>98</v>
      </c>
      <c r="B448" s="45"/>
      <c r="C448" s="46"/>
      <c r="D448" s="46"/>
      <c r="E448" s="39" t="s">
        <v>765</v>
      </c>
      <c r="F448" s="46"/>
      <c r="G448" s="46"/>
      <c r="H448" s="46"/>
      <c r="I448" s="46"/>
      <c r="J448" s="48"/>
    </row>
    <row r="449">
      <c r="A449" s="37" t="s">
        <v>91</v>
      </c>
      <c r="B449" s="37">
        <v>109</v>
      </c>
      <c r="C449" s="38" t="s">
        <v>1010</v>
      </c>
      <c r="D449" s="37" t="s">
        <v>93</v>
      </c>
      <c r="E449" s="39" t="s">
        <v>1011</v>
      </c>
      <c r="F449" s="40" t="s">
        <v>1012</v>
      </c>
      <c r="G449" s="41">
        <v>240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>
      <c r="A450" s="37" t="s">
        <v>96</v>
      </c>
      <c r="B450" s="45"/>
      <c r="C450" s="46"/>
      <c r="D450" s="46"/>
      <c r="E450" s="47" t="s">
        <v>97</v>
      </c>
      <c r="F450" s="46"/>
      <c r="G450" s="46"/>
      <c r="H450" s="46"/>
      <c r="I450" s="46"/>
      <c r="J450" s="48"/>
    </row>
    <row r="451" ht="30">
      <c r="A451" s="37" t="s">
        <v>382</v>
      </c>
      <c r="B451" s="45"/>
      <c r="C451" s="46"/>
      <c r="D451" s="46"/>
      <c r="E451" s="49" t="s">
        <v>1013</v>
      </c>
      <c r="F451" s="46"/>
      <c r="G451" s="46"/>
      <c r="H451" s="46"/>
      <c r="I451" s="46"/>
      <c r="J451" s="48"/>
    </row>
    <row r="452">
      <c r="A452" s="37" t="s">
        <v>98</v>
      </c>
      <c r="B452" s="45"/>
      <c r="C452" s="46"/>
      <c r="D452" s="46"/>
      <c r="E452" s="39" t="s">
        <v>765</v>
      </c>
      <c r="F452" s="46"/>
      <c r="G452" s="46"/>
      <c r="H452" s="46"/>
      <c r="I452" s="46"/>
      <c r="J452" s="48"/>
    </row>
    <row r="453">
      <c r="A453" s="37" t="s">
        <v>91</v>
      </c>
      <c r="B453" s="37">
        <v>110</v>
      </c>
      <c r="C453" s="38" t="s">
        <v>1014</v>
      </c>
      <c r="D453" s="37" t="s">
        <v>93</v>
      </c>
      <c r="E453" s="39" t="s">
        <v>1015</v>
      </c>
      <c r="F453" s="40" t="s">
        <v>1012</v>
      </c>
      <c r="G453" s="41">
        <v>336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96</v>
      </c>
      <c r="B454" s="45"/>
      <c r="C454" s="46"/>
      <c r="D454" s="46"/>
      <c r="E454" s="47" t="s">
        <v>97</v>
      </c>
      <c r="F454" s="46"/>
      <c r="G454" s="46"/>
      <c r="H454" s="46"/>
      <c r="I454" s="46"/>
      <c r="J454" s="48"/>
    </row>
    <row r="455" ht="30">
      <c r="A455" s="37" t="s">
        <v>382</v>
      </c>
      <c r="B455" s="45"/>
      <c r="C455" s="46"/>
      <c r="D455" s="46"/>
      <c r="E455" s="49" t="s">
        <v>1016</v>
      </c>
      <c r="F455" s="46"/>
      <c r="G455" s="46"/>
      <c r="H455" s="46"/>
      <c r="I455" s="46"/>
      <c r="J455" s="48"/>
    </row>
    <row r="456">
      <c r="A456" s="37" t="s">
        <v>98</v>
      </c>
      <c r="B456" s="45"/>
      <c r="C456" s="46"/>
      <c r="D456" s="46"/>
      <c r="E456" s="39" t="s">
        <v>765</v>
      </c>
      <c r="F456" s="46"/>
      <c r="G456" s="46"/>
      <c r="H456" s="46"/>
      <c r="I456" s="46"/>
      <c r="J456" s="48"/>
    </row>
    <row r="457">
      <c r="A457" s="37" t="s">
        <v>91</v>
      </c>
      <c r="B457" s="37">
        <v>111</v>
      </c>
      <c r="C457" s="38" t="s">
        <v>1017</v>
      </c>
      <c r="D457" s="37" t="s">
        <v>93</v>
      </c>
      <c r="E457" s="39" t="s">
        <v>1018</v>
      </c>
      <c r="F457" s="40" t="s">
        <v>152</v>
      </c>
      <c r="G457" s="41">
        <v>2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96</v>
      </c>
      <c r="B458" s="45"/>
      <c r="C458" s="46"/>
      <c r="D458" s="46"/>
      <c r="E458" s="47" t="s">
        <v>97</v>
      </c>
      <c r="F458" s="46"/>
      <c r="G458" s="46"/>
      <c r="H458" s="46"/>
      <c r="I458" s="46"/>
      <c r="J458" s="48"/>
    </row>
    <row r="459" ht="30">
      <c r="A459" s="37" t="s">
        <v>382</v>
      </c>
      <c r="B459" s="45"/>
      <c r="C459" s="46"/>
      <c r="D459" s="46"/>
      <c r="E459" s="49" t="s">
        <v>889</v>
      </c>
      <c r="F459" s="46"/>
      <c r="G459" s="46"/>
      <c r="H459" s="46"/>
      <c r="I459" s="46"/>
      <c r="J459" s="48"/>
    </row>
    <row r="460">
      <c r="A460" s="37" t="s">
        <v>98</v>
      </c>
      <c r="B460" s="45"/>
      <c r="C460" s="46"/>
      <c r="D460" s="46"/>
      <c r="E460" s="39" t="s">
        <v>765</v>
      </c>
      <c r="F460" s="46"/>
      <c r="G460" s="46"/>
      <c r="H460" s="46"/>
      <c r="I460" s="46"/>
      <c r="J460" s="48"/>
    </row>
    <row r="461">
      <c r="A461" s="37" t="s">
        <v>91</v>
      </c>
      <c r="B461" s="37">
        <v>112</v>
      </c>
      <c r="C461" s="38" t="s">
        <v>1019</v>
      </c>
      <c r="D461" s="37" t="s">
        <v>93</v>
      </c>
      <c r="E461" s="39" t="s">
        <v>1020</v>
      </c>
      <c r="F461" s="40" t="s">
        <v>112</v>
      </c>
      <c r="G461" s="41">
        <v>132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>
      <c r="A462" s="37" t="s">
        <v>96</v>
      </c>
      <c r="B462" s="45"/>
      <c r="C462" s="46"/>
      <c r="D462" s="46"/>
      <c r="E462" s="47" t="s">
        <v>97</v>
      </c>
      <c r="F462" s="46"/>
      <c r="G462" s="46"/>
      <c r="H462" s="46"/>
      <c r="I462" s="46"/>
      <c r="J462" s="48"/>
    </row>
    <row r="463" ht="30">
      <c r="A463" s="37" t="s">
        <v>382</v>
      </c>
      <c r="B463" s="45"/>
      <c r="C463" s="46"/>
      <c r="D463" s="46"/>
      <c r="E463" s="49" t="s">
        <v>1021</v>
      </c>
      <c r="F463" s="46"/>
      <c r="G463" s="46"/>
      <c r="H463" s="46"/>
      <c r="I463" s="46"/>
      <c r="J463" s="48"/>
    </row>
    <row r="464">
      <c r="A464" s="37" t="s">
        <v>98</v>
      </c>
      <c r="B464" s="45"/>
      <c r="C464" s="46"/>
      <c r="D464" s="46"/>
      <c r="E464" s="39" t="s">
        <v>765</v>
      </c>
      <c r="F464" s="46"/>
      <c r="G464" s="46"/>
      <c r="H464" s="46"/>
      <c r="I464" s="46"/>
      <c r="J464" s="48"/>
    </row>
    <row r="465">
      <c r="A465" s="37" t="s">
        <v>91</v>
      </c>
      <c r="B465" s="37">
        <v>113</v>
      </c>
      <c r="C465" s="38" t="s">
        <v>1022</v>
      </c>
      <c r="D465" s="37" t="s">
        <v>93</v>
      </c>
      <c r="E465" s="39" t="s">
        <v>1023</v>
      </c>
      <c r="F465" s="40" t="s">
        <v>112</v>
      </c>
      <c r="G465" s="41">
        <v>132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96</v>
      </c>
      <c r="B466" s="45"/>
      <c r="C466" s="46"/>
      <c r="D466" s="46"/>
      <c r="E466" s="47" t="s">
        <v>97</v>
      </c>
      <c r="F466" s="46"/>
      <c r="G466" s="46"/>
      <c r="H466" s="46"/>
      <c r="I466" s="46"/>
      <c r="J466" s="48"/>
    </row>
    <row r="467" ht="30">
      <c r="A467" s="37" t="s">
        <v>382</v>
      </c>
      <c r="B467" s="45"/>
      <c r="C467" s="46"/>
      <c r="D467" s="46"/>
      <c r="E467" s="49" t="s">
        <v>1021</v>
      </c>
      <c r="F467" s="46"/>
      <c r="G467" s="46"/>
      <c r="H467" s="46"/>
      <c r="I467" s="46"/>
      <c r="J467" s="48"/>
    </row>
    <row r="468">
      <c r="A468" s="37" t="s">
        <v>98</v>
      </c>
      <c r="B468" s="45"/>
      <c r="C468" s="46"/>
      <c r="D468" s="46"/>
      <c r="E468" s="39" t="s">
        <v>765</v>
      </c>
      <c r="F468" s="46"/>
      <c r="G468" s="46"/>
      <c r="H468" s="46"/>
      <c r="I468" s="46"/>
      <c r="J468" s="48"/>
    </row>
    <row r="469">
      <c r="A469" s="37" t="s">
        <v>91</v>
      </c>
      <c r="B469" s="37">
        <v>114</v>
      </c>
      <c r="C469" s="38" t="s">
        <v>1024</v>
      </c>
      <c r="D469" s="37" t="s">
        <v>93</v>
      </c>
      <c r="E469" s="39" t="s">
        <v>1025</v>
      </c>
      <c r="F469" s="40" t="s">
        <v>112</v>
      </c>
      <c r="G469" s="41">
        <v>132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96</v>
      </c>
      <c r="B470" s="45"/>
      <c r="C470" s="46"/>
      <c r="D470" s="46"/>
      <c r="E470" s="47" t="s">
        <v>97</v>
      </c>
      <c r="F470" s="46"/>
      <c r="G470" s="46"/>
      <c r="H470" s="46"/>
      <c r="I470" s="46"/>
      <c r="J470" s="48"/>
    </row>
    <row r="471" ht="30">
      <c r="A471" s="37" t="s">
        <v>382</v>
      </c>
      <c r="B471" s="45"/>
      <c r="C471" s="46"/>
      <c r="D471" s="46"/>
      <c r="E471" s="49" t="s">
        <v>1021</v>
      </c>
      <c r="F471" s="46"/>
      <c r="G471" s="46"/>
      <c r="H471" s="46"/>
      <c r="I471" s="46"/>
      <c r="J471" s="48"/>
    </row>
    <row r="472">
      <c r="A472" s="37" t="s">
        <v>98</v>
      </c>
      <c r="B472" s="45"/>
      <c r="C472" s="46"/>
      <c r="D472" s="46"/>
      <c r="E472" s="39" t="s">
        <v>765</v>
      </c>
      <c r="F472" s="46"/>
      <c r="G472" s="46"/>
      <c r="H472" s="46"/>
      <c r="I472" s="46"/>
      <c r="J472" s="48"/>
    </row>
    <row r="473">
      <c r="A473" s="37" t="s">
        <v>91</v>
      </c>
      <c r="B473" s="37">
        <v>115</v>
      </c>
      <c r="C473" s="38" t="s">
        <v>1026</v>
      </c>
      <c r="D473" s="37" t="s">
        <v>93</v>
      </c>
      <c r="E473" s="39" t="s">
        <v>1027</v>
      </c>
      <c r="F473" s="40" t="s">
        <v>112</v>
      </c>
      <c r="G473" s="41">
        <v>20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96</v>
      </c>
      <c r="B474" s="45"/>
      <c r="C474" s="46"/>
      <c r="D474" s="46"/>
      <c r="E474" s="47" t="s">
        <v>97</v>
      </c>
      <c r="F474" s="46"/>
      <c r="G474" s="46"/>
      <c r="H474" s="46"/>
      <c r="I474" s="46"/>
      <c r="J474" s="48"/>
    </row>
    <row r="475" ht="30">
      <c r="A475" s="37" t="s">
        <v>382</v>
      </c>
      <c r="B475" s="45"/>
      <c r="C475" s="46"/>
      <c r="D475" s="46"/>
      <c r="E475" s="49" t="s">
        <v>768</v>
      </c>
      <c r="F475" s="46"/>
      <c r="G475" s="46"/>
      <c r="H475" s="46"/>
      <c r="I475" s="46"/>
      <c r="J475" s="48"/>
    </row>
    <row r="476">
      <c r="A476" s="37" t="s">
        <v>98</v>
      </c>
      <c r="B476" s="45"/>
      <c r="C476" s="46"/>
      <c r="D476" s="46"/>
      <c r="E476" s="39" t="s">
        <v>765</v>
      </c>
      <c r="F476" s="46"/>
      <c r="G476" s="46"/>
      <c r="H476" s="46"/>
      <c r="I476" s="46"/>
      <c r="J476" s="48"/>
    </row>
    <row r="477">
      <c r="A477" s="37" t="s">
        <v>91</v>
      </c>
      <c r="B477" s="37">
        <v>116</v>
      </c>
      <c r="C477" s="38" t="s">
        <v>1028</v>
      </c>
      <c r="D477" s="37" t="s">
        <v>93</v>
      </c>
      <c r="E477" s="39" t="s">
        <v>1029</v>
      </c>
      <c r="F477" s="40" t="s">
        <v>112</v>
      </c>
      <c r="G477" s="41">
        <v>20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96</v>
      </c>
      <c r="B478" s="45"/>
      <c r="C478" s="46"/>
      <c r="D478" s="46"/>
      <c r="E478" s="47" t="s">
        <v>97</v>
      </c>
      <c r="F478" s="46"/>
      <c r="G478" s="46"/>
      <c r="H478" s="46"/>
      <c r="I478" s="46"/>
      <c r="J478" s="48"/>
    </row>
    <row r="479" ht="30">
      <c r="A479" s="37" t="s">
        <v>382</v>
      </c>
      <c r="B479" s="45"/>
      <c r="C479" s="46"/>
      <c r="D479" s="46"/>
      <c r="E479" s="49" t="s">
        <v>768</v>
      </c>
      <c r="F479" s="46"/>
      <c r="G479" s="46"/>
      <c r="H479" s="46"/>
      <c r="I479" s="46"/>
      <c r="J479" s="48"/>
    </row>
    <row r="480">
      <c r="A480" s="37" t="s">
        <v>98</v>
      </c>
      <c r="B480" s="45"/>
      <c r="C480" s="46"/>
      <c r="D480" s="46"/>
      <c r="E480" s="39" t="s">
        <v>765</v>
      </c>
      <c r="F480" s="46"/>
      <c r="G480" s="46"/>
      <c r="H480" s="46"/>
      <c r="I480" s="46"/>
      <c r="J480" s="48"/>
    </row>
    <row r="481">
      <c r="A481" s="37" t="s">
        <v>91</v>
      </c>
      <c r="B481" s="37">
        <v>117</v>
      </c>
      <c r="C481" s="38" t="s">
        <v>1030</v>
      </c>
      <c r="D481" s="37" t="s">
        <v>93</v>
      </c>
      <c r="E481" s="39" t="s">
        <v>1031</v>
      </c>
      <c r="F481" s="40" t="s">
        <v>112</v>
      </c>
      <c r="G481" s="41">
        <v>8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96</v>
      </c>
      <c r="B482" s="45"/>
      <c r="C482" s="46"/>
      <c r="D482" s="46"/>
      <c r="E482" s="47" t="s">
        <v>97</v>
      </c>
      <c r="F482" s="46"/>
      <c r="G482" s="46"/>
      <c r="H482" s="46"/>
      <c r="I482" s="46"/>
      <c r="J482" s="48"/>
    </row>
    <row r="483" ht="30">
      <c r="A483" s="37" t="s">
        <v>382</v>
      </c>
      <c r="B483" s="45"/>
      <c r="C483" s="46"/>
      <c r="D483" s="46"/>
      <c r="E483" s="49" t="s">
        <v>986</v>
      </c>
      <c r="F483" s="46"/>
      <c r="G483" s="46"/>
      <c r="H483" s="46"/>
      <c r="I483" s="46"/>
      <c r="J483" s="48"/>
    </row>
    <row r="484">
      <c r="A484" s="37" t="s">
        <v>98</v>
      </c>
      <c r="B484" s="45"/>
      <c r="C484" s="46"/>
      <c r="D484" s="46"/>
      <c r="E484" s="39" t="s">
        <v>765</v>
      </c>
      <c r="F484" s="46"/>
      <c r="G484" s="46"/>
      <c r="H484" s="46"/>
      <c r="I484" s="46"/>
      <c r="J484" s="48"/>
    </row>
    <row r="485">
      <c r="A485" s="37" t="s">
        <v>91</v>
      </c>
      <c r="B485" s="37">
        <v>118</v>
      </c>
      <c r="C485" s="38" t="s">
        <v>1032</v>
      </c>
      <c r="D485" s="37" t="s">
        <v>93</v>
      </c>
      <c r="E485" s="39" t="s">
        <v>1033</v>
      </c>
      <c r="F485" s="40" t="s">
        <v>112</v>
      </c>
      <c r="G485" s="41">
        <v>8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96</v>
      </c>
      <c r="B486" s="45"/>
      <c r="C486" s="46"/>
      <c r="D486" s="46"/>
      <c r="E486" s="47" t="s">
        <v>97</v>
      </c>
      <c r="F486" s="46"/>
      <c r="G486" s="46"/>
      <c r="H486" s="46"/>
      <c r="I486" s="46"/>
      <c r="J486" s="48"/>
    </row>
    <row r="487" ht="30">
      <c r="A487" s="37" t="s">
        <v>382</v>
      </c>
      <c r="B487" s="45"/>
      <c r="C487" s="46"/>
      <c r="D487" s="46"/>
      <c r="E487" s="49" t="s">
        <v>986</v>
      </c>
      <c r="F487" s="46"/>
      <c r="G487" s="46"/>
      <c r="H487" s="46"/>
      <c r="I487" s="46"/>
      <c r="J487" s="48"/>
    </row>
    <row r="488">
      <c r="A488" s="37" t="s">
        <v>98</v>
      </c>
      <c r="B488" s="45"/>
      <c r="C488" s="46"/>
      <c r="D488" s="46"/>
      <c r="E488" s="39" t="s">
        <v>765</v>
      </c>
      <c r="F488" s="46"/>
      <c r="G488" s="46"/>
      <c r="H488" s="46"/>
      <c r="I488" s="46"/>
      <c r="J488" s="48"/>
    </row>
    <row r="489">
      <c r="A489" s="31" t="s">
        <v>88</v>
      </c>
      <c r="B489" s="32"/>
      <c r="C489" s="33" t="s">
        <v>1034</v>
      </c>
      <c r="D489" s="34"/>
      <c r="E489" s="31" t="s">
        <v>1035</v>
      </c>
      <c r="F489" s="34"/>
      <c r="G489" s="34"/>
      <c r="H489" s="34"/>
      <c r="I489" s="35">
        <f>SUMIFS(I490:I533,A490:A533,"P")</f>
        <v>0</v>
      </c>
      <c r="J489" s="36"/>
    </row>
    <row r="490">
      <c r="A490" s="37" t="s">
        <v>91</v>
      </c>
      <c r="B490" s="37">
        <v>119</v>
      </c>
      <c r="C490" s="38" t="s">
        <v>1036</v>
      </c>
      <c r="D490" s="37" t="s">
        <v>93</v>
      </c>
      <c r="E490" s="39" t="s">
        <v>1037</v>
      </c>
      <c r="F490" s="40" t="s">
        <v>1038</v>
      </c>
      <c r="G490" s="41">
        <v>1</v>
      </c>
      <c r="H490" s="42">
        <v>0</v>
      </c>
      <c r="I490" s="43">
        <f>ROUND(G490*H490,P4)</f>
        <v>0</v>
      </c>
      <c r="J490" s="37"/>
      <c r="O490" s="44">
        <f>I490*0.21</f>
        <v>0</v>
      </c>
      <c r="P490">
        <v>3</v>
      </c>
    </row>
    <row r="491">
      <c r="A491" s="37" t="s">
        <v>96</v>
      </c>
      <c r="B491" s="45"/>
      <c r="C491" s="46"/>
      <c r="D491" s="46"/>
      <c r="E491" s="47" t="s">
        <v>97</v>
      </c>
      <c r="F491" s="46"/>
      <c r="G491" s="46"/>
      <c r="H491" s="46"/>
      <c r="I491" s="46"/>
      <c r="J491" s="48"/>
    </row>
    <row r="492" ht="30">
      <c r="A492" s="37" t="s">
        <v>382</v>
      </c>
      <c r="B492" s="45"/>
      <c r="C492" s="46"/>
      <c r="D492" s="46"/>
      <c r="E492" s="49" t="s">
        <v>896</v>
      </c>
      <c r="F492" s="46"/>
      <c r="G492" s="46"/>
      <c r="H492" s="46"/>
      <c r="I492" s="46"/>
      <c r="J492" s="48"/>
    </row>
    <row r="493" ht="30">
      <c r="A493" s="37" t="s">
        <v>98</v>
      </c>
      <c r="B493" s="45"/>
      <c r="C493" s="46"/>
      <c r="D493" s="46"/>
      <c r="E493" s="39" t="s">
        <v>1039</v>
      </c>
      <c r="F493" s="46"/>
      <c r="G493" s="46"/>
      <c r="H493" s="46"/>
      <c r="I493" s="46"/>
      <c r="J493" s="48"/>
    </row>
    <row r="494" ht="30">
      <c r="A494" s="37" t="s">
        <v>91</v>
      </c>
      <c r="B494" s="37">
        <v>120</v>
      </c>
      <c r="C494" s="38" t="s">
        <v>1040</v>
      </c>
      <c r="D494" s="37" t="s">
        <v>93</v>
      </c>
      <c r="E494" s="39" t="s">
        <v>1041</v>
      </c>
      <c r="F494" s="40" t="s">
        <v>597</v>
      </c>
      <c r="G494" s="41">
        <v>4.54</v>
      </c>
      <c r="H494" s="42">
        <v>0</v>
      </c>
      <c r="I494" s="43">
        <f>ROUND(G494*H494,P4)</f>
        <v>0</v>
      </c>
      <c r="J494" s="37"/>
      <c r="O494" s="44">
        <f>I494*0.21</f>
        <v>0</v>
      </c>
      <c r="P494">
        <v>3</v>
      </c>
    </row>
    <row r="495">
      <c r="A495" s="37" t="s">
        <v>96</v>
      </c>
      <c r="B495" s="45"/>
      <c r="C495" s="46"/>
      <c r="D495" s="46"/>
      <c r="E495" s="47" t="s">
        <v>97</v>
      </c>
      <c r="F495" s="46"/>
      <c r="G495" s="46"/>
      <c r="H495" s="46"/>
      <c r="I495" s="46"/>
      <c r="J495" s="48"/>
    </row>
    <row r="496" ht="30">
      <c r="A496" s="37" t="s">
        <v>382</v>
      </c>
      <c r="B496" s="45"/>
      <c r="C496" s="46"/>
      <c r="D496" s="46"/>
      <c r="E496" s="49" t="s">
        <v>1042</v>
      </c>
      <c r="F496" s="46"/>
      <c r="G496" s="46"/>
      <c r="H496" s="46"/>
      <c r="I496" s="46"/>
      <c r="J496" s="48"/>
    </row>
    <row r="497" ht="120">
      <c r="A497" s="37" t="s">
        <v>98</v>
      </c>
      <c r="B497" s="45"/>
      <c r="C497" s="46"/>
      <c r="D497" s="46"/>
      <c r="E497" s="39" t="s">
        <v>1043</v>
      </c>
      <c r="F497" s="46"/>
      <c r="G497" s="46"/>
      <c r="H497" s="46"/>
      <c r="I497" s="46"/>
      <c r="J497" s="48"/>
    </row>
    <row r="498" ht="45">
      <c r="A498" s="37" t="s">
        <v>91</v>
      </c>
      <c r="B498" s="37">
        <v>121</v>
      </c>
      <c r="C498" s="38" t="s">
        <v>1044</v>
      </c>
      <c r="D498" s="37" t="s">
        <v>93</v>
      </c>
      <c r="E498" s="39" t="s">
        <v>1045</v>
      </c>
      <c r="F498" s="40" t="s">
        <v>95</v>
      </c>
      <c r="G498" s="41">
        <v>5</v>
      </c>
      <c r="H498" s="42">
        <v>0</v>
      </c>
      <c r="I498" s="43">
        <f>ROUND(G498*H498,P4)</f>
        <v>0</v>
      </c>
      <c r="J498" s="37"/>
      <c r="O498" s="44">
        <f>I498*0.21</f>
        <v>0</v>
      </c>
      <c r="P498">
        <v>3</v>
      </c>
    </row>
    <row r="499">
      <c r="A499" s="37" t="s">
        <v>96</v>
      </c>
      <c r="B499" s="45"/>
      <c r="C499" s="46"/>
      <c r="D499" s="46"/>
      <c r="E499" s="47" t="s">
        <v>97</v>
      </c>
      <c r="F499" s="46"/>
      <c r="G499" s="46"/>
      <c r="H499" s="46"/>
      <c r="I499" s="46"/>
      <c r="J499" s="48"/>
    </row>
    <row r="500" ht="30">
      <c r="A500" s="37" t="s">
        <v>382</v>
      </c>
      <c r="B500" s="45"/>
      <c r="C500" s="46"/>
      <c r="D500" s="46"/>
      <c r="E500" s="49" t="s">
        <v>779</v>
      </c>
      <c r="F500" s="46"/>
      <c r="G500" s="46"/>
      <c r="H500" s="46"/>
      <c r="I500" s="46"/>
      <c r="J500" s="48"/>
    </row>
    <row r="501" ht="409.5">
      <c r="A501" s="37" t="s">
        <v>98</v>
      </c>
      <c r="B501" s="45"/>
      <c r="C501" s="46"/>
      <c r="D501" s="46"/>
      <c r="E501" s="39" t="s">
        <v>1046</v>
      </c>
      <c r="F501" s="46"/>
      <c r="G501" s="46"/>
      <c r="H501" s="46"/>
      <c r="I501" s="46"/>
      <c r="J501" s="48"/>
    </row>
    <row r="502" ht="30">
      <c r="A502" s="37" t="s">
        <v>91</v>
      </c>
      <c r="B502" s="37">
        <v>122</v>
      </c>
      <c r="C502" s="38" t="s">
        <v>1047</v>
      </c>
      <c r="D502" s="37" t="s">
        <v>93</v>
      </c>
      <c r="E502" s="39" t="s">
        <v>1048</v>
      </c>
      <c r="F502" s="40" t="s">
        <v>112</v>
      </c>
      <c r="G502" s="41">
        <v>10</v>
      </c>
      <c r="H502" s="42">
        <v>0</v>
      </c>
      <c r="I502" s="43">
        <f>ROUND(G502*H502,P4)</f>
        <v>0</v>
      </c>
      <c r="J502" s="37"/>
      <c r="O502" s="44">
        <f>I502*0.21</f>
        <v>0</v>
      </c>
      <c r="P502">
        <v>3</v>
      </c>
    </row>
    <row r="503">
      <c r="A503" s="37" t="s">
        <v>96</v>
      </c>
      <c r="B503" s="45"/>
      <c r="C503" s="46"/>
      <c r="D503" s="46"/>
      <c r="E503" s="47" t="s">
        <v>97</v>
      </c>
      <c r="F503" s="46"/>
      <c r="G503" s="46"/>
      <c r="H503" s="46"/>
      <c r="I503" s="46"/>
      <c r="J503" s="48"/>
    </row>
    <row r="504" ht="30">
      <c r="A504" s="37" t="s">
        <v>382</v>
      </c>
      <c r="B504" s="45"/>
      <c r="C504" s="46"/>
      <c r="D504" s="46"/>
      <c r="E504" s="49" t="s">
        <v>958</v>
      </c>
      <c r="F504" s="46"/>
      <c r="G504" s="46"/>
      <c r="H504" s="46"/>
      <c r="I504" s="46"/>
      <c r="J504" s="48"/>
    </row>
    <row r="505" ht="90">
      <c r="A505" s="37" t="s">
        <v>98</v>
      </c>
      <c r="B505" s="45"/>
      <c r="C505" s="46"/>
      <c r="D505" s="46"/>
      <c r="E505" s="39" t="s">
        <v>1049</v>
      </c>
      <c r="F505" s="46"/>
      <c r="G505" s="46"/>
      <c r="H505" s="46"/>
      <c r="I505" s="46"/>
      <c r="J505" s="48"/>
    </row>
    <row r="506">
      <c r="A506" s="37" t="s">
        <v>91</v>
      </c>
      <c r="B506" s="37">
        <v>123</v>
      </c>
      <c r="C506" s="38" t="s">
        <v>515</v>
      </c>
      <c r="D506" s="37" t="s">
        <v>93</v>
      </c>
      <c r="E506" s="39" t="s">
        <v>1050</v>
      </c>
      <c r="F506" s="40" t="s">
        <v>112</v>
      </c>
      <c r="G506" s="41">
        <v>40</v>
      </c>
      <c r="H506" s="42">
        <v>0</v>
      </c>
      <c r="I506" s="43">
        <f>ROUND(G506*H506,P4)</f>
        <v>0</v>
      </c>
      <c r="J506" s="37"/>
      <c r="O506" s="44">
        <f>I506*0.21</f>
        <v>0</v>
      </c>
      <c r="P506">
        <v>3</v>
      </c>
    </row>
    <row r="507">
      <c r="A507" s="37" t="s">
        <v>96</v>
      </c>
      <c r="B507" s="45"/>
      <c r="C507" s="46"/>
      <c r="D507" s="46"/>
      <c r="E507" s="47" t="s">
        <v>97</v>
      </c>
      <c r="F507" s="46"/>
      <c r="G507" s="46"/>
      <c r="H507" s="46"/>
      <c r="I507" s="46"/>
      <c r="J507" s="48"/>
    </row>
    <row r="508" ht="30">
      <c r="A508" s="37" t="s">
        <v>382</v>
      </c>
      <c r="B508" s="45"/>
      <c r="C508" s="46"/>
      <c r="D508" s="46"/>
      <c r="E508" s="49" t="s">
        <v>955</v>
      </c>
      <c r="F508" s="46"/>
      <c r="G508" s="46"/>
      <c r="H508" s="46"/>
      <c r="I508" s="46"/>
      <c r="J508" s="48"/>
    </row>
    <row r="509" ht="120">
      <c r="A509" s="37" t="s">
        <v>98</v>
      </c>
      <c r="B509" s="45"/>
      <c r="C509" s="46"/>
      <c r="D509" s="46"/>
      <c r="E509" s="39" t="s">
        <v>517</v>
      </c>
      <c r="F509" s="46"/>
      <c r="G509" s="46"/>
      <c r="H509" s="46"/>
      <c r="I509" s="46"/>
      <c r="J509" s="48"/>
    </row>
    <row r="510">
      <c r="A510" s="37" t="s">
        <v>91</v>
      </c>
      <c r="B510" s="37">
        <v>124</v>
      </c>
      <c r="C510" s="38" t="s">
        <v>595</v>
      </c>
      <c r="D510" s="37" t="s">
        <v>93</v>
      </c>
      <c r="E510" s="39" t="s">
        <v>596</v>
      </c>
      <c r="F510" s="40" t="s">
        <v>597</v>
      </c>
      <c r="G510" s="41">
        <v>1.3999999999999999</v>
      </c>
      <c r="H510" s="42">
        <v>0</v>
      </c>
      <c r="I510" s="43">
        <f>ROUND(G510*H510,P4)</f>
        <v>0</v>
      </c>
      <c r="J510" s="37"/>
      <c r="O510" s="44">
        <f>I510*0.21</f>
        <v>0</v>
      </c>
      <c r="P510">
        <v>3</v>
      </c>
    </row>
    <row r="511">
      <c r="A511" s="37" t="s">
        <v>96</v>
      </c>
      <c r="B511" s="45"/>
      <c r="C511" s="46"/>
      <c r="D511" s="46"/>
      <c r="E511" s="47" t="s">
        <v>97</v>
      </c>
      <c r="F511" s="46"/>
      <c r="G511" s="46"/>
      <c r="H511" s="46"/>
      <c r="I511" s="46"/>
      <c r="J511" s="48"/>
    </row>
    <row r="512" ht="30">
      <c r="A512" s="37" t="s">
        <v>382</v>
      </c>
      <c r="B512" s="45"/>
      <c r="C512" s="46"/>
      <c r="D512" s="46"/>
      <c r="E512" s="49" t="s">
        <v>1051</v>
      </c>
      <c r="F512" s="46"/>
      <c r="G512" s="46"/>
      <c r="H512" s="46"/>
      <c r="I512" s="46"/>
      <c r="J512" s="48"/>
    </row>
    <row r="513" ht="135">
      <c r="A513" s="37" t="s">
        <v>98</v>
      </c>
      <c r="B513" s="45"/>
      <c r="C513" s="46"/>
      <c r="D513" s="46"/>
      <c r="E513" s="39" t="s">
        <v>598</v>
      </c>
      <c r="F513" s="46"/>
      <c r="G513" s="46"/>
      <c r="H513" s="46"/>
      <c r="I513" s="46"/>
      <c r="J513" s="48"/>
    </row>
    <row r="514">
      <c r="A514" s="37" t="s">
        <v>91</v>
      </c>
      <c r="B514" s="37">
        <v>125</v>
      </c>
      <c r="C514" s="38" t="s">
        <v>1052</v>
      </c>
      <c r="D514" s="37" t="s">
        <v>93</v>
      </c>
      <c r="E514" s="39" t="s">
        <v>1053</v>
      </c>
      <c r="F514" s="40" t="s">
        <v>597</v>
      </c>
      <c r="G514" s="41">
        <v>4.54</v>
      </c>
      <c r="H514" s="42">
        <v>0</v>
      </c>
      <c r="I514" s="43">
        <f>ROUND(G514*H514,P4)</f>
        <v>0</v>
      </c>
      <c r="J514" s="37"/>
      <c r="O514" s="44">
        <f>I514*0.21</f>
        <v>0</v>
      </c>
      <c r="P514">
        <v>3</v>
      </c>
    </row>
    <row r="515">
      <c r="A515" s="37" t="s">
        <v>96</v>
      </c>
      <c r="B515" s="45"/>
      <c r="C515" s="46"/>
      <c r="D515" s="46"/>
      <c r="E515" s="47" t="s">
        <v>97</v>
      </c>
      <c r="F515" s="46"/>
      <c r="G515" s="46"/>
      <c r="H515" s="46"/>
      <c r="I515" s="46"/>
      <c r="J515" s="48"/>
    </row>
    <row r="516" ht="30">
      <c r="A516" s="37" t="s">
        <v>382</v>
      </c>
      <c r="B516" s="45"/>
      <c r="C516" s="46"/>
      <c r="D516" s="46"/>
      <c r="E516" s="49" t="s">
        <v>1042</v>
      </c>
      <c r="F516" s="46"/>
      <c r="G516" s="46"/>
      <c r="H516" s="46"/>
      <c r="I516" s="46"/>
      <c r="J516" s="48"/>
    </row>
    <row r="517" ht="90">
      <c r="A517" s="37" t="s">
        <v>98</v>
      </c>
      <c r="B517" s="45"/>
      <c r="C517" s="46"/>
      <c r="D517" s="46"/>
      <c r="E517" s="39" t="s">
        <v>1054</v>
      </c>
      <c r="F517" s="46"/>
      <c r="G517" s="46"/>
      <c r="H517" s="46"/>
      <c r="I517" s="46"/>
      <c r="J517" s="48"/>
    </row>
    <row r="518">
      <c r="A518" s="37" t="s">
        <v>91</v>
      </c>
      <c r="B518" s="37">
        <v>126</v>
      </c>
      <c r="C518" s="38" t="s">
        <v>1055</v>
      </c>
      <c r="D518" s="37" t="s">
        <v>93</v>
      </c>
      <c r="E518" s="39" t="s">
        <v>1056</v>
      </c>
      <c r="F518" s="40" t="s">
        <v>112</v>
      </c>
      <c r="G518" s="41">
        <v>10</v>
      </c>
      <c r="H518" s="42">
        <v>0</v>
      </c>
      <c r="I518" s="43">
        <f>ROUND(G518*H518,P4)</f>
        <v>0</v>
      </c>
      <c r="J518" s="37"/>
      <c r="O518" s="44">
        <f>I518*0.21</f>
        <v>0</v>
      </c>
      <c r="P518">
        <v>3</v>
      </c>
    </row>
    <row r="519">
      <c r="A519" s="37" t="s">
        <v>96</v>
      </c>
      <c r="B519" s="45"/>
      <c r="C519" s="46"/>
      <c r="D519" s="46"/>
      <c r="E519" s="47" t="s">
        <v>97</v>
      </c>
      <c r="F519" s="46"/>
      <c r="G519" s="46"/>
      <c r="H519" s="46"/>
      <c r="I519" s="46"/>
      <c r="J519" s="48"/>
    </row>
    <row r="520" ht="30">
      <c r="A520" s="37" t="s">
        <v>382</v>
      </c>
      <c r="B520" s="45"/>
      <c r="C520" s="46"/>
      <c r="D520" s="46"/>
      <c r="E520" s="49" t="s">
        <v>958</v>
      </c>
      <c r="F520" s="46"/>
      <c r="G520" s="46"/>
      <c r="H520" s="46"/>
      <c r="I520" s="46"/>
      <c r="J520" s="48"/>
    </row>
    <row r="521" ht="210">
      <c r="A521" s="37" t="s">
        <v>98</v>
      </c>
      <c r="B521" s="45"/>
      <c r="C521" s="46"/>
      <c r="D521" s="46"/>
      <c r="E521" s="39" t="s">
        <v>1057</v>
      </c>
      <c r="F521" s="46"/>
      <c r="G521" s="46"/>
      <c r="H521" s="46"/>
      <c r="I521" s="46"/>
      <c r="J521" s="48"/>
    </row>
    <row r="522">
      <c r="A522" s="37" t="s">
        <v>91</v>
      </c>
      <c r="B522" s="37">
        <v>127</v>
      </c>
      <c r="C522" s="38" t="s">
        <v>1058</v>
      </c>
      <c r="D522" s="37" t="s">
        <v>93</v>
      </c>
      <c r="E522" s="39" t="s">
        <v>1059</v>
      </c>
      <c r="F522" s="40" t="s">
        <v>105</v>
      </c>
      <c r="G522" s="41">
        <v>5630</v>
      </c>
      <c r="H522" s="42">
        <v>0</v>
      </c>
      <c r="I522" s="43">
        <f>ROUND(G522*H522,P4)</f>
        <v>0</v>
      </c>
      <c r="J522" s="37"/>
      <c r="O522" s="44">
        <f>I522*0.21</f>
        <v>0</v>
      </c>
      <c r="P522">
        <v>3</v>
      </c>
    </row>
    <row r="523">
      <c r="A523" s="37" t="s">
        <v>96</v>
      </c>
      <c r="B523" s="45"/>
      <c r="C523" s="46"/>
      <c r="D523" s="46"/>
      <c r="E523" s="47" t="s">
        <v>97</v>
      </c>
      <c r="F523" s="46"/>
      <c r="G523" s="46"/>
      <c r="H523" s="46"/>
      <c r="I523" s="46"/>
      <c r="J523" s="48"/>
    </row>
    <row r="524" ht="30">
      <c r="A524" s="37" t="s">
        <v>382</v>
      </c>
      <c r="B524" s="45"/>
      <c r="C524" s="46"/>
      <c r="D524" s="46"/>
      <c r="E524" s="49" t="s">
        <v>1060</v>
      </c>
      <c r="F524" s="46"/>
      <c r="G524" s="46"/>
      <c r="H524" s="46"/>
      <c r="I524" s="46"/>
      <c r="J524" s="48"/>
    </row>
    <row r="525" ht="135">
      <c r="A525" s="37" t="s">
        <v>98</v>
      </c>
      <c r="B525" s="45"/>
      <c r="C525" s="46"/>
      <c r="D525" s="46"/>
      <c r="E525" s="39" t="s">
        <v>1061</v>
      </c>
      <c r="F525" s="46"/>
      <c r="G525" s="46"/>
      <c r="H525" s="46"/>
      <c r="I525" s="46"/>
      <c r="J525" s="48"/>
    </row>
    <row r="526" ht="30">
      <c r="A526" s="37" t="s">
        <v>91</v>
      </c>
      <c r="B526" s="37">
        <v>128</v>
      </c>
      <c r="C526" s="38" t="s">
        <v>1062</v>
      </c>
      <c r="D526" s="37" t="s">
        <v>93</v>
      </c>
      <c r="E526" s="39" t="s">
        <v>1063</v>
      </c>
      <c r="F526" s="40" t="s">
        <v>1038</v>
      </c>
      <c r="G526" s="41">
        <v>1</v>
      </c>
      <c r="H526" s="42">
        <v>0</v>
      </c>
      <c r="I526" s="43">
        <f>ROUND(G526*H526,P4)</f>
        <v>0</v>
      </c>
      <c r="J526" s="37"/>
      <c r="O526" s="44">
        <f>I526*0.21</f>
        <v>0</v>
      </c>
      <c r="P526">
        <v>3</v>
      </c>
    </row>
    <row r="527">
      <c r="A527" s="37" t="s">
        <v>96</v>
      </c>
      <c r="B527" s="45"/>
      <c r="C527" s="46"/>
      <c r="D527" s="46"/>
      <c r="E527" s="47" t="s">
        <v>97</v>
      </c>
      <c r="F527" s="46"/>
      <c r="G527" s="46"/>
      <c r="H527" s="46"/>
      <c r="I527" s="46"/>
      <c r="J527" s="48"/>
    </row>
    <row r="528" ht="30">
      <c r="A528" s="37" t="s">
        <v>382</v>
      </c>
      <c r="B528" s="45"/>
      <c r="C528" s="46"/>
      <c r="D528" s="46"/>
      <c r="E528" s="49" t="s">
        <v>896</v>
      </c>
      <c r="F528" s="46"/>
      <c r="G528" s="46"/>
      <c r="H528" s="46"/>
      <c r="I528" s="46"/>
      <c r="J528" s="48"/>
    </row>
    <row r="529" ht="120">
      <c r="A529" s="37" t="s">
        <v>98</v>
      </c>
      <c r="B529" s="45"/>
      <c r="C529" s="46"/>
      <c r="D529" s="46"/>
      <c r="E529" s="39" t="s">
        <v>1064</v>
      </c>
      <c r="F529" s="46"/>
      <c r="G529" s="46"/>
      <c r="H529" s="46"/>
      <c r="I529" s="46"/>
      <c r="J529" s="48"/>
    </row>
    <row r="530" ht="30">
      <c r="A530" s="37" t="s">
        <v>91</v>
      </c>
      <c r="B530" s="37">
        <v>129</v>
      </c>
      <c r="C530" s="38" t="s">
        <v>1065</v>
      </c>
      <c r="D530" s="37" t="s">
        <v>93</v>
      </c>
      <c r="E530" s="39" t="s">
        <v>1066</v>
      </c>
      <c r="F530" s="40" t="s">
        <v>1038</v>
      </c>
      <c r="G530" s="41">
        <v>1</v>
      </c>
      <c r="H530" s="42">
        <v>0</v>
      </c>
      <c r="I530" s="43">
        <f>ROUND(G530*H530,P4)</f>
        <v>0</v>
      </c>
      <c r="J530" s="37"/>
      <c r="O530" s="44">
        <f>I530*0.21</f>
        <v>0</v>
      </c>
      <c r="P530">
        <v>3</v>
      </c>
    </row>
    <row r="531">
      <c r="A531" s="37" t="s">
        <v>96</v>
      </c>
      <c r="B531" s="45"/>
      <c r="C531" s="46"/>
      <c r="D531" s="46"/>
      <c r="E531" s="47" t="s">
        <v>97</v>
      </c>
      <c r="F531" s="46"/>
      <c r="G531" s="46"/>
      <c r="H531" s="46"/>
      <c r="I531" s="46"/>
      <c r="J531" s="48"/>
    </row>
    <row r="532" ht="30">
      <c r="A532" s="37" t="s">
        <v>382</v>
      </c>
      <c r="B532" s="45"/>
      <c r="C532" s="46"/>
      <c r="D532" s="46"/>
      <c r="E532" s="49" t="s">
        <v>896</v>
      </c>
      <c r="F532" s="46"/>
      <c r="G532" s="46"/>
      <c r="H532" s="46"/>
      <c r="I532" s="46"/>
      <c r="J532" s="48"/>
    </row>
    <row r="533" ht="120">
      <c r="A533" s="37" t="s">
        <v>98</v>
      </c>
      <c r="B533" s="45"/>
      <c r="C533" s="46"/>
      <c r="D533" s="46"/>
      <c r="E533" s="39" t="s">
        <v>1067</v>
      </c>
      <c r="F533" s="46"/>
      <c r="G533" s="46"/>
      <c r="H533" s="46"/>
      <c r="I533" s="46"/>
      <c r="J533" s="48"/>
    </row>
    <row r="534">
      <c r="A534" s="31" t="s">
        <v>88</v>
      </c>
      <c r="B534" s="32"/>
      <c r="C534" s="33" t="s">
        <v>1068</v>
      </c>
      <c r="D534" s="34"/>
      <c r="E534" s="31" t="s">
        <v>1069</v>
      </c>
      <c r="F534" s="34"/>
      <c r="G534" s="34"/>
      <c r="H534" s="34"/>
      <c r="I534" s="35">
        <f>SUMIFS(I535:I562,A535:A562,"P")</f>
        <v>0</v>
      </c>
      <c r="J534" s="36"/>
    </row>
    <row r="535" ht="30">
      <c r="A535" s="37" t="s">
        <v>91</v>
      </c>
      <c r="B535" s="37">
        <v>130</v>
      </c>
      <c r="C535" s="38" t="s">
        <v>601</v>
      </c>
      <c r="D535" s="37" t="s">
        <v>602</v>
      </c>
      <c r="E535" s="39" t="s">
        <v>603</v>
      </c>
      <c r="F535" s="40" t="s">
        <v>604</v>
      </c>
      <c r="G535" s="41">
        <v>2.2000000000000002</v>
      </c>
      <c r="H535" s="42">
        <v>0</v>
      </c>
      <c r="I535" s="43">
        <f>ROUND(G535*H535,P4)</f>
        <v>0</v>
      </c>
      <c r="J535" s="37"/>
      <c r="O535" s="44">
        <f>I535*0.21</f>
        <v>0</v>
      </c>
      <c r="P535">
        <v>3</v>
      </c>
    </row>
    <row r="536" ht="30">
      <c r="A536" s="37" t="s">
        <v>96</v>
      </c>
      <c r="B536" s="45"/>
      <c r="C536" s="46"/>
      <c r="D536" s="46"/>
      <c r="E536" s="39" t="s">
        <v>605</v>
      </c>
      <c r="F536" s="46"/>
      <c r="G536" s="46"/>
      <c r="H536" s="46"/>
      <c r="I536" s="46"/>
      <c r="J536" s="48"/>
    </row>
    <row r="537" ht="30">
      <c r="A537" s="37" t="s">
        <v>382</v>
      </c>
      <c r="B537" s="45"/>
      <c r="C537" s="46"/>
      <c r="D537" s="46"/>
      <c r="E537" s="49" t="s">
        <v>1070</v>
      </c>
      <c r="F537" s="46"/>
      <c r="G537" s="46"/>
      <c r="H537" s="46"/>
      <c r="I537" s="46"/>
      <c r="J537" s="48"/>
    </row>
    <row r="538" ht="210">
      <c r="A538" s="37" t="s">
        <v>98</v>
      </c>
      <c r="B538" s="45"/>
      <c r="C538" s="46"/>
      <c r="D538" s="46"/>
      <c r="E538" s="39" t="s">
        <v>606</v>
      </c>
      <c r="F538" s="46"/>
      <c r="G538" s="46"/>
      <c r="H538" s="46"/>
      <c r="I538" s="46"/>
      <c r="J538" s="48"/>
    </row>
    <row r="539" ht="45">
      <c r="A539" s="37" t="s">
        <v>91</v>
      </c>
      <c r="B539" s="37">
        <v>131</v>
      </c>
      <c r="C539" s="38" t="s">
        <v>607</v>
      </c>
      <c r="D539" s="37" t="s">
        <v>608</v>
      </c>
      <c r="E539" s="39" t="s">
        <v>609</v>
      </c>
      <c r="F539" s="40" t="s">
        <v>604</v>
      </c>
      <c r="G539" s="41">
        <v>12.98</v>
      </c>
      <c r="H539" s="42">
        <v>0</v>
      </c>
      <c r="I539" s="43">
        <f>ROUND(G539*H539,P4)</f>
        <v>0</v>
      </c>
      <c r="J539" s="37"/>
      <c r="O539" s="44">
        <f>I539*0.21</f>
        <v>0</v>
      </c>
      <c r="P539">
        <v>3</v>
      </c>
    </row>
    <row r="540" ht="30">
      <c r="A540" s="37" t="s">
        <v>96</v>
      </c>
      <c r="B540" s="45"/>
      <c r="C540" s="46"/>
      <c r="D540" s="46"/>
      <c r="E540" s="39" t="s">
        <v>605</v>
      </c>
      <c r="F540" s="46"/>
      <c r="G540" s="46"/>
      <c r="H540" s="46"/>
      <c r="I540" s="46"/>
      <c r="J540" s="48"/>
    </row>
    <row r="541" ht="30">
      <c r="A541" s="37" t="s">
        <v>382</v>
      </c>
      <c r="B541" s="45"/>
      <c r="C541" s="46"/>
      <c r="D541" s="46"/>
      <c r="E541" s="49" t="s">
        <v>1071</v>
      </c>
      <c r="F541" s="46"/>
      <c r="G541" s="46"/>
      <c r="H541" s="46"/>
      <c r="I541" s="46"/>
      <c r="J541" s="48"/>
    </row>
    <row r="542" ht="210">
      <c r="A542" s="37" t="s">
        <v>98</v>
      </c>
      <c r="B542" s="45"/>
      <c r="C542" s="46"/>
      <c r="D542" s="46"/>
      <c r="E542" s="39" t="s">
        <v>606</v>
      </c>
      <c r="F542" s="46"/>
      <c r="G542" s="46"/>
      <c r="H542" s="46"/>
      <c r="I542" s="46"/>
      <c r="J542" s="48"/>
    </row>
    <row r="543" ht="45">
      <c r="A543" s="37" t="s">
        <v>91</v>
      </c>
      <c r="B543" s="37">
        <v>132</v>
      </c>
      <c r="C543" s="38" t="s">
        <v>1072</v>
      </c>
      <c r="D543" s="37" t="s">
        <v>1073</v>
      </c>
      <c r="E543" s="39" t="s">
        <v>1074</v>
      </c>
      <c r="F543" s="40" t="s">
        <v>604</v>
      </c>
      <c r="G543" s="41">
        <v>0.10000000000000001</v>
      </c>
      <c r="H543" s="42">
        <v>0</v>
      </c>
      <c r="I543" s="43">
        <f>ROUND(G543*H543,P4)</f>
        <v>0</v>
      </c>
      <c r="J543" s="37"/>
      <c r="O543" s="44">
        <f>I543*0.21</f>
        <v>0</v>
      </c>
      <c r="P543">
        <v>3</v>
      </c>
    </row>
    <row r="544" ht="30">
      <c r="A544" s="37" t="s">
        <v>96</v>
      </c>
      <c r="B544" s="45"/>
      <c r="C544" s="46"/>
      <c r="D544" s="46"/>
      <c r="E544" s="39" t="s">
        <v>605</v>
      </c>
      <c r="F544" s="46"/>
      <c r="G544" s="46"/>
      <c r="H544" s="46"/>
      <c r="I544" s="46"/>
      <c r="J544" s="48"/>
    </row>
    <row r="545" ht="30">
      <c r="A545" s="37" t="s">
        <v>382</v>
      </c>
      <c r="B545" s="45"/>
      <c r="C545" s="46"/>
      <c r="D545" s="46"/>
      <c r="E545" s="49" t="s">
        <v>1075</v>
      </c>
      <c r="F545" s="46"/>
      <c r="G545" s="46"/>
      <c r="H545" s="46"/>
      <c r="I545" s="46"/>
      <c r="J545" s="48"/>
    </row>
    <row r="546" ht="210">
      <c r="A546" s="37" t="s">
        <v>98</v>
      </c>
      <c r="B546" s="45"/>
      <c r="C546" s="46"/>
      <c r="D546" s="46"/>
      <c r="E546" s="39" t="s">
        <v>606</v>
      </c>
      <c r="F546" s="46"/>
      <c r="G546" s="46"/>
      <c r="H546" s="46"/>
      <c r="I546" s="46"/>
      <c r="J546" s="48"/>
    </row>
    <row r="547" ht="45">
      <c r="A547" s="37" t="s">
        <v>91</v>
      </c>
      <c r="B547" s="37">
        <v>133</v>
      </c>
      <c r="C547" s="38" t="s">
        <v>1076</v>
      </c>
      <c r="D547" s="37" t="s">
        <v>1077</v>
      </c>
      <c r="E547" s="39" t="s">
        <v>1078</v>
      </c>
      <c r="F547" s="40" t="s">
        <v>604</v>
      </c>
      <c r="G547" s="41">
        <v>0.10000000000000001</v>
      </c>
      <c r="H547" s="42">
        <v>0</v>
      </c>
      <c r="I547" s="43">
        <f>ROUND(G547*H547,P4)</f>
        <v>0</v>
      </c>
      <c r="J547" s="37"/>
      <c r="O547" s="44">
        <f>I547*0.21</f>
        <v>0</v>
      </c>
      <c r="P547">
        <v>3</v>
      </c>
    </row>
    <row r="548" ht="30">
      <c r="A548" s="37" t="s">
        <v>96</v>
      </c>
      <c r="B548" s="45"/>
      <c r="C548" s="46"/>
      <c r="D548" s="46"/>
      <c r="E548" s="39" t="s">
        <v>605</v>
      </c>
      <c r="F548" s="46"/>
      <c r="G548" s="46"/>
      <c r="H548" s="46"/>
      <c r="I548" s="46"/>
      <c r="J548" s="48"/>
    </row>
    <row r="549" ht="30">
      <c r="A549" s="37" t="s">
        <v>382</v>
      </c>
      <c r="B549" s="45"/>
      <c r="C549" s="46"/>
      <c r="D549" s="46"/>
      <c r="E549" s="49" t="s">
        <v>1075</v>
      </c>
      <c r="F549" s="46"/>
      <c r="G549" s="46"/>
      <c r="H549" s="46"/>
      <c r="I549" s="46"/>
      <c r="J549" s="48"/>
    </row>
    <row r="550" ht="210">
      <c r="A550" s="37" t="s">
        <v>98</v>
      </c>
      <c r="B550" s="45"/>
      <c r="C550" s="46"/>
      <c r="D550" s="46"/>
      <c r="E550" s="39" t="s">
        <v>606</v>
      </c>
      <c r="F550" s="46"/>
      <c r="G550" s="46"/>
      <c r="H550" s="46"/>
      <c r="I550" s="46"/>
      <c r="J550" s="48"/>
    </row>
    <row r="551" ht="45">
      <c r="A551" s="37" t="s">
        <v>91</v>
      </c>
      <c r="B551" s="37">
        <v>134</v>
      </c>
      <c r="C551" s="38" t="s">
        <v>611</v>
      </c>
      <c r="D551" s="37" t="s">
        <v>612</v>
      </c>
      <c r="E551" s="39" t="s">
        <v>613</v>
      </c>
      <c r="F551" s="40" t="s">
        <v>604</v>
      </c>
      <c r="G551" s="41">
        <v>0.10000000000000001</v>
      </c>
      <c r="H551" s="42">
        <v>0</v>
      </c>
      <c r="I551" s="43">
        <f>ROUND(G551*H551,P4)</f>
        <v>0</v>
      </c>
      <c r="J551" s="37"/>
      <c r="O551" s="44">
        <f>I551*0.21</f>
        <v>0</v>
      </c>
      <c r="P551">
        <v>3</v>
      </c>
    </row>
    <row r="552" ht="30">
      <c r="A552" s="37" t="s">
        <v>96</v>
      </c>
      <c r="B552" s="45"/>
      <c r="C552" s="46"/>
      <c r="D552" s="46"/>
      <c r="E552" s="39" t="s">
        <v>605</v>
      </c>
      <c r="F552" s="46"/>
      <c r="G552" s="46"/>
      <c r="H552" s="46"/>
      <c r="I552" s="46"/>
      <c r="J552" s="48"/>
    </row>
    <row r="553" ht="30">
      <c r="A553" s="37" t="s">
        <v>382</v>
      </c>
      <c r="B553" s="45"/>
      <c r="C553" s="46"/>
      <c r="D553" s="46"/>
      <c r="E553" s="49" t="s">
        <v>1075</v>
      </c>
      <c r="F553" s="46"/>
      <c r="G553" s="46"/>
      <c r="H553" s="46"/>
      <c r="I553" s="46"/>
      <c r="J553" s="48"/>
    </row>
    <row r="554" ht="210">
      <c r="A554" s="37" t="s">
        <v>98</v>
      </c>
      <c r="B554" s="45"/>
      <c r="C554" s="46"/>
      <c r="D554" s="46"/>
      <c r="E554" s="39" t="s">
        <v>606</v>
      </c>
      <c r="F554" s="46"/>
      <c r="G554" s="46"/>
      <c r="H554" s="46"/>
      <c r="I554" s="46"/>
      <c r="J554" s="48"/>
    </row>
    <row r="555" ht="45">
      <c r="A555" s="37" t="s">
        <v>91</v>
      </c>
      <c r="B555" s="37">
        <v>135</v>
      </c>
      <c r="C555" s="38" t="s">
        <v>744</v>
      </c>
      <c r="D555" s="37" t="s">
        <v>745</v>
      </c>
      <c r="E555" s="39" t="s">
        <v>746</v>
      </c>
      <c r="F555" s="40" t="s">
        <v>604</v>
      </c>
      <c r="G555" s="41">
        <v>0.10000000000000001</v>
      </c>
      <c r="H555" s="42">
        <v>0</v>
      </c>
      <c r="I555" s="43">
        <f>ROUND(G555*H555,P4)</f>
        <v>0</v>
      </c>
      <c r="J555" s="37"/>
      <c r="O555" s="44">
        <f>I555*0.21</f>
        <v>0</v>
      </c>
      <c r="P555">
        <v>3</v>
      </c>
    </row>
    <row r="556" ht="30">
      <c r="A556" s="37" t="s">
        <v>96</v>
      </c>
      <c r="B556" s="45"/>
      <c r="C556" s="46"/>
      <c r="D556" s="46"/>
      <c r="E556" s="39" t="s">
        <v>605</v>
      </c>
      <c r="F556" s="46"/>
      <c r="G556" s="46"/>
      <c r="H556" s="46"/>
      <c r="I556" s="46"/>
      <c r="J556" s="48"/>
    </row>
    <row r="557" ht="30">
      <c r="A557" s="37" t="s">
        <v>382</v>
      </c>
      <c r="B557" s="45"/>
      <c r="C557" s="46"/>
      <c r="D557" s="46"/>
      <c r="E557" s="49" t="s">
        <v>1075</v>
      </c>
      <c r="F557" s="46"/>
      <c r="G557" s="46"/>
      <c r="H557" s="46"/>
      <c r="I557" s="46"/>
      <c r="J557" s="48"/>
    </row>
    <row r="558" ht="210">
      <c r="A558" s="37" t="s">
        <v>98</v>
      </c>
      <c r="B558" s="45"/>
      <c r="C558" s="46"/>
      <c r="D558" s="46"/>
      <c r="E558" s="39" t="s">
        <v>606</v>
      </c>
      <c r="F558" s="46"/>
      <c r="G558" s="46"/>
      <c r="H558" s="46"/>
      <c r="I558" s="46"/>
      <c r="J558" s="48"/>
    </row>
    <row r="559" ht="45">
      <c r="A559" s="37" t="s">
        <v>91</v>
      </c>
      <c r="B559" s="37">
        <v>136</v>
      </c>
      <c r="C559" s="38" t="s">
        <v>620</v>
      </c>
      <c r="D559" s="37" t="s">
        <v>621</v>
      </c>
      <c r="E559" s="39" t="s">
        <v>622</v>
      </c>
      <c r="F559" s="40" t="s">
        <v>604</v>
      </c>
      <c r="G559" s="41">
        <v>2.5</v>
      </c>
      <c r="H559" s="42">
        <v>0</v>
      </c>
      <c r="I559" s="43">
        <f>ROUND(G559*H559,P4)</f>
        <v>0</v>
      </c>
      <c r="J559" s="37"/>
      <c r="O559" s="44">
        <f>I559*0.21</f>
        <v>0</v>
      </c>
      <c r="P559">
        <v>3</v>
      </c>
    </row>
    <row r="560" ht="30">
      <c r="A560" s="37" t="s">
        <v>96</v>
      </c>
      <c r="B560" s="45"/>
      <c r="C560" s="46"/>
      <c r="D560" s="46"/>
      <c r="E560" s="39" t="s">
        <v>605</v>
      </c>
      <c r="F560" s="46"/>
      <c r="G560" s="46"/>
      <c r="H560" s="46"/>
      <c r="I560" s="46"/>
      <c r="J560" s="48"/>
    </row>
    <row r="561" ht="30">
      <c r="A561" s="37" t="s">
        <v>382</v>
      </c>
      <c r="B561" s="45"/>
      <c r="C561" s="46"/>
      <c r="D561" s="46"/>
      <c r="E561" s="49" t="s">
        <v>1079</v>
      </c>
      <c r="F561" s="46"/>
      <c r="G561" s="46"/>
      <c r="H561" s="46"/>
      <c r="I561" s="46"/>
      <c r="J561" s="48"/>
    </row>
    <row r="562" ht="210">
      <c r="A562" s="37" t="s">
        <v>98</v>
      </c>
      <c r="B562" s="50"/>
      <c r="C562" s="51"/>
      <c r="D562" s="51"/>
      <c r="E562" s="39" t="s">
        <v>606</v>
      </c>
      <c r="F562" s="51"/>
      <c r="G562" s="51"/>
      <c r="H562" s="51"/>
      <c r="I562" s="51"/>
      <c r="J562" s="52"/>
    </row>
  </sheetData>
  <sheetProtection sheet="1" objects="1" scenarios="1" spinCount="100000" saltValue="oyVzY2rbMrRZ7kbwV+ruoMVN/qBBVGqy+csBuV8qunzMTVUyVCa9gZGTjFxaLC9Fwjw8vOsPUyHHIMp9nD1bCg==" hashValue="OGgJ/kTcH3VtsBax331DBTYJBMJcS4NEqvWloue6cS+OlTPNV97Wht99KgQkr0CgSqt5FzJqtI5obdbk9Qb7C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1080</v>
      </c>
      <c r="I3" s="25">
        <f>SUMIFS(I9:I311,A9:A311,"SD")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0.14999999999999999</v>
      </c>
      <c r="P4">
        <v>2</v>
      </c>
    </row>
    <row r="5" ht="30">
      <c r="A5" s="3" t="s">
        <v>75</v>
      </c>
      <c r="B5" s="20" t="s">
        <v>76</v>
      </c>
      <c r="C5" s="21" t="s">
        <v>1080</v>
      </c>
      <c r="D5" s="22"/>
      <c r="E5" s="23" t="s">
        <v>24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760</v>
      </c>
      <c r="D9" s="34"/>
      <c r="E9" s="31" t="s">
        <v>761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91</v>
      </c>
      <c r="B10" s="37">
        <v>1</v>
      </c>
      <c r="C10" s="38" t="s">
        <v>762</v>
      </c>
      <c r="D10" s="37" t="s">
        <v>93</v>
      </c>
      <c r="E10" s="39" t="s">
        <v>763</v>
      </c>
      <c r="F10" s="40" t="s">
        <v>635</v>
      </c>
      <c r="G10" s="41">
        <v>10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47" t="s">
        <v>97</v>
      </c>
      <c r="F11" s="46"/>
      <c r="G11" s="46"/>
      <c r="H11" s="46"/>
      <c r="I11" s="46"/>
      <c r="J11" s="48"/>
    </row>
    <row r="12" ht="30">
      <c r="A12" s="37" t="s">
        <v>382</v>
      </c>
      <c r="B12" s="45"/>
      <c r="C12" s="46"/>
      <c r="D12" s="46"/>
      <c r="E12" s="49" t="s">
        <v>958</v>
      </c>
      <c r="F12" s="46"/>
      <c r="G12" s="46"/>
      <c r="H12" s="46"/>
      <c r="I12" s="46"/>
      <c r="J12" s="48"/>
    </row>
    <row r="13">
      <c r="A13" s="37" t="s">
        <v>98</v>
      </c>
      <c r="B13" s="45"/>
      <c r="C13" s="46"/>
      <c r="D13" s="46"/>
      <c r="E13" s="39" t="s">
        <v>765</v>
      </c>
      <c r="F13" s="46"/>
      <c r="G13" s="46"/>
      <c r="H13" s="46"/>
      <c r="I13" s="46"/>
      <c r="J13" s="48"/>
    </row>
    <row r="14">
      <c r="A14" s="37" t="s">
        <v>91</v>
      </c>
      <c r="B14" s="37">
        <v>2</v>
      </c>
      <c r="C14" s="38" t="s">
        <v>1081</v>
      </c>
      <c r="D14" s="37" t="s">
        <v>93</v>
      </c>
      <c r="E14" s="39" t="s">
        <v>1082</v>
      </c>
      <c r="F14" s="40" t="s">
        <v>112</v>
      </c>
      <c r="G14" s="41">
        <v>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96</v>
      </c>
      <c r="B15" s="45"/>
      <c r="C15" s="46"/>
      <c r="D15" s="46"/>
      <c r="E15" s="47" t="s">
        <v>97</v>
      </c>
      <c r="F15" s="46"/>
      <c r="G15" s="46"/>
      <c r="H15" s="46"/>
      <c r="I15" s="46"/>
      <c r="J15" s="48"/>
    </row>
    <row r="16" ht="30">
      <c r="A16" s="37" t="s">
        <v>382</v>
      </c>
      <c r="B16" s="45"/>
      <c r="C16" s="46"/>
      <c r="D16" s="46"/>
      <c r="E16" s="49" t="s">
        <v>889</v>
      </c>
      <c r="F16" s="46"/>
      <c r="G16" s="46"/>
      <c r="H16" s="46"/>
      <c r="I16" s="46"/>
      <c r="J16" s="48"/>
    </row>
    <row r="17">
      <c r="A17" s="37" t="s">
        <v>98</v>
      </c>
      <c r="B17" s="45"/>
      <c r="C17" s="46"/>
      <c r="D17" s="46"/>
      <c r="E17" s="39" t="s">
        <v>765</v>
      </c>
      <c r="F17" s="46"/>
      <c r="G17" s="46"/>
      <c r="H17" s="46"/>
      <c r="I17" s="46"/>
      <c r="J17" s="48"/>
    </row>
    <row r="18">
      <c r="A18" s="31" t="s">
        <v>88</v>
      </c>
      <c r="B18" s="32"/>
      <c r="C18" s="33" t="s">
        <v>766</v>
      </c>
      <c r="D18" s="34"/>
      <c r="E18" s="31" t="s">
        <v>767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91</v>
      </c>
      <c r="B19" s="37">
        <v>3</v>
      </c>
      <c r="C19" s="38" t="s">
        <v>92</v>
      </c>
      <c r="D19" s="37" t="s">
        <v>93</v>
      </c>
      <c r="E19" s="39" t="s">
        <v>94</v>
      </c>
      <c r="F19" s="40" t="s">
        <v>95</v>
      </c>
      <c r="G19" s="41">
        <v>16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47" t="s">
        <v>97</v>
      </c>
      <c r="F20" s="46"/>
      <c r="G20" s="46"/>
      <c r="H20" s="46"/>
      <c r="I20" s="46"/>
      <c r="J20" s="48"/>
    </row>
    <row r="21" ht="30">
      <c r="A21" s="37" t="s">
        <v>382</v>
      </c>
      <c r="B21" s="45"/>
      <c r="C21" s="46"/>
      <c r="D21" s="46"/>
      <c r="E21" s="49" t="s">
        <v>1083</v>
      </c>
      <c r="F21" s="46"/>
      <c r="G21" s="46"/>
      <c r="H21" s="46"/>
      <c r="I21" s="46"/>
      <c r="J21" s="48"/>
    </row>
    <row r="22">
      <c r="A22" s="37" t="s">
        <v>98</v>
      </c>
      <c r="B22" s="45"/>
      <c r="C22" s="46"/>
      <c r="D22" s="46"/>
      <c r="E22" s="39" t="s">
        <v>765</v>
      </c>
      <c r="F22" s="46"/>
      <c r="G22" s="46"/>
      <c r="H22" s="46"/>
      <c r="I22" s="46"/>
      <c r="J22" s="48"/>
    </row>
    <row r="23">
      <c r="A23" s="37" t="s">
        <v>91</v>
      </c>
      <c r="B23" s="37">
        <v>4</v>
      </c>
      <c r="C23" s="38" t="s">
        <v>100</v>
      </c>
      <c r="D23" s="37" t="s">
        <v>93</v>
      </c>
      <c r="E23" s="39" t="s">
        <v>102</v>
      </c>
      <c r="F23" s="40" t="s">
        <v>95</v>
      </c>
      <c r="G23" s="41">
        <v>298.05000000000001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96</v>
      </c>
      <c r="B24" s="45"/>
      <c r="C24" s="46"/>
      <c r="D24" s="46"/>
      <c r="E24" s="47" t="s">
        <v>97</v>
      </c>
      <c r="F24" s="46"/>
      <c r="G24" s="46"/>
      <c r="H24" s="46"/>
      <c r="I24" s="46"/>
      <c r="J24" s="48"/>
    </row>
    <row r="25" ht="30">
      <c r="A25" s="37" t="s">
        <v>382</v>
      </c>
      <c r="B25" s="45"/>
      <c r="C25" s="46"/>
      <c r="D25" s="46"/>
      <c r="E25" s="49" t="s">
        <v>1084</v>
      </c>
      <c r="F25" s="46"/>
      <c r="G25" s="46"/>
      <c r="H25" s="46"/>
      <c r="I25" s="46"/>
      <c r="J25" s="48"/>
    </row>
    <row r="26">
      <c r="A26" s="37" t="s">
        <v>98</v>
      </c>
      <c r="B26" s="45"/>
      <c r="C26" s="46"/>
      <c r="D26" s="46"/>
      <c r="E26" s="39" t="s">
        <v>765</v>
      </c>
      <c r="F26" s="46"/>
      <c r="G26" s="46"/>
      <c r="H26" s="46"/>
      <c r="I26" s="46"/>
      <c r="J26" s="48"/>
    </row>
    <row r="27">
      <c r="A27" s="31" t="s">
        <v>88</v>
      </c>
      <c r="B27" s="32"/>
      <c r="C27" s="33" t="s">
        <v>770</v>
      </c>
      <c r="D27" s="34"/>
      <c r="E27" s="31" t="s">
        <v>771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91</v>
      </c>
      <c r="B28" s="37">
        <v>5</v>
      </c>
      <c r="C28" s="38" t="s">
        <v>103</v>
      </c>
      <c r="D28" s="37" t="s">
        <v>93</v>
      </c>
      <c r="E28" s="39" t="s">
        <v>104</v>
      </c>
      <c r="F28" s="40" t="s">
        <v>105</v>
      </c>
      <c r="G28" s="41">
        <v>115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96</v>
      </c>
      <c r="B29" s="45"/>
      <c r="C29" s="46"/>
      <c r="D29" s="46"/>
      <c r="E29" s="47" t="s">
        <v>97</v>
      </c>
      <c r="F29" s="46"/>
      <c r="G29" s="46"/>
      <c r="H29" s="46"/>
      <c r="I29" s="46"/>
      <c r="J29" s="48"/>
    </row>
    <row r="30" ht="30">
      <c r="A30" s="37" t="s">
        <v>382</v>
      </c>
      <c r="B30" s="45"/>
      <c r="C30" s="46"/>
      <c r="D30" s="46"/>
      <c r="E30" s="49" t="s">
        <v>1085</v>
      </c>
      <c r="F30" s="46"/>
      <c r="G30" s="46"/>
      <c r="H30" s="46"/>
      <c r="I30" s="46"/>
      <c r="J30" s="48"/>
    </row>
    <row r="31">
      <c r="A31" s="37" t="s">
        <v>98</v>
      </c>
      <c r="B31" s="45"/>
      <c r="C31" s="46"/>
      <c r="D31" s="46"/>
      <c r="E31" s="39" t="s">
        <v>765</v>
      </c>
      <c r="F31" s="46"/>
      <c r="G31" s="46"/>
      <c r="H31" s="46"/>
      <c r="I31" s="46"/>
      <c r="J31" s="48"/>
    </row>
    <row r="32">
      <c r="A32" s="31" t="s">
        <v>88</v>
      </c>
      <c r="B32" s="32"/>
      <c r="C32" s="33" t="s">
        <v>772</v>
      </c>
      <c r="D32" s="34"/>
      <c r="E32" s="31" t="s">
        <v>773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91</v>
      </c>
      <c r="B33" s="37">
        <v>6</v>
      </c>
      <c r="C33" s="38" t="s">
        <v>107</v>
      </c>
      <c r="D33" s="37" t="s">
        <v>93</v>
      </c>
      <c r="E33" s="39" t="s">
        <v>108</v>
      </c>
      <c r="F33" s="40" t="s">
        <v>95</v>
      </c>
      <c r="G33" s="41">
        <v>284.245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96</v>
      </c>
      <c r="B34" s="45"/>
      <c r="C34" s="46"/>
      <c r="D34" s="46"/>
      <c r="E34" s="47" t="s">
        <v>97</v>
      </c>
      <c r="F34" s="46"/>
      <c r="G34" s="46"/>
      <c r="H34" s="46"/>
      <c r="I34" s="46"/>
      <c r="J34" s="48"/>
    </row>
    <row r="35" ht="30">
      <c r="A35" s="37" t="s">
        <v>382</v>
      </c>
      <c r="B35" s="45"/>
      <c r="C35" s="46"/>
      <c r="D35" s="46"/>
      <c r="E35" s="49" t="s">
        <v>1086</v>
      </c>
      <c r="F35" s="46"/>
      <c r="G35" s="46"/>
      <c r="H35" s="46"/>
      <c r="I35" s="46"/>
      <c r="J35" s="48"/>
    </row>
    <row r="36">
      <c r="A36" s="37" t="s">
        <v>98</v>
      </c>
      <c r="B36" s="45"/>
      <c r="C36" s="46"/>
      <c r="D36" s="46"/>
      <c r="E36" s="39" t="s">
        <v>765</v>
      </c>
      <c r="F36" s="46"/>
      <c r="G36" s="46"/>
      <c r="H36" s="46"/>
      <c r="I36" s="46"/>
      <c r="J36" s="48"/>
    </row>
    <row r="37">
      <c r="A37" s="31" t="s">
        <v>88</v>
      </c>
      <c r="B37" s="32"/>
      <c r="C37" s="33" t="s">
        <v>1087</v>
      </c>
      <c r="D37" s="34"/>
      <c r="E37" s="31" t="s">
        <v>1088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91</v>
      </c>
      <c r="B38" s="37">
        <v>7</v>
      </c>
      <c r="C38" s="38" t="s">
        <v>1089</v>
      </c>
      <c r="D38" s="37" t="s">
        <v>93</v>
      </c>
      <c r="E38" s="39" t="s">
        <v>1090</v>
      </c>
      <c r="F38" s="40" t="s">
        <v>635</v>
      </c>
      <c r="G38" s="41">
        <v>35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96</v>
      </c>
      <c r="B39" s="45"/>
      <c r="C39" s="46"/>
      <c r="D39" s="46"/>
      <c r="E39" s="47" t="s">
        <v>97</v>
      </c>
      <c r="F39" s="46"/>
      <c r="G39" s="46"/>
      <c r="H39" s="46"/>
      <c r="I39" s="46"/>
      <c r="J39" s="48"/>
    </row>
    <row r="40" ht="30">
      <c r="A40" s="37" t="s">
        <v>382</v>
      </c>
      <c r="B40" s="45"/>
      <c r="C40" s="46"/>
      <c r="D40" s="46"/>
      <c r="E40" s="49" t="s">
        <v>1091</v>
      </c>
      <c r="F40" s="46"/>
      <c r="G40" s="46"/>
      <c r="H40" s="46"/>
      <c r="I40" s="46"/>
      <c r="J40" s="48"/>
    </row>
    <row r="41">
      <c r="A41" s="37" t="s">
        <v>98</v>
      </c>
      <c r="B41" s="45"/>
      <c r="C41" s="46"/>
      <c r="D41" s="46"/>
      <c r="E41" s="39" t="s">
        <v>765</v>
      </c>
      <c r="F41" s="46"/>
      <c r="G41" s="46"/>
      <c r="H41" s="46"/>
      <c r="I41" s="46"/>
      <c r="J41" s="48"/>
    </row>
    <row r="42">
      <c r="A42" s="31" t="s">
        <v>88</v>
      </c>
      <c r="B42" s="32"/>
      <c r="C42" s="33" t="s">
        <v>780</v>
      </c>
      <c r="D42" s="34"/>
      <c r="E42" s="31" t="s">
        <v>781</v>
      </c>
      <c r="F42" s="34"/>
      <c r="G42" s="34"/>
      <c r="H42" s="34"/>
      <c r="I42" s="35">
        <f>SUMIFS(I43:I90,A43:A90,"P")</f>
        <v>0</v>
      </c>
      <c r="J42" s="36"/>
    </row>
    <row r="43">
      <c r="A43" s="37" t="s">
        <v>91</v>
      </c>
      <c r="B43" s="37">
        <v>8</v>
      </c>
      <c r="C43" s="38" t="s">
        <v>785</v>
      </c>
      <c r="D43" s="37" t="s">
        <v>93</v>
      </c>
      <c r="E43" s="39" t="s">
        <v>786</v>
      </c>
      <c r="F43" s="40" t="s">
        <v>112</v>
      </c>
      <c r="G43" s="41">
        <v>2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96</v>
      </c>
      <c r="B44" s="45"/>
      <c r="C44" s="46"/>
      <c r="D44" s="46"/>
      <c r="E44" s="47" t="s">
        <v>97</v>
      </c>
      <c r="F44" s="46"/>
      <c r="G44" s="46"/>
      <c r="H44" s="46"/>
      <c r="I44" s="46"/>
      <c r="J44" s="48"/>
    </row>
    <row r="45" ht="30">
      <c r="A45" s="37" t="s">
        <v>382</v>
      </c>
      <c r="B45" s="45"/>
      <c r="C45" s="46"/>
      <c r="D45" s="46"/>
      <c r="E45" s="49" t="s">
        <v>889</v>
      </c>
      <c r="F45" s="46"/>
      <c r="G45" s="46"/>
      <c r="H45" s="46"/>
      <c r="I45" s="46"/>
      <c r="J45" s="48"/>
    </row>
    <row r="46">
      <c r="A46" s="37" t="s">
        <v>98</v>
      </c>
      <c r="B46" s="45"/>
      <c r="C46" s="46"/>
      <c r="D46" s="46"/>
      <c r="E46" s="39" t="s">
        <v>765</v>
      </c>
      <c r="F46" s="46"/>
      <c r="G46" s="46"/>
      <c r="H46" s="46"/>
      <c r="I46" s="46"/>
      <c r="J46" s="48"/>
    </row>
    <row r="47">
      <c r="A47" s="37" t="s">
        <v>91</v>
      </c>
      <c r="B47" s="37">
        <v>9</v>
      </c>
      <c r="C47" s="38" t="s">
        <v>789</v>
      </c>
      <c r="D47" s="37" t="s">
        <v>93</v>
      </c>
      <c r="E47" s="39" t="s">
        <v>790</v>
      </c>
      <c r="F47" s="40" t="s">
        <v>112</v>
      </c>
      <c r="G47" s="41">
        <v>10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96</v>
      </c>
      <c r="B48" s="45"/>
      <c r="C48" s="46"/>
      <c r="D48" s="46"/>
      <c r="E48" s="47" t="s">
        <v>97</v>
      </c>
      <c r="F48" s="46"/>
      <c r="G48" s="46"/>
      <c r="H48" s="46"/>
      <c r="I48" s="46"/>
      <c r="J48" s="48"/>
    </row>
    <row r="49" ht="30">
      <c r="A49" s="37" t="s">
        <v>382</v>
      </c>
      <c r="B49" s="45"/>
      <c r="C49" s="46"/>
      <c r="D49" s="46"/>
      <c r="E49" s="49" t="s">
        <v>958</v>
      </c>
      <c r="F49" s="46"/>
      <c r="G49" s="46"/>
      <c r="H49" s="46"/>
      <c r="I49" s="46"/>
      <c r="J49" s="48"/>
    </row>
    <row r="50">
      <c r="A50" s="37" t="s">
        <v>98</v>
      </c>
      <c r="B50" s="45"/>
      <c r="C50" s="46"/>
      <c r="D50" s="46"/>
      <c r="E50" s="39" t="s">
        <v>765</v>
      </c>
      <c r="F50" s="46"/>
      <c r="G50" s="46"/>
      <c r="H50" s="46"/>
      <c r="I50" s="46"/>
      <c r="J50" s="48"/>
    </row>
    <row r="51">
      <c r="A51" s="37" t="s">
        <v>91</v>
      </c>
      <c r="B51" s="37">
        <v>10</v>
      </c>
      <c r="C51" s="38" t="s">
        <v>114</v>
      </c>
      <c r="D51" s="37" t="s">
        <v>93</v>
      </c>
      <c r="E51" s="39" t="s">
        <v>115</v>
      </c>
      <c r="F51" s="40" t="s">
        <v>105</v>
      </c>
      <c r="G51" s="41">
        <v>550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96</v>
      </c>
      <c r="B52" s="45"/>
      <c r="C52" s="46"/>
      <c r="D52" s="46"/>
      <c r="E52" s="47" t="s">
        <v>97</v>
      </c>
      <c r="F52" s="46"/>
      <c r="G52" s="46"/>
      <c r="H52" s="46"/>
      <c r="I52" s="46"/>
      <c r="J52" s="48"/>
    </row>
    <row r="53" ht="30">
      <c r="A53" s="37" t="s">
        <v>382</v>
      </c>
      <c r="B53" s="45"/>
      <c r="C53" s="46"/>
      <c r="D53" s="46"/>
      <c r="E53" s="49" t="s">
        <v>1092</v>
      </c>
      <c r="F53" s="46"/>
      <c r="G53" s="46"/>
      <c r="H53" s="46"/>
      <c r="I53" s="46"/>
      <c r="J53" s="48"/>
    </row>
    <row r="54">
      <c r="A54" s="37" t="s">
        <v>98</v>
      </c>
      <c r="B54" s="45"/>
      <c r="C54" s="46"/>
      <c r="D54" s="46"/>
      <c r="E54" s="39" t="s">
        <v>765</v>
      </c>
      <c r="F54" s="46"/>
      <c r="G54" s="46"/>
      <c r="H54" s="46"/>
      <c r="I54" s="46"/>
      <c r="J54" s="48"/>
    </row>
    <row r="55">
      <c r="A55" s="37" t="s">
        <v>91</v>
      </c>
      <c r="B55" s="37">
        <v>11</v>
      </c>
      <c r="C55" s="38" t="s">
        <v>119</v>
      </c>
      <c r="D55" s="37" t="s">
        <v>93</v>
      </c>
      <c r="E55" s="39" t="s">
        <v>120</v>
      </c>
      <c r="F55" s="40" t="s">
        <v>105</v>
      </c>
      <c r="G55" s="41">
        <v>330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96</v>
      </c>
      <c r="B56" s="45"/>
      <c r="C56" s="46"/>
      <c r="D56" s="46"/>
      <c r="E56" s="47" t="s">
        <v>97</v>
      </c>
      <c r="F56" s="46"/>
      <c r="G56" s="46"/>
      <c r="H56" s="46"/>
      <c r="I56" s="46"/>
      <c r="J56" s="48"/>
    </row>
    <row r="57" ht="30">
      <c r="A57" s="37" t="s">
        <v>382</v>
      </c>
      <c r="B57" s="45"/>
      <c r="C57" s="46"/>
      <c r="D57" s="46"/>
      <c r="E57" s="49" t="s">
        <v>1093</v>
      </c>
      <c r="F57" s="46"/>
      <c r="G57" s="46"/>
      <c r="H57" s="46"/>
      <c r="I57" s="46"/>
      <c r="J57" s="48"/>
    </row>
    <row r="58">
      <c r="A58" s="37" t="s">
        <v>98</v>
      </c>
      <c r="B58" s="45"/>
      <c r="C58" s="46"/>
      <c r="D58" s="46"/>
      <c r="E58" s="39" t="s">
        <v>765</v>
      </c>
      <c r="F58" s="46"/>
      <c r="G58" s="46"/>
      <c r="H58" s="46"/>
      <c r="I58" s="46"/>
      <c r="J58" s="48"/>
    </row>
    <row r="59">
      <c r="A59" s="37" t="s">
        <v>91</v>
      </c>
      <c r="B59" s="37">
        <v>12</v>
      </c>
      <c r="C59" s="38" t="s">
        <v>1094</v>
      </c>
      <c r="D59" s="37" t="s">
        <v>93</v>
      </c>
      <c r="E59" s="39" t="s">
        <v>1095</v>
      </c>
      <c r="F59" s="40" t="s">
        <v>105</v>
      </c>
      <c r="G59" s="41">
        <v>100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96</v>
      </c>
      <c r="B60" s="45"/>
      <c r="C60" s="46"/>
      <c r="D60" s="46"/>
      <c r="E60" s="47" t="s">
        <v>97</v>
      </c>
      <c r="F60" s="46"/>
      <c r="G60" s="46"/>
      <c r="H60" s="46"/>
      <c r="I60" s="46"/>
      <c r="J60" s="48"/>
    </row>
    <row r="61" ht="30">
      <c r="A61" s="37" t="s">
        <v>382</v>
      </c>
      <c r="B61" s="45"/>
      <c r="C61" s="46"/>
      <c r="D61" s="46"/>
      <c r="E61" s="49" t="s">
        <v>764</v>
      </c>
      <c r="F61" s="46"/>
      <c r="G61" s="46"/>
      <c r="H61" s="46"/>
      <c r="I61" s="46"/>
      <c r="J61" s="48"/>
    </row>
    <row r="62">
      <c r="A62" s="37" t="s">
        <v>98</v>
      </c>
      <c r="B62" s="45"/>
      <c r="C62" s="46"/>
      <c r="D62" s="46"/>
      <c r="E62" s="39" t="s">
        <v>765</v>
      </c>
      <c r="F62" s="46"/>
      <c r="G62" s="46"/>
      <c r="H62" s="46"/>
      <c r="I62" s="46"/>
      <c r="J62" s="48"/>
    </row>
    <row r="63">
      <c r="A63" s="37" t="s">
        <v>91</v>
      </c>
      <c r="B63" s="37">
        <v>13</v>
      </c>
      <c r="C63" s="38" t="s">
        <v>121</v>
      </c>
      <c r="D63" s="37" t="s">
        <v>93</v>
      </c>
      <c r="E63" s="39" t="s">
        <v>122</v>
      </c>
      <c r="F63" s="40" t="s">
        <v>105</v>
      </c>
      <c r="G63" s="41">
        <v>765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96</v>
      </c>
      <c r="B64" s="45"/>
      <c r="C64" s="46"/>
      <c r="D64" s="46"/>
      <c r="E64" s="47" t="s">
        <v>97</v>
      </c>
      <c r="F64" s="46"/>
      <c r="G64" s="46"/>
      <c r="H64" s="46"/>
      <c r="I64" s="46"/>
      <c r="J64" s="48"/>
    </row>
    <row r="65" ht="30">
      <c r="A65" s="37" t="s">
        <v>382</v>
      </c>
      <c r="B65" s="45"/>
      <c r="C65" s="46"/>
      <c r="D65" s="46"/>
      <c r="E65" s="49" t="s">
        <v>1096</v>
      </c>
      <c r="F65" s="46"/>
      <c r="G65" s="46"/>
      <c r="H65" s="46"/>
      <c r="I65" s="46"/>
      <c r="J65" s="48"/>
    </row>
    <row r="66">
      <c r="A66" s="37" t="s">
        <v>98</v>
      </c>
      <c r="B66" s="45"/>
      <c r="C66" s="46"/>
      <c r="D66" s="46"/>
      <c r="E66" s="39" t="s">
        <v>765</v>
      </c>
      <c r="F66" s="46"/>
      <c r="G66" s="46"/>
      <c r="H66" s="46"/>
      <c r="I66" s="46"/>
      <c r="J66" s="48"/>
    </row>
    <row r="67" ht="30">
      <c r="A67" s="37" t="s">
        <v>91</v>
      </c>
      <c r="B67" s="37">
        <v>14</v>
      </c>
      <c r="C67" s="38" t="s">
        <v>795</v>
      </c>
      <c r="D67" s="37" t="s">
        <v>93</v>
      </c>
      <c r="E67" s="39" t="s">
        <v>796</v>
      </c>
      <c r="F67" s="40" t="s">
        <v>105</v>
      </c>
      <c r="G67" s="41">
        <v>50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96</v>
      </c>
      <c r="B68" s="45"/>
      <c r="C68" s="46"/>
      <c r="D68" s="46"/>
      <c r="E68" s="47" t="s">
        <v>97</v>
      </c>
      <c r="F68" s="46"/>
      <c r="G68" s="46"/>
      <c r="H68" s="46"/>
      <c r="I68" s="46"/>
      <c r="J68" s="48"/>
    </row>
    <row r="69" ht="30">
      <c r="A69" s="37" t="s">
        <v>382</v>
      </c>
      <c r="B69" s="45"/>
      <c r="C69" s="46"/>
      <c r="D69" s="46"/>
      <c r="E69" s="49" t="s">
        <v>950</v>
      </c>
      <c r="F69" s="46"/>
      <c r="G69" s="46"/>
      <c r="H69" s="46"/>
      <c r="I69" s="46"/>
      <c r="J69" s="48"/>
    </row>
    <row r="70">
      <c r="A70" s="37" t="s">
        <v>98</v>
      </c>
      <c r="B70" s="45"/>
      <c r="C70" s="46"/>
      <c r="D70" s="46"/>
      <c r="E70" s="39" t="s">
        <v>765</v>
      </c>
      <c r="F70" s="46"/>
      <c r="G70" s="46"/>
      <c r="H70" s="46"/>
      <c r="I70" s="46"/>
      <c r="J70" s="48"/>
    </row>
    <row r="71" ht="30">
      <c r="A71" s="37" t="s">
        <v>91</v>
      </c>
      <c r="B71" s="37">
        <v>15</v>
      </c>
      <c r="C71" s="38" t="s">
        <v>798</v>
      </c>
      <c r="D71" s="37" t="s">
        <v>93</v>
      </c>
      <c r="E71" s="39" t="s">
        <v>799</v>
      </c>
      <c r="F71" s="40" t="s">
        <v>105</v>
      </c>
      <c r="G71" s="41">
        <v>550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96</v>
      </c>
      <c r="B72" s="45"/>
      <c r="C72" s="46"/>
      <c r="D72" s="46"/>
      <c r="E72" s="47" t="s">
        <v>97</v>
      </c>
      <c r="F72" s="46"/>
      <c r="G72" s="46"/>
      <c r="H72" s="46"/>
      <c r="I72" s="46"/>
      <c r="J72" s="48"/>
    </row>
    <row r="73" ht="30">
      <c r="A73" s="37" t="s">
        <v>382</v>
      </c>
      <c r="B73" s="45"/>
      <c r="C73" s="46"/>
      <c r="D73" s="46"/>
      <c r="E73" s="49" t="s">
        <v>1092</v>
      </c>
      <c r="F73" s="46"/>
      <c r="G73" s="46"/>
      <c r="H73" s="46"/>
      <c r="I73" s="46"/>
      <c r="J73" s="48"/>
    </row>
    <row r="74">
      <c r="A74" s="37" t="s">
        <v>98</v>
      </c>
      <c r="B74" s="45"/>
      <c r="C74" s="46"/>
      <c r="D74" s="46"/>
      <c r="E74" s="39" t="s">
        <v>765</v>
      </c>
      <c r="F74" s="46"/>
      <c r="G74" s="46"/>
      <c r="H74" s="46"/>
      <c r="I74" s="46"/>
      <c r="J74" s="48"/>
    </row>
    <row r="75" ht="30">
      <c r="A75" s="37" t="s">
        <v>91</v>
      </c>
      <c r="B75" s="37">
        <v>16</v>
      </c>
      <c r="C75" s="38" t="s">
        <v>1097</v>
      </c>
      <c r="D75" s="37" t="s">
        <v>93</v>
      </c>
      <c r="E75" s="39" t="s">
        <v>1098</v>
      </c>
      <c r="F75" s="40" t="s">
        <v>112</v>
      </c>
      <c r="G75" s="41">
        <v>18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96</v>
      </c>
      <c r="B76" s="45"/>
      <c r="C76" s="46"/>
      <c r="D76" s="46"/>
      <c r="E76" s="47" t="s">
        <v>97</v>
      </c>
      <c r="F76" s="46"/>
      <c r="G76" s="46"/>
      <c r="H76" s="46"/>
      <c r="I76" s="46"/>
      <c r="J76" s="48"/>
    </row>
    <row r="77" ht="30">
      <c r="A77" s="37" t="s">
        <v>382</v>
      </c>
      <c r="B77" s="45"/>
      <c r="C77" s="46"/>
      <c r="D77" s="46"/>
      <c r="E77" s="49" t="s">
        <v>1099</v>
      </c>
      <c r="F77" s="46"/>
      <c r="G77" s="46"/>
      <c r="H77" s="46"/>
      <c r="I77" s="46"/>
      <c r="J77" s="48"/>
    </row>
    <row r="78">
      <c r="A78" s="37" t="s">
        <v>98</v>
      </c>
      <c r="B78" s="45"/>
      <c r="C78" s="46"/>
      <c r="D78" s="46"/>
      <c r="E78" s="39" t="s">
        <v>765</v>
      </c>
      <c r="F78" s="46"/>
      <c r="G78" s="46"/>
      <c r="H78" s="46"/>
      <c r="I78" s="46"/>
      <c r="J78" s="48"/>
    </row>
    <row r="79">
      <c r="A79" s="37" t="s">
        <v>91</v>
      </c>
      <c r="B79" s="37">
        <v>17</v>
      </c>
      <c r="C79" s="38" t="s">
        <v>809</v>
      </c>
      <c r="D79" s="37" t="s">
        <v>93</v>
      </c>
      <c r="E79" s="39" t="s">
        <v>810</v>
      </c>
      <c r="F79" s="40" t="s">
        <v>112</v>
      </c>
      <c r="G79" s="41">
        <v>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96</v>
      </c>
      <c r="B80" s="45"/>
      <c r="C80" s="46"/>
      <c r="D80" s="46"/>
      <c r="E80" s="47" t="s">
        <v>97</v>
      </c>
      <c r="F80" s="46"/>
      <c r="G80" s="46"/>
      <c r="H80" s="46"/>
      <c r="I80" s="46"/>
      <c r="J80" s="48"/>
    </row>
    <row r="81" ht="30">
      <c r="A81" s="37" t="s">
        <v>382</v>
      </c>
      <c r="B81" s="45"/>
      <c r="C81" s="46"/>
      <c r="D81" s="46"/>
      <c r="E81" s="49" t="s">
        <v>889</v>
      </c>
      <c r="F81" s="46"/>
      <c r="G81" s="46"/>
      <c r="H81" s="46"/>
      <c r="I81" s="46"/>
      <c r="J81" s="48"/>
    </row>
    <row r="82">
      <c r="A82" s="37" t="s">
        <v>98</v>
      </c>
      <c r="B82" s="45"/>
      <c r="C82" s="46"/>
      <c r="D82" s="46"/>
      <c r="E82" s="39" t="s">
        <v>765</v>
      </c>
      <c r="F82" s="46"/>
      <c r="G82" s="46"/>
      <c r="H82" s="46"/>
      <c r="I82" s="46"/>
      <c r="J82" s="48"/>
    </row>
    <row r="83">
      <c r="A83" s="37" t="s">
        <v>91</v>
      </c>
      <c r="B83" s="37">
        <v>18</v>
      </c>
      <c r="C83" s="38" t="s">
        <v>811</v>
      </c>
      <c r="D83" s="37" t="s">
        <v>93</v>
      </c>
      <c r="E83" s="39" t="s">
        <v>812</v>
      </c>
      <c r="F83" s="40" t="s">
        <v>112</v>
      </c>
      <c r="G83" s="41">
        <v>9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96</v>
      </c>
      <c r="B84" s="45"/>
      <c r="C84" s="46"/>
      <c r="D84" s="46"/>
      <c r="E84" s="47" t="s">
        <v>97</v>
      </c>
      <c r="F84" s="46"/>
      <c r="G84" s="46"/>
      <c r="H84" s="46"/>
      <c r="I84" s="46"/>
      <c r="J84" s="48"/>
    </row>
    <row r="85" ht="30">
      <c r="A85" s="37" t="s">
        <v>382</v>
      </c>
      <c r="B85" s="45"/>
      <c r="C85" s="46"/>
      <c r="D85" s="46"/>
      <c r="E85" s="49" t="s">
        <v>1100</v>
      </c>
      <c r="F85" s="46"/>
      <c r="G85" s="46"/>
      <c r="H85" s="46"/>
      <c r="I85" s="46"/>
      <c r="J85" s="48"/>
    </row>
    <row r="86">
      <c r="A86" s="37" t="s">
        <v>98</v>
      </c>
      <c r="B86" s="45"/>
      <c r="C86" s="46"/>
      <c r="D86" s="46"/>
      <c r="E86" s="39" t="s">
        <v>765</v>
      </c>
      <c r="F86" s="46"/>
      <c r="G86" s="46"/>
      <c r="H86" s="46"/>
      <c r="I86" s="46"/>
      <c r="J86" s="48"/>
    </row>
    <row r="87" ht="30">
      <c r="A87" s="37" t="s">
        <v>91</v>
      </c>
      <c r="B87" s="37">
        <v>19</v>
      </c>
      <c r="C87" s="38" t="s">
        <v>670</v>
      </c>
      <c r="D87" s="37" t="s">
        <v>93</v>
      </c>
      <c r="E87" s="39" t="s">
        <v>671</v>
      </c>
      <c r="F87" s="40" t="s">
        <v>112</v>
      </c>
      <c r="G87" s="41">
        <v>20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96</v>
      </c>
      <c r="B88" s="45"/>
      <c r="C88" s="46"/>
      <c r="D88" s="46"/>
      <c r="E88" s="47" t="s">
        <v>97</v>
      </c>
      <c r="F88" s="46"/>
      <c r="G88" s="46"/>
      <c r="H88" s="46"/>
      <c r="I88" s="46"/>
      <c r="J88" s="48"/>
    </row>
    <row r="89" ht="30">
      <c r="A89" s="37" t="s">
        <v>382</v>
      </c>
      <c r="B89" s="45"/>
      <c r="C89" s="46"/>
      <c r="D89" s="46"/>
      <c r="E89" s="49" t="s">
        <v>768</v>
      </c>
      <c r="F89" s="46"/>
      <c r="G89" s="46"/>
      <c r="H89" s="46"/>
      <c r="I89" s="46"/>
      <c r="J89" s="48"/>
    </row>
    <row r="90">
      <c r="A90" s="37" t="s">
        <v>98</v>
      </c>
      <c r="B90" s="45"/>
      <c r="C90" s="46"/>
      <c r="D90" s="46"/>
      <c r="E90" s="39" t="s">
        <v>765</v>
      </c>
      <c r="F90" s="46"/>
      <c r="G90" s="46"/>
      <c r="H90" s="46"/>
      <c r="I90" s="46"/>
      <c r="J90" s="48"/>
    </row>
    <row r="91">
      <c r="A91" s="31" t="s">
        <v>88</v>
      </c>
      <c r="B91" s="32"/>
      <c r="C91" s="33" t="s">
        <v>815</v>
      </c>
      <c r="D91" s="34"/>
      <c r="E91" s="31" t="s">
        <v>816</v>
      </c>
      <c r="F91" s="34"/>
      <c r="G91" s="34"/>
      <c r="H91" s="34"/>
      <c r="I91" s="35">
        <f>SUMIFS(I92:I107,A92:A107,"P")</f>
        <v>0</v>
      </c>
      <c r="J91" s="36"/>
    </row>
    <row r="92">
      <c r="A92" s="37" t="s">
        <v>91</v>
      </c>
      <c r="B92" s="37">
        <v>20</v>
      </c>
      <c r="C92" s="38" t="s">
        <v>817</v>
      </c>
      <c r="D92" s="37" t="s">
        <v>93</v>
      </c>
      <c r="E92" s="39" t="s">
        <v>818</v>
      </c>
      <c r="F92" s="40" t="s">
        <v>112</v>
      </c>
      <c r="G92" s="41">
        <v>3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96</v>
      </c>
      <c r="B93" s="45"/>
      <c r="C93" s="46"/>
      <c r="D93" s="46"/>
      <c r="E93" s="47" t="s">
        <v>97</v>
      </c>
      <c r="F93" s="46"/>
      <c r="G93" s="46"/>
      <c r="H93" s="46"/>
      <c r="I93" s="46"/>
      <c r="J93" s="48"/>
    </row>
    <row r="94" ht="30">
      <c r="A94" s="37" t="s">
        <v>382</v>
      </c>
      <c r="B94" s="45"/>
      <c r="C94" s="46"/>
      <c r="D94" s="46"/>
      <c r="E94" s="49" t="s">
        <v>806</v>
      </c>
      <c r="F94" s="46"/>
      <c r="G94" s="46"/>
      <c r="H94" s="46"/>
      <c r="I94" s="46"/>
      <c r="J94" s="48"/>
    </row>
    <row r="95">
      <c r="A95" s="37" t="s">
        <v>98</v>
      </c>
      <c r="B95" s="45"/>
      <c r="C95" s="46"/>
      <c r="D95" s="46"/>
      <c r="E95" s="39" t="s">
        <v>765</v>
      </c>
      <c r="F95" s="46"/>
      <c r="G95" s="46"/>
      <c r="H95" s="46"/>
      <c r="I95" s="46"/>
      <c r="J95" s="48"/>
    </row>
    <row r="96">
      <c r="A96" s="37" t="s">
        <v>91</v>
      </c>
      <c r="B96" s="37">
        <v>21</v>
      </c>
      <c r="C96" s="38" t="s">
        <v>820</v>
      </c>
      <c r="D96" s="37" t="s">
        <v>93</v>
      </c>
      <c r="E96" s="39" t="s">
        <v>821</v>
      </c>
      <c r="F96" s="40" t="s">
        <v>112</v>
      </c>
      <c r="G96" s="41">
        <v>3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96</v>
      </c>
      <c r="B97" s="45"/>
      <c r="C97" s="46"/>
      <c r="D97" s="46"/>
      <c r="E97" s="47" t="s">
        <v>97</v>
      </c>
      <c r="F97" s="46"/>
      <c r="G97" s="46"/>
      <c r="H97" s="46"/>
      <c r="I97" s="46"/>
      <c r="J97" s="48"/>
    </row>
    <row r="98" ht="30">
      <c r="A98" s="37" t="s">
        <v>382</v>
      </c>
      <c r="B98" s="45"/>
      <c r="C98" s="46"/>
      <c r="D98" s="46"/>
      <c r="E98" s="49" t="s">
        <v>806</v>
      </c>
      <c r="F98" s="46"/>
      <c r="G98" s="46"/>
      <c r="H98" s="46"/>
      <c r="I98" s="46"/>
      <c r="J98" s="48"/>
    </row>
    <row r="99">
      <c r="A99" s="37" t="s">
        <v>98</v>
      </c>
      <c r="B99" s="45"/>
      <c r="C99" s="46"/>
      <c r="D99" s="46"/>
      <c r="E99" s="39" t="s">
        <v>765</v>
      </c>
      <c r="F99" s="46"/>
      <c r="G99" s="46"/>
      <c r="H99" s="46"/>
      <c r="I99" s="46"/>
      <c r="J99" s="48"/>
    </row>
    <row r="100" ht="30">
      <c r="A100" s="37" t="s">
        <v>91</v>
      </c>
      <c r="B100" s="37">
        <v>22</v>
      </c>
      <c r="C100" s="38" t="s">
        <v>822</v>
      </c>
      <c r="D100" s="37" t="s">
        <v>93</v>
      </c>
      <c r="E100" s="39" t="s">
        <v>823</v>
      </c>
      <c r="F100" s="40" t="s">
        <v>105</v>
      </c>
      <c r="G100" s="41">
        <v>45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96</v>
      </c>
      <c r="B101" s="45"/>
      <c r="C101" s="46"/>
      <c r="D101" s="46"/>
      <c r="E101" s="47" t="s">
        <v>97</v>
      </c>
      <c r="F101" s="46"/>
      <c r="G101" s="46"/>
      <c r="H101" s="46"/>
      <c r="I101" s="46"/>
      <c r="J101" s="48"/>
    </row>
    <row r="102" ht="30">
      <c r="A102" s="37" t="s">
        <v>382</v>
      </c>
      <c r="B102" s="45"/>
      <c r="C102" s="46"/>
      <c r="D102" s="46"/>
      <c r="E102" s="49" t="s">
        <v>1007</v>
      </c>
      <c r="F102" s="46"/>
      <c r="G102" s="46"/>
      <c r="H102" s="46"/>
      <c r="I102" s="46"/>
      <c r="J102" s="48"/>
    </row>
    <row r="103">
      <c r="A103" s="37" t="s">
        <v>98</v>
      </c>
      <c r="B103" s="45"/>
      <c r="C103" s="46"/>
      <c r="D103" s="46"/>
      <c r="E103" s="39" t="s">
        <v>765</v>
      </c>
      <c r="F103" s="46"/>
      <c r="G103" s="46"/>
      <c r="H103" s="46"/>
      <c r="I103" s="46"/>
      <c r="J103" s="48"/>
    </row>
    <row r="104" ht="30">
      <c r="A104" s="37" t="s">
        <v>91</v>
      </c>
      <c r="B104" s="37">
        <v>23</v>
      </c>
      <c r="C104" s="38" t="s">
        <v>825</v>
      </c>
      <c r="D104" s="37" t="s">
        <v>93</v>
      </c>
      <c r="E104" s="39" t="s">
        <v>826</v>
      </c>
      <c r="F104" s="40" t="s">
        <v>112</v>
      </c>
      <c r="G104" s="41">
        <v>3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96</v>
      </c>
      <c r="B105" s="45"/>
      <c r="C105" s="46"/>
      <c r="D105" s="46"/>
      <c r="E105" s="47" t="s">
        <v>97</v>
      </c>
      <c r="F105" s="46"/>
      <c r="G105" s="46"/>
      <c r="H105" s="46"/>
      <c r="I105" s="46"/>
      <c r="J105" s="48"/>
    </row>
    <row r="106" ht="30">
      <c r="A106" s="37" t="s">
        <v>382</v>
      </c>
      <c r="B106" s="45"/>
      <c r="C106" s="46"/>
      <c r="D106" s="46"/>
      <c r="E106" s="49" t="s">
        <v>806</v>
      </c>
      <c r="F106" s="46"/>
      <c r="G106" s="46"/>
      <c r="H106" s="46"/>
      <c r="I106" s="46"/>
      <c r="J106" s="48"/>
    </row>
    <row r="107">
      <c r="A107" s="37" t="s">
        <v>98</v>
      </c>
      <c r="B107" s="45"/>
      <c r="C107" s="46"/>
      <c r="D107" s="46"/>
      <c r="E107" s="39" t="s">
        <v>765</v>
      </c>
      <c r="F107" s="46"/>
      <c r="G107" s="46"/>
      <c r="H107" s="46"/>
      <c r="I107" s="46"/>
      <c r="J107" s="48"/>
    </row>
    <row r="108">
      <c r="A108" s="31" t="s">
        <v>88</v>
      </c>
      <c r="B108" s="32"/>
      <c r="C108" s="33" t="s">
        <v>828</v>
      </c>
      <c r="D108" s="34"/>
      <c r="E108" s="31" t="s">
        <v>829</v>
      </c>
      <c r="F108" s="34"/>
      <c r="G108" s="34"/>
      <c r="H108" s="34"/>
      <c r="I108" s="35">
        <f>SUMIFS(I109:I244,A109:A244,"P")</f>
        <v>0</v>
      </c>
      <c r="J108" s="36"/>
    </row>
    <row r="109" ht="30">
      <c r="A109" s="37" t="s">
        <v>91</v>
      </c>
      <c r="B109" s="37">
        <v>24</v>
      </c>
      <c r="C109" s="38" t="s">
        <v>1101</v>
      </c>
      <c r="D109" s="37" t="s">
        <v>93</v>
      </c>
      <c r="E109" s="39" t="s">
        <v>1102</v>
      </c>
      <c r="F109" s="40" t="s">
        <v>832</v>
      </c>
      <c r="G109" s="41">
        <v>48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96</v>
      </c>
      <c r="B110" s="45"/>
      <c r="C110" s="46"/>
      <c r="D110" s="46"/>
      <c r="E110" s="47" t="s">
        <v>97</v>
      </c>
      <c r="F110" s="46"/>
      <c r="G110" s="46"/>
      <c r="H110" s="46"/>
      <c r="I110" s="46"/>
      <c r="J110" s="48"/>
    </row>
    <row r="111" ht="30">
      <c r="A111" s="37" t="s">
        <v>382</v>
      </c>
      <c r="B111" s="45"/>
      <c r="C111" s="46"/>
      <c r="D111" s="46"/>
      <c r="E111" s="49" t="s">
        <v>1103</v>
      </c>
      <c r="F111" s="46"/>
      <c r="G111" s="46"/>
      <c r="H111" s="46"/>
      <c r="I111" s="46"/>
      <c r="J111" s="48"/>
    </row>
    <row r="112">
      <c r="A112" s="37" t="s">
        <v>98</v>
      </c>
      <c r="B112" s="45"/>
      <c r="C112" s="46"/>
      <c r="D112" s="46"/>
      <c r="E112" s="39" t="s">
        <v>765</v>
      </c>
      <c r="F112" s="46"/>
      <c r="G112" s="46"/>
      <c r="H112" s="46"/>
      <c r="I112" s="46"/>
      <c r="J112" s="48"/>
    </row>
    <row r="113" ht="30">
      <c r="A113" s="37" t="s">
        <v>91</v>
      </c>
      <c r="B113" s="37">
        <v>25</v>
      </c>
      <c r="C113" s="38" t="s">
        <v>1104</v>
      </c>
      <c r="D113" s="37" t="s">
        <v>93</v>
      </c>
      <c r="E113" s="39" t="s">
        <v>1105</v>
      </c>
      <c r="F113" s="40" t="s">
        <v>105</v>
      </c>
      <c r="G113" s="41">
        <v>960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96</v>
      </c>
      <c r="B114" s="45"/>
      <c r="C114" s="46"/>
      <c r="D114" s="46"/>
      <c r="E114" s="47" t="s">
        <v>97</v>
      </c>
      <c r="F114" s="46"/>
      <c r="G114" s="46"/>
      <c r="H114" s="46"/>
      <c r="I114" s="46"/>
      <c r="J114" s="48"/>
    </row>
    <row r="115" ht="30">
      <c r="A115" s="37" t="s">
        <v>382</v>
      </c>
      <c r="B115" s="45"/>
      <c r="C115" s="46"/>
      <c r="D115" s="46"/>
      <c r="E115" s="49" t="s">
        <v>1106</v>
      </c>
      <c r="F115" s="46"/>
      <c r="G115" s="46"/>
      <c r="H115" s="46"/>
      <c r="I115" s="46"/>
      <c r="J115" s="48"/>
    </row>
    <row r="116">
      <c r="A116" s="37" t="s">
        <v>98</v>
      </c>
      <c r="B116" s="45"/>
      <c r="C116" s="46"/>
      <c r="D116" s="46"/>
      <c r="E116" s="39" t="s">
        <v>765</v>
      </c>
      <c r="F116" s="46"/>
      <c r="G116" s="46"/>
      <c r="H116" s="46"/>
      <c r="I116" s="46"/>
      <c r="J116" s="48"/>
    </row>
    <row r="117">
      <c r="A117" s="37" t="s">
        <v>91</v>
      </c>
      <c r="B117" s="37">
        <v>26</v>
      </c>
      <c r="C117" s="38" t="s">
        <v>1107</v>
      </c>
      <c r="D117" s="37" t="s">
        <v>93</v>
      </c>
      <c r="E117" s="39" t="s">
        <v>1108</v>
      </c>
      <c r="F117" s="40" t="s">
        <v>105</v>
      </c>
      <c r="G117" s="41">
        <v>1500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96</v>
      </c>
      <c r="B118" s="45"/>
      <c r="C118" s="46"/>
      <c r="D118" s="46"/>
      <c r="E118" s="47" t="s">
        <v>97</v>
      </c>
      <c r="F118" s="46"/>
      <c r="G118" s="46"/>
      <c r="H118" s="46"/>
      <c r="I118" s="46"/>
      <c r="J118" s="48"/>
    </row>
    <row r="119" ht="30">
      <c r="A119" s="37" t="s">
        <v>382</v>
      </c>
      <c r="B119" s="45"/>
      <c r="C119" s="46"/>
      <c r="D119" s="46"/>
      <c r="E119" s="49" t="s">
        <v>1109</v>
      </c>
      <c r="F119" s="46"/>
      <c r="G119" s="46"/>
      <c r="H119" s="46"/>
      <c r="I119" s="46"/>
      <c r="J119" s="48"/>
    </row>
    <row r="120">
      <c r="A120" s="37" t="s">
        <v>98</v>
      </c>
      <c r="B120" s="45"/>
      <c r="C120" s="46"/>
      <c r="D120" s="46"/>
      <c r="E120" s="39" t="s">
        <v>765</v>
      </c>
      <c r="F120" s="46"/>
      <c r="G120" s="46"/>
      <c r="H120" s="46"/>
      <c r="I120" s="46"/>
      <c r="J120" s="48"/>
    </row>
    <row r="121">
      <c r="A121" s="37" t="s">
        <v>91</v>
      </c>
      <c r="B121" s="37">
        <v>27</v>
      </c>
      <c r="C121" s="38" t="s">
        <v>921</v>
      </c>
      <c r="D121" s="37" t="s">
        <v>93</v>
      </c>
      <c r="E121" s="39" t="s">
        <v>922</v>
      </c>
      <c r="F121" s="40" t="s">
        <v>112</v>
      </c>
      <c r="G121" s="41">
        <v>10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96</v>
      </c>
      <c r="B122" s="45"/>
      <c r="C122" s="46"/>
      <c r="D122" s="46"/>
      <c r="E122" s="47" t="s">
        <v>97</v>
      </c>
      <c r="F122" s="46"/>
      <c r="G122" s="46"/>
      <c r="H122" s="46"/>
      <c r="I122" s="46"/>
      <c r="J122" s="48"/>
    </row>
    <row r="123" ht="30">
      <c r="A123" s="37" t="s">
        <v>382</v>
      </c>
      <c r="B123" s="45"/>
      <c r="C123" s="46"/>
      <c r="D123" s="46"/>
      <c r="E123" s="49" t="s">
        <v>958</v>
      </c>
      <c r="F123" s="46"/>
      <c r="G123" s="46"/>
      <c r="H123" s="46"/>
      <c r="I123" s="46"/>
      <c r="J123" s="48"/>
    </row>
    <row r="124">
      <c r="A124" s="37" t="s">
        <v>98</v>
      </c>
      <c r="B124" s="45"/>
      <c r="C124" s="46"/>
      <c r="D124" s="46"/>
      <c r="E124" s="39" t="s">
        <v>765</v>
      </c>
      <c r="F124" s="46"/>
      <c r="G124" s="46"/>
      <c r="H124" s="46"/>
      <c r="I124" s="46"/>
      <c r="J124" s="48"/>
    </row>
    <row r="125">
      <c r="A125" s="37" t="s">
        <v>91</v>
      </c>
      <c r="B125" s="37">
        <v>28</v>
      </c>
      <c r="C125" s="38" t="s">
        <v>923</v>
      </c>
      <c r="D125" s="37" t="s">
        <v>93</v>
      </c>
      <c r="E125" s="39" t="s">
        <v>924</v>
      </c>
      <c r="F125" s="40" t="s">
        <v>112</v>
      </c>
      <c r="G125" s="41">
        <v>10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96</v>
      </c>
      <c r="B126" s="45"/>
      <c r="C126" s="46"/>
      <c r="D126" s="46"/>
      <c r="E126" s="47" t="s">
        <v>97</v>
      </c>
      <c r="F126" s="46"/>
      <c r="G126" s="46"/>
      <c r="H126" s="46"/>
      <c r="I126" s="46"/>
      <c r="J126" s="48"/>
    </row>
    <row r="127" ht="30">
      <c r="A127" s="37" t="s">
        <v>382</v>
      </c>
      <c r="B127" s="45"/>
      <c r="C127" s="46"/>
      <c r="D127" s="46"/>
      <c r="E127" s="49" t="s">
        <v>958</v>
      </c>
      <c r="F127" s="46"/>
      <c r="G127" s="46"/>
      <c r="H127" s="46"/>
      <c r="I127" s="46"/>
      <c r="J127" s="48"/>
    </row>
    <row r="128">
      <c r="A128" s="37" t="s">
        <v>98</v>
      </c>
      <c r="B128" s="45"/>
      <c r="C128" s="46"/>
      <c r="D128" s="46"/>
      <c r="E128" s="39" t="s">
        <v>765</v>
      </c>
      <c r="F128" s="46"/>
      <c r="G128" s="46"/>
      <c r="H128" s="46"/>
      <c r="I128" s="46"/>
      <c r="J128" s="48"/>
    </row>
    <row r="129">
      <c r="A129" s="37" t="s">
        <v>91</v>
      </c>
      <c r="B129" s="37">
        <v>29</v>
      </c>
      <c r="C129" s="38" t="s">
        <v>925</v>
      </c>
      <c r="D129" s="37" t="s">
        <v>93</v>
      </c>
      <c r="E129" s="39" t="s">
        <v>926</v>
      </c>
      <c r="F129" s="40" t="s">
        <v>112</v>
      </c>
      <c r="G129" s="41">
        <v>10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>
      <c r="A130" s="37" t="s">
        <v>96</v>
      </c>
      <c r="B130" s="45"/>
      <c r="C130" s="46"/>
      <c r="D130" s="46"/>
      <c r="E130" s="47" t="s">
        <v>97</v>
      </c>
      <c r="F130" s="46"/>
      <c r="G130" s="46"/>
      <c r="H130" s="46"/>
      <c r="I130" s="46"/>
      <c r="J130" s="48"/>
    </row>
    <row r="131" ht="30">
      <c r="A131" s="37" t="s">
        <v>382</v>
      </c>
      <c r="B131" s="45"/>
      <c r="C131" s="46"/>
      <c r="D131" s="46"/>
      <c r="E131" s="49" t="s">
        <v>958</v>
      </c>
      <c r="F131" s="46"/>
      <c r="G131" s="46"/>
      <c r="H131" s="46"/>
      <c r="I131" s="46"/>
      <c r="J131" s="48"/>
    </row>
    <row r="132">
      <c r="A132" s="37" t="s">
        <v>98</v>
      </c>
      <c r="B132" s="45"/>
      <c r="C132" s="46"/>
      <c r="D132" s="46"/>
      <c r="E132" s="39" t="s">
        <v>765</v>
      </c>
      <c r="F132" s="46"/>
      <c r="G132" s="46"/>
      <c r="H132" s="46"/>
      <c r="I132" s="46"/>
      <c r="J132" s="48"/>
    </row>
    <row r="133">
      <c r="A133" s="37" t="s">
        <v>91</v>
      </c>
      <c r="B133" s="37">
        <v>30</v>
      </c>
      <c r="C133" s="38" t="s">
        <v>927</v>
      </c>
      <c r="D133" s="37" t="s">
        <v>93</v>
      </c>
      <c r="E133" s="39" t="s">
        <v>928</v>
      </c>
      <c r="F133" s="40" t="s">
        <v>112</v>
      </c>
      <c r="G133" s="41">
        <v>3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96</v>
      </c>
      <c r="B134" s="45"/>
      <c r="C134" s="46"/>
      <c r="D134" s="46"/>
      <c r="E134" s="47" t="s">
        <v>97</v>
      </c>
      <c r="F134" s="46"/>
      <c r="G134" s="46"/>
      <c r="H134" s="46"/>
      <c r="I134" s="46"/>
      <c r="J134" s="48"/>
    </row>
    <row r="135" ht="30">
      <c r="A135" s="37" t="s">
        <v>382</v>
      </c>
      <c r="B135" s="45"/>
      <c r="C135" s="46"/>
      <c r="D135" s="46"/>
      <c r="E135" s="49" t="s">
        <v>806</v>
      </c>
      <c r="F135" s="46"/>
      <c r="G135" s="46"/>
      <c r="H135" s="46"/>
      <c r="I135" s="46"/>
      <c r="J135" s="48"/>
    </row>
    <row r="136">
      <c r="A136" s="37" t="s">
        <v>98</v>
      </c>
      <c r="B136" s="45"/>
      <c r="C136" s="46"/>
      <c r="D136" s="46"/>
      <c r="E136" s="39" t="s">
        <v>765</v>
      </c>
      <c r="F136" s="46"/>
      <c r="G136" s="46"/>
      <c r="H136" s="46"/>
      <c r="I136" s="46"/>
      <c r="J136" s="48"/>
    </row>
    <row r="137">
      <c r="A137" s="37" t="s">
        <v>91</v>
      </c>
      <c r="B137" s="37">
        <v>31</v>
      </c>
      <c r="C137" s="38" t="s">
        <v>929</v>
      </c>
      <c r="D137" s="37" t="s">
        <v>93</v>
      </c>
      <c r="E137" s="39" t="s">
        <v>930</v>
      </c>
      <c r="F137" s="40" t="s">
        <v>112</v>
      </c>
      <c r="G137" s="41">
        <v>3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96</v>
      </c>
      <c r="B138" s="45"/>
      <c r="C138" s="46"/>
      <c r="D138" s="46"/>
      <c r="E138" s="47" t="s">
        <v>97</v>
      </c>
      <c r="F138" s="46"/>
      <c r="G138" s="46"/>
      <c r="H138" s="46"/>
      <c r="I138" s="46"/>
      <c r="J138" s="48"/>
    </row>
    <row r="139" ht="30">
      <c r="A139" s="37" t="s">
        <v>382</v>
      </c>
      <c r="B139" s="45"/>
      <c r="C139" s="46"/>
      <c r="D139" s="46"/>
      <c r="E139" s="49" t="s">
        <v>806</v>
      </c>
      <c r="F139" s="46"/>
      <c r="G139" s="46"/>
      <c r="H139" s="46"/>
      <c r="I139" s="46"/>
      <c r="J139" s="48"/>
    </row>
    <row r="140">
      <c r="A140" s="37" t="s">
        <v>98</v>
      </c>
      <c r="B140" s="45"/>
      <c r="C140" s="46"/>
      <c r="D140" s="46"/>
      <c r="E140" s="39" t="s">
        <v>765</v>
      </c>
      <c r="F140" s="46"/>
      <c r="G140" s="46"/>
      <c r="H140" s="46"/>
      <c r="I140" s="46"/>
      <c r="J140" s="48"/>
    </row>
    <row r="141">
      <c r="A141" s="37" t="s">
        <v>91</v>
      </c>
      <c r="B141" s="37">
        <v>32</v>
      </c>
      <c r="C141" s="38" t="s">
        <v>931</v>
      </c>
      <c r="D141" s="37" t="s">
        <v>93</v>
      </c>
      <c r="E141" s="39" t="s">
        <v>932</v>
      </c>
      <c r="F141" s="40" t="s">
        <v>112</v>
      </c>
      <c r="G141" s="41">
        <v>1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>
      <c r="A142" s="37" t="s">
        <v>96</v>
      </c>
      <c r="B142" s="45"/>
      <c r="C142" s="46"/>
      <c r="D142" s="46"/>
      <c r="E142" s="47" t="s">
        <v>97</v>
      </c>
      <c r="F142" s="46"/>
      <c r="G142" s="46"/>
      <c r="H142" s="46"/>
      <c r="I142" s="46"/>
      <c r="J142" s="48"/>
    </row>
    <row r="143" ht="30">
      <c r="A143" s="37" t="s">
        <v>382</v>
      </c>
      <c r="B143" s="45"/>
      <c r="C143" s="46"/>
      <c r="D143" s="46"/>
      <c r="E143" s="49" t="s">
        <v>896</v>
      </c>
      <c r="F143" s="46"/>
      <c r="G143" s="46"/>
      <c r="H143" s="46"/>
      <c r="I143" s="46"/>
      <c r="J143" s="48"/>
    </row>
    <row r="144">
      <c r="A144" s="37" t="s">
        <v>98</v>
      </c>
      <c r="B144" s="45"/>
      <c r="C144" s="46"/>
      <c r="D144" s="46"/>
      <c r="E144" s="39" t="s">
        <v>765</v>
      </c>
      <c r="F144" s="46"/>
      <c r="G144" s="46"/>
      <c r="H144" s="46"/>
      <c r="I144" s="46"/>
      <c r="J144" s="48"/>
    </row>
    <row r="145">
      <c r="A145" s="37" t="s">
        <v>91</v>
      </c>
      <c r="B145" s="37">
        <v>33</v>
      </c>
      <c r="C145" s="38" t="s">
        <v>933</v>
      </c>
      <c r="D145" s="37" t="s">
        <v>93</v>
      </c>
      <c r="E145" s="39" t="s">
        <v>934</v>
      </c>
      <c r="F145" s="40" t="s">
        <v>112</v>
      </c>
      <c r="G145" s="41">
        <v>2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96</v>
      </c>
      <c r="B146" s="45"/>
      <c r="C146" s="46"/>
      <c r="D146" s="46"/>
      <c r="E146" s="47" t="s">
        <v>97</v>
      </c>
      <c r="F146" s="46"/>
      <c r="G146" s="46"/>
      <c r="H146" s="46"/>
      <c r="I146" s="46"/>
      <c r="J146" s="48"/>
    </row>
    <row r="147" ht="30">
      <c r="A147" s="37" t="s">
        <v>382</v>
      </c>
      <c r="B147" s="45"/>
      <c r="C147" s="46"/>
      <c r="D147" s="46"/>
      <c r="E147" s="49" t="s">
        <v>889</v>
      </c>
      <c r="F147" s="46"/>
      <c r="G147" s="46"/>
      <c r="H147" s="46"/>
      <c r="I147" s="46"/>
      <c r="J147" s="48"/>
    </row>
    <row r="148">
      <c r="A148" s="37" t="s">
        <v>98</v>
      </c>
      <c r="B148" s="45"/>
      <c r="C148" s="46"/>
      <c r="D148" s="46"/>
      <c r="E148" s="39" t="s">
        <v>765</v>
      </c>
      <c r="F148" s="46"/>
      <c r="G148" s="46"/>
      <c r="H148" s="46"/>
      <c r="I148" s="46"/>
      <c r="J148" s="48"/>
    </row>
    <row r="149">
      <c r="A149" s="37" t="s">
        <v>91</v>
      </c>
      <c r="B149" s="37">
        <v>34</v>
      </c>
      <c r="C149" s="38" t="s">
        <v>935</v>
      </c>
      <c r="D149" s="37" t="s">
        <v>93</v>
      </c>
      <c r="E149" s="39" t="s">
        <v>936</v>
      </c>
      <c r="F149" s="40" t="s">
        <v>112</v>
      </c>
      <c r="G149" s="41">
        <v>2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96</v>
      </c>
      <c r="B150" s="45"/>
      <c r="C150" s="46"/>
      <c r="D150" s="46"/>
      <c r="E150" s="47" t="s">
        <v>97</v>
      </c>
      <c r="F150" s="46"/>
      <c r="G150" s="46"/>
      <c r="H150" s="46"/>
      <c r="I150" s="46"/>
      <c r="J150" s="48"/>
    </row>
    <row r="151" ht="30">
      <c r="A151" s="37" t="s">
        <v>382</v>
      </c>
      <c r="B151" s="45"/>
      <c r="C151" s="46"/>
      <c r="D151" s="46"/>
      <c r="E151" s="49" t="s">
        <v>889</v>
      </c>
      <c r="F151" s="46"/>
      <c r="G151" s="46"/>
      <c r="H151" s="46"/>
      <c r="I151" s="46"/>
      <c r="J151" s="48"/>
    </row>
    <row r="152">
      <c r="A152" s="37" t="s">
        <v>98</v>
      </c>
      <c r="B152" s="45"/>
      <c r="C152" s="46"/>
      <c r="D152" s="46"/>
      <c r="E152" s="39" t="s">
        <v>765</v>
      </c>
      <c r="F152" s="46"/>
      <c r="G152" s="46"/>
      <c r="H152" s="46"/>
      <c r="I152" s="46"/>
      <c r="J152" s="48"/>
    </row>
    <row r="153">
      <c r="A153" s="37" t="s">
        <v>91</v>
      </c>
      <c r="B153" s="37">
        <v>35</v>
      </c>
      <c r="C153" s="38" t="s">
        <v>942</v>
      </c>
      <c r="D153" s="37" t="s">
        <v>93</v>
      </c>
      <c r="E153" s="39" t="s">
        <v>943</v>
      </c>
      <c r="F153" s="40" t="s">
        <v>112</v>
      </c>
      <c r="G153" s="41">
        <v>5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96</v>
      </c>
      <c r="B154" s="45"/>
      <c r="C154" s="46"/>
      <c r="D154" s="46"/>
      <c r="E154" s="47" t="s">
        <v>97</v>
      </c>
      <c r="F154" s="46"/>
      <c r="G154" s="46"/>
      <c r="H154" s="46"/>
      <c r="I154" s="46"/>
      <c r="J154" s="48"/>
    </row>
    <row r="155" ht="30">
      <c r="A155" s="37" t="s">
        <v>382</v>
      </c>
      <c r="B155" s="45"/>
      <c r="C155" s="46"/>
      <c r="D155" s="46"/>
      <c r="E155" s="49" t="s">
        <v>779</v>
      </c>
      <c r="F155" s="46"/>
      <c r="G155" s="46"/>
      <c r="H155" s="46"/>
      <c r="I155" s="46"/>
      <c r="J155" s="48"/>
    </row>
    <row r="156">
      <c r="A156" s="37" t="s">
        <v>98</v>
      </c>
      <c r="B156" s="45"/>
      <c r="C156" s="46"/>
      <c r="D156" s="46"/>
      <c r="E156" s="39" t="s">
        <v>765</v>
      </c>
      <c r="F156" s="46"/>
      <c r="G156" s="46"/>
      <c r="H156" s="46"/>
      <c r="I156" s="46"/>
      <c r="J156" s="48"/>
    </row>
    <row r="157">
      <c r="A157" s="37" t="s">
        <v>91</v>
      </c>
      <c r="B157" s="37">
        <v>36</v>
      </c>
      <c r="C157" s="38" t="s">
        <v>944</v>
      </c>
      <c r="D157" s="37" t="s">
        <v>93</v>
      </c>
      <c r="E157" s="39" t="s">
        <v>945</v>
      </c>
      <c r="F157" s="40" t="s">
        <v>112</v>
      </c>
      <c r="G157" s="41">
        <v>5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96</v>
      </c>
      <c r="B158" s="45"/>
      <c r="C158" s="46"/>
      <c r="D158" s="46"/>
      <c r="E158" s="47" t="s">
        <v>97</v>
      </c>
      <c r="F158" s="46"/>
      <c r="G158" s="46"/>
      <c r="H158" s="46"/>
      <c r="I158" s="46"/>
      <c r="J158" s="48"/>
    </row>
    <row r="159" ht="30">
      <c r="A159" s="37" t="s">
        <v>382</v>
      </c>
      <c r="B159" s="45"/>
      <c r="C159" s="46"/>
      <c r="D159" s="46"/>
      <c r="E159" s="49" t="s">
        <v>779</v>
      </c>
      <c r="F159" s="46"/>
      <c r="G159" s="46"/>
      <c r="H159" s="46"/>
      <c r="I159" s="46"/>
      <c r="J159" s="48"/>
    </row>
    <row r="160">
      <c r="A160" s="37" t="s">
        <v>98</v>
      </c>
      <c r="B160" s="45"/>
      <c r="C160" s="46"/>
      <c r="D160" s="46"/>
      <c r="E160" s="39" t="s">
        <v>765</v>
      </c>
      <c r="F160" s="46"/>
      <c r="G160" s="46"/>
      <c r="H160" s="46"/>
      <c r="I160" s="46"/>
      <c r="J160" s="48"/>
    </row>
    <row r="161">
      <c r="A161" s="37" t="s">
        <v>91</v>
      </c>
      <c r="B161" s="37">
        <v>37</v>
      </c>
      <c r="C161" s="38" t="s">
        <v>948</v>
      </c>
      <c r="D161" s="37" t="s">
        <v>93</v>
      </c>
      <c r="E161" s="39" t="s">
        <v>949</v>
      </c>
      <c r="F161" s="40" t="s">
        <v>112</v>
      </c>
      <c r="G161" s="41">
        <v>50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96</v>
      </c>
      <c r="B162" s="45"/>
      <c r="C162" s="46"/>
      <c r="D162" s="46"/>
      <c r="E162" s="47" t="s">
        <v>97</v>
      </c>
      <c r="F162" s="46"/>
      <c r="G162" s="46"/>
      <c r="H162" s="46"/>
      <c r="I162" s="46"/>
      <c r="J162" s="48"/>
    </row>
    <row r="163" ht="30">
      <c r="A163" s="37" t="s">
        <v>382</v>
      </c>
      <c r="B163" s="45"/>
      <c r="C163" s="46"/>
      <c r="D163" s="46"/>
      <c r="E163" s="49" t="s">
        <v>950</v>
      </c>
      <c r="F163" s="46"/>
      <c r="G163" s="46"/>
      <c r="H163" s="46"/>
      <c r="I163" s="46"/>
      <c r="J163" s="48"/>
    </row>
    <row r="164">
      <c r="A164" s="37" t="s">
        <v>98</v>
      </c>
      <c r="B164" s="45"/>
      <c r="C164" s="46"/>
      <c r="D164" s="46"/>
      <c r="E164" s="39" t="s">
        <v>765</v>
      </c>
      <c r="F164" s="46"/>
      <c r="G164" s="46"/>
      <c r="H164" s="46"/>
      <c r="I164" s="46"/>
      <c r="J164" s="48"/>
    </row>
    <row r="165">
      <c r="A165" s="37" t="s">
        <v>91</v>
      </c>
      <c r="B165" s="37">
        <v>38</v>
      </c>
      <c r="C165" s="38" t="s">
        <v>951</v>
      </c>
      <c r="D165" s="37" t="s">
        <v>93</v>
      </c>
      <c r="E165" s="39" t="s">
        <v>952</v>
      </c>
      <c r="F165" s="40" t="s">
        <v>112</v>
      </c>
      <c r="G165" s="41">
        <v>50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96</v>
      </c>
      <c r="B166" s="45"/>
      <c r="C166" s="46"/>
      <c r="D166" s="46"/>
      <c r="E166" s="47" t="s">
        <v>97</v>
      </c>
      <c r="F166" s="46"/>
      <c r="G166" s="46"/>
      <c r="H166" s="46"/>
      <c r="I166" s="46"/>
      <c r="J166" s="48"/>
    </row>
    <row r="167" ht="30">
      <c r="A167" s="37" t="s">
        <v>382</v>
      </c>
      <c r="B167" s="45"/>
      <c r="C167" s="46"/>
      <c r="D167" s="46"/>
      <c r="E167" s="49" t="s">
        <v>950</v>
      </c>
      <c r="F167" s="46"/>
      <c r="G167" s="46"/>
      <c r="H167" s="46"/>
      <c r="I167" s="46"/>
      <c r="J167" s="48"/>
    </row>
    <row r="168">
      <c r="A168" s="37" t="s">
        <v>98</v>
      </c>
      <c r="B168" s="45"/>
      <c r="C168" s="46"/>
      <c r="D168" s="46"/>
      <c r="E168" s="39" t="s">
        <v>765</v>
      </c>
      <c r="F168" s="46"/>
      <c r="G168" s="46"/>
      <c r="H168" s="46"/>
      <c r="I168" s="46"/>
      <c r="J168" s="48"/>
    </row>
    <row r="169">
      <c r="A169" s="37" t="s">
        <v>91</v>
      </c>
      <c r="B169" s="37">
        <v>39</v>
      </c>
      <c r="C169" s="38" t="s">
        <v>1110</v>
      </c>
      <c r="D169" s="37" t="s">
        <v>93</v>
      </c>
      <c r="E169" s="39" t="s">
        <v>1111</v>
      </c>
      <c r="F169" s="40" t="s">
        <v>112</v>
      </c>
      <c r="G169" s="41">
        <v>2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96</v>
      </c>
      <c r="B170" s="45"/>
      <c r="C170" s="46"/>
      <c r="D170" s="46"/>
      <c r="E170" s="47" t="s">
        <v>97</v>
      </c>
      <c r="F170" s="46"/>
      <c r="G170" s="46"/>
      <c r="H170" s="46"/>
      <c r="I170" s="46"/>
      <c r="J170" s="48"/>
    </row>
    <row r="171" ht="30">
      <c r="A171" s="37" t="s">
        <v>382</v>
      </c>
      <c r="B171" s="45"/>
      <c r="C171" s="46"/>
      <c r="D171" s="46"/>
      <c r="E171" s="49" t="s">
        <v>889</v>
      </c>
      <c r="F171" s="46"/>
      <c r="G171" s="46"/>
      <c r="H171" s="46"/>
      <c r="I171" s="46"/>
      <c r="J171" s="48"/>
    </row>
    <row r="172">
      <c r="A172" s="37" t="s">
        <v>98</v>
      </c>
      <c r="B172" s="45"/>
      <c r="C172" s="46"/>
      <c r="D172" s="46"/>
      <c r="E172" s="39" t="s">
        <v>765</v>
      </c>
      <c r="F172" s="46"/>
      <c r="G172" s="46"/>
      <c r="H172" s="46"/>
      <c r="I172" s="46"/>
      <c r="J172" s="48"/>
    </row>
    <row r="173">
      <c r="A173" s="37" t="s">
        <v>91</v>
      </c>
      <c r="B173" s="37">
        <v>40</v>
      </c>
      <c r="C173" s="38" t="s">
        <v>956</v>
      </c>
      <c r="D173" s="37" t="s">
        <v>93</v>
      </c>
      <c r="E173" s="39" t="s">
        <v>957</v>
      </c>
      <c r="F173" s="40" t="s">
        <v>112</v>
      </c>
      <c r="G173" s="41">
        <v>3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96</v>
      </c>
      <c r="B174" s="45"/>
      <c r="C174" s="46"/>
      <c r="D174" s="46"/>
      <c r="E174" s="47" t="s">
        <v>97</v>
      </c>
      <c r="F174" s="46"/>
      <c r="G174" s="46"/>
      <c r="H174" s="46"/>
      <c r="I174" s="46"/>
      <c r="J174" s="48"/>
    </row>
    <row r="175" ht="30">
      <c r="A175" s="37" t="s">
        <v>382</v>
      </c>
      <c r="B175" s="45"/>
      <c r="C175" s="46"/>
      <c r="D175" s="46"/>
      <c r="E175" s="49" t="s">
        <v>806</v>
      </c>
      <c r="F175" s="46"/>
      <c r="G175" s="46"/>
      <c r="H175" s="46"/>
      <c r="I175" s="46"/>
      <c r="J175" s="48"/>
    </row>
    <row r="176">
      <c r="A176" s="37" t="s">
        <v>98</v>
      </c>
      <c r="B176" s="45"/>
      <c r="C176" s="46"/>
      <c r="D176" s="46"/>
      <c r="E176" s="39" t="s">
        <v>765</v>
      </c>
      <c r="F176" s="46"/>
      <c r="G176" s="46"/>
      <c r="H176" s="46"/>
      <c r="I176" s="46"/>
      <c r="J176" s="48"/>
    </row>
    <row r="177">
      <c r="A177" s="37" t="s">
        <v>91</v>
      </c>
      <c r="B177" s="37">
        <v>41</v>
      </c>
      <c r="C177" s="38" t="s">
        <v>959</v>
      </c>
      <c r="D177" s="37" t="s">
        <v>93</v>
      </c>
      <c r="E177" s="39" t="s">
        <v>960</v>
      </c>
      <c r="F177" s="40" t="s">
        <v>112</v>
      </c>
      <c r="G177" s="41">
        <v>3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96</v>
      </c>
      <c r="B178" s="45"/>
      <c r="C178" s="46"/>
      <c r="D178" s="46"/>
      <c r="E178" s="47" t="s">
        <v>97</v>
      </c>
      <c r="F178" s="46"/>
      <c r="G178" s="46"/>
      <c r="H178" s="46"/>
      <c r="I178" s="46"/>
      <c r="J178" s="48"/>
    </row>
    <row r="179" ht="30">
      <c r="A179" s="37" t="s">
        <v>382</v>
      </c>
      <c r="B179" s="45"/>
      <c r="C179" s="46"/>
      <c r="D179" s="46"/>
      <c r="E179" s="49" t="s">
        <v>806</v>
      </c>
      <c r="F179" s="46"/>
      <c r="G179" s="46"/>
      <c r="H179" s="46"/>
      <c r="I179" s="46"/>
      <c r="J179" s="48"/>
    </row>
    <row r="180">
      <c r="A180" s="37" t="s">
        <v>98</v>
      </c>
      <c r="B180" s="45"/>
      <c r="C180" s="46"/>
      <c r="D180" s="46"/>
      <c r="E180" s="39" t="s">
        <v>765</v>
      </c>
      <c r="F180" s="46"/>
      <c r="G180" s="46"/>
      <c r="H180" s="46"/>
      <c r="I180" s="46"/>
      <c r="J180" s="48"/>
    </row>
    <row r="181">
      <c r="A181" s="37" t="s">
        <v>91</v>
      </c>
      <c r="B181" s="37">
        <v>42</v>
      </c>
      <c r="C181" s="38" t="s">
        <v>961</v>
      </c>
      <c r="D181" s="37" t="s">
        <v>93</v>
      </c>
      <c r="E181" s="39" t="s">
        <v>962</v>
      </c>
      <c r="F181" s="40" t="s">
        <v>112</v>
      </c>
      <c r="G181" s="41">
        <v>3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96</v>
      </c>
      <c r="B182" s="45"/>
      <c r="C182" s="46"/>
      <c r="D182" s="46"/>
      <c r="E182" s="47" t="s">
        <v>97</v>
      </c>
      <c r="F182" s="46"/>
      <c r="G182" s="46"/>
      <c r="H182" s="46"/>
      <c r="I182" s="46"/>
      <c r="J182" s="48"/>
    </row>
    <row r="183" ht="30">
      <c r="A183" s="37" t="s">
        <v>382</v>
      </c>
      <c r="B183" s="45"/>
      <c r="C183" s="46"/>
      <c r="D183" s="46"/>
      <c r="E183" s="49" t="s">
        <v>806</v>
      </c>
      <c r="F183" s="46"/>
      <c r="G183" s="46"/>
      <c r="H183" s="46"/>
      <c r="I183" s="46"/>
      <c r="J183" s="48"/>
    </row>
    <row r="184">
      <c r="A184" s="37" t="s">
        <v>98</v>
      </c>
      <c r="B184" s="45"/>
      <c r="C184" s="46"/>
      <c r="D184" s="46"/>
      <c r="E184" s="39" t="s">
        <v>765</v>
      </c>
      <c r="F184" s="46"/>
      <c r="G184" s="46"/>
      <c r="H184" s="46"/>
      <c r="I184" s="46"/>
      <c r="J184" s="48"/>
    </row>
    <row r="185">
      <c r="A185" s="37" t="s">
        <v>91</v>
      </c>
      <c r="B185" s="37">
        <v>43</v>
      </c>
      <c r="C185" s="38" t="s">
        <v>963</v>
      </c>
      <c r="D185" s="37" t="s">
        <v>93</v>
      </c>
      <c r="E185" s="39" t="s">
        <v>964</v>
      </c>
      <c r="F185" s="40" t="s">
        <v>112</v>
      </c>
      <c r="G185" s="41">
        <v>3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96</v>
      </c>
      <c r="B186" s="45"/>
      <c r="C186" s="46"/>
      <c r="D186" s="46"/>
      <c r="E186" s="47" t="s">
        <v>97</v>
      </c>
      <c r="F186" s="46"/>
      <c r="G186" s="46"/>
      <c r="H186" s="46"/>
      <c r="I186" s="46"/>
      <c r="J186" s="48"/>
    </row>
    <row r="187" ht="30">
      <c r="A187" s="37" t="s">
        <v>382</v>
      </c>
      <c r="B187" s="45"/>
      <c r="C187" s="46"/>
      <c r="D187" s="46"/>
      <c r="E187" s="49" t="s">
        <v>806</v>
      </c>
      <c r="F187" s="46"/>
      <c r="G187" s="46"/>
      <c r="H187" s="46"/>
      <c r="I187" s="46"/>
      <c r="J187" s="48"/>
    </row>
    <row r="188">
      <c r="A188" s="37" t="s">
        <v>98</v>
      </c>
      <c r="B188" s="45"/>
      <c r="C188" s="46"/>
      <c r="D188" s="46"/>
      <c r="E188" s="39" t="s">
        <v>765</v>
      </c>
      <c r="F188" s="46"/>
      <c r="G188" s="46"/>
      <c r="H188" s="46"/>
      <c r="I188" s="46"/>
      <c r="J188" s="48"/>
    </row>
    <row r="189">
      <c r="A189" s="37" t="s">
        <v>91</v>
      </c>
      <c r="B189" s="37">
        <v>44</v>
      </c>
      <c r="C189" s="38" t="s">
        <v>965</v>
      </c>
      <c r="D189" s="37" t="s">
        <v>93</v>
      </c>
      <c r="E189" s="39" t="s">
        <v>966</v>
      </c>
      <c r="F189" s="40" t="s">
        <v>105</v>
      </c>
      <c r="G189" s="41">
        <v>45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96</v>
      </c>
      <c r="B190" s="45"/>
      <c r="C190" s="46"/>
      <c r="D190" s="46"/>
      <c r="E190" s="47" t="s">
        <v>97</v>
      </c>
      <c r="F190" s="46"/>
      <c r="G190" s="46"/>
      <c r="H190" s="46"/>
      <c r="I190" s="46"/>
      <c r="J190" s="48"/>
    </row>
    <row r="191" ht="30">
      <c r="A191" s="37" t="s">
        <v>382</v>
      </c>
      <c r="B191" s="45"/>
      <c r="C191" s="46"/>
      <c r="D191" s="46"/>
      <c r="E191" s="49" t="s">
        <v>1007</v>
      </c>
      <c r="F191" s="46"/>
      <c r="G191" s="46"/>
      <c r="H191" s="46"/>
      <c r="I191" s="46"/>
      <c r="J191" s="48"/>
    </row>
    <row r="192">
      <c r="A192" s="37" t="s">
        <v>98</v>
      </c>
      <c r="B192" s="45"/>
      <c r="C192" s="46"/>
      <c r="D192" s="46"/>
      <c r="E192" s="39" t="s">
        <v>765</v>
      </c>
      <c r="F192" s="46"/>
      <c r="G192" s="46"/>
      <c r="H192" s="46"/>
      <c r="I192" s="46"/>
      <c r="J192" s="48"/>
    </row>
    <row r="193">
      <c r="A193" s="37" t="s">
        <v>91</v>
      </c>
      <c r="B193" s="37">
        <v>45</v>
      </c>
      <c r="C193" s="38" t="s">
        <v>968</v>
      </c>
      <c r="D193" s="37" t="s">
        <v>93</v>
      </c>
      <c r="E193" s="39" t="s">
        <v>969</v>
      </c>
      <c r="F193" s="40" t="s">
        <v>105</v>
      </c>
      <c r="G193" s="41">
        <v>45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96</v>
      </c>
      <c r="B194" s="45"/>
      <c r="C194" s="46"/>
      <c r="D194" s="46"/>
      <c r="E194" s="47" t="s">
        <v>97</v>
      </c>
      <c r="F194" s="46"/>
      <c r="G194" s="46"/>
      <c r="H194" s="46"/>
      <c r="I194" s="46"/>
      <c r="J194" s="48"/>
    </row>
    <row r="195" ht="30">
      <c r="A195" s="37" t="s">
        <v>382</v>
      </c>
      <c r="B195" s="45"/>
      <c r="C195" s="46"/>
      <c r="D195" s="46"/>
      <c r="E195" s="49" t="s">
        <v>1007</v>
      </c>
      <c r="F195" s="46"/>
      <c r="G195" s="46"/>
      <c r="H195" s="46"/>
      <c r="I195" s="46"/>
      <c r="J195" s="48"/>
    </row>
    <row r="196">
      <c r="A196" s="37" t="s">
        <v>98</v>
      </c>
      <c r="B196" s="45"/>
      <c r="C196" s="46"/>
      <c r="D196" s="46"/>
      <c r="E196" s="39" t="s">
        <v>765</v>
      </c>
      <c r="F196" s="46"/>
      <c r="G196" s="46"/>
      <c r="H196" s="46"/>
      <c r="I196" s="46"/>
      <c r="J196" s="48"/>
    </row>
    <row r="197">
      <c r="A197" s="37" t="s">
        <v>91</v>
      </c>
      <c r="B197" s="37">
        <v>46</v>
      </c>
      <c r="C197" s="38" t="s">
        <v>1112</v>
      </c>
      <c r="D197" s="37" t="s">
        <v>93</v>
      </c>
      <c r="E197" s="39" t="s">
        <v>1113</v>
      </c>
      <c r="F197" s="40" t="s">
        <v>112</v>
      </c>
      <c r="G197" s="41">
        <v>1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96</v>
      </c>
      <c r="B198" s="45"/>
      <c r="C198" s="46"/>
      <c r="D198" s="46"/>
      <c r="E198" s="47" t="s">
        <v>97</v>
      </c>
      <c r="F198" s="46"/>
      <c r="G198" s="46"/>
      <c r="H198" s="46"/>
      <c r="I198" s="46"/>
      <c r="J198" s="48"/>
    </row>
    <row r="199" ht="30">
      <c r="A199" s="37" t="s">
        <v>382</v>
      </c>
      <c r="B199" s="45"/>
      <c r="C199" s="46"/>
      <c r="D199" s="46"/>
      <c r="E199" s="49" t="s">
        <v>896</v>
      </c>
      <c r="F199" s="46"/>
      <c r="G199" s="46"/>
      <c r="H199" s="46"/>
      <c r="I199" s="46"/>
      <c r="J199" s="48"/>
    </row>
    <row r="200">
      <c r="A200" s="37" t="s">
        <v>98</v>
      </c>
      <c r="B200" s="45"/>
      <c r="C200" s="46"/>
      <c r="D200" s="46"/>
      <c r="E200" s="39" t="s">
        <v>765</v>
      </c>
      <c r="F200" s="46"/>
      <c r="G200" s="46"/>
      <c r="H200" s="46"/>
      <c r="I200" s="46"/>
      <c r="J200" s="48"/>
    </row>
    <row r="201" ht="30">
      <c r="A201" s="37" t="s">
        <v>91</v>
      </c>
      <c r="B201" s="37">
        <v>47</v>
      </c>
      <c r="C201" s="38" t="s">
        <v>1114</v>
      </c>
      <c r="D201" s="37" t="s">
        <v>93</v>
      </c>
      <c r="E201" s="39" t="s">
        <v>1115</v>
      </c>
      <c r="F201" s="40" t="s">
        <v>112</v>
      </c>
      <c r="G201" s="41">
        <v>6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>
      <c r="A202" s="37" t="s">
        <v>96</v>
      </c>
      <c r="B202" s="45"/>
      <c r="C202" s="46"/>
      <c r="D202" s="46"/>
      <c r="E202" s="47" t="s">
        <v>97</v>
      </c>
      <c r="F202" s="46"/>
      <c r="G202" s="46"/>
      <c r="H202" s="46"/>
      <c r="I202" s="46"/>
      <c r="J202" s="48"/>
    </row>
    <row r="203" ht="30">
      <c r="A203" s="37" t="s">
        <v>382</v>
      </c>
      <c r="B203" s="45"/>
      <c r="C203" s="46"/>
      <c r="D203" s="46"/>
      <c r="E203" s="49" t="s">
        <v>874</v>
      </c>
      <c r="F203" s="46"/>
      <c r="G203" s="46"/>
      <c r="H203" s="46"/>
      <c r="I203" s="46"/>
      <c r="J203" s="48"/>
    </row>
    <row r="204">
      <c r="A204" s="37" t="s">
        <v>98</v>
      </c>
      <c r="B204" s="45"/>
      <c r="C204" s="46"/>
      <c r="D204" s="46"/>
      <c r="E204" s="39" t="s">
        <v>765</v>
      </c>
      <c r="F204" s="46"/>
      <c r="G204" s="46"/>
      <c r="H204" s="46"/>
      <c r="I204" s="46"/>
      <c r="J204" s="48"/>
    </row>
    <row r="205">
      <c r="A205" s="37" t="s">
        <v>91</v>
      </c>
      <c r="B205" s="37">
        <v>48</v>
      </c>
      <c r="C205" s="38" t="s">
        <v>1116</v>
      </c>
      <c r="D205" s="37" t="s">
        <v>93</v>
      </c>
      <c r="E205" s="39" t="s">
        <v>1117</v>
      </c>
      <c r="F205" s="40" t="s">
        <v>112</v>
      </c>
      <c r="G205" s="41">
        <v>6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96</v>
      </c>
      <c r="B206" s="45"/>
      <c r="C206" s="46"/>
      <c r="D206" s="46"/>
      <c r="E206" s="47" t="s">
        <v>97</v>
      </c>
      <c r="F206" s="46"/>
      <c r="G206" s="46"/>
      <c r="H206" s="46"/>
      <c r="I206" s="46"/>
      <c r="J206" s="48"/>
    </row>
    <row r="207" ht="30">
      <c r="A207" s="37" t="s">
        <v>382</v>
      </c>
      <c r="B207" s="45"/>
      <c r="C207" s="46"/>
      <c r="D207" s="46"/>
      <c r="E207" s="49" t="s">
        <v>874</v>
      </c>
      <c r="F207" s="46"/>
      <c r="G207" s="46"/>
      <c r="H207" s="46"/>
      <c r="I207" s="46"/>
      <c r="J207" s="48"/>
    </row>
    <row r="208">
      <c r="A208" s="37" t="s">
        <v>98</v>
      </c>
      <c r="B208" s="45"/>
      <c r="C208" s="46"/>
      <c r="D208" s="46"/>
      <c r="E208" s="39" t="s">
        <v>765</v>
      </c>
      <c r="F208" s="46"/>
      <c r="G208" s="46"/>
      <c r="H208" s="46"/>
      <c r="I208" s="46"/>
      <c r="J208" s="48"/>
    </row>
    <row r="209">
      <c r="A209" s="37" t="s">
        <v>91</v>
      </c>
      <c r="B209" s="37">
        <v>49</v>
      </c>
      <c r="C209" s="38" t="s">
        <v>1118</v>
      </c>
      <c r="D209" s="37" t="s">
        <v>93</v>
      </c>
      <c r="E209" s="39" t="s">
        <v>1119</v>
      </c>
      <c r="F209" s="40" t="s">
        <v>112</v>
      </c>
      <c r="G209" s="41">
        <v>6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96</v>
      </c>
      <c r="B210" s="45"/>
      <c r="C210" s="46"/>
      <c r="D210" s="46"/>
      <c r="E210" s="47" t="s">
        <v>97</v>
      </c>
      <c r="F210" s="46"/>
      <c r="G210" s="46"/>
      <c r="H210" s="46"/>
      <c r="I210" s="46"/>
      <c r="J210" s="48"/>
    </row>
    <row r="211" ht="30">
      <c r="A211" s="37" t="s">
        <v>382</v>
      </c>
      <c r="B211" s="45"/>
      <c r="C211" s="46"/>
      <c r="D211" s="46"/>
      <c r="E211" s="49" t="s">
        <v>874</v>
      </c>
      <c r="F211" s="46"/>
      <c r="G211" s="46"/>
      <c r="H211" s="46"/>
      <c r="I211" s="46"/>
      <c r="J211" s="48"/>
    </row>
    <row r="212">
      <c r="A212" s="37" t="s">
        <v>98</v>
      </c>
      <c r="B212" s="45"/>
      <c r="C212" s="46"/>
      <c r="D212" s="46"/>
      <c r="E212" s="39" t="s">
        <v>765</v>
      </c>
      <c r="F212" s="46"/>
      <c r="G212" s="46"/>
      <c r="H212" s="46"/>
      <c r="I212" s="46"/>
      <c r="J212" s="48"/>
    </row>
    <row r="213">
      <c r="A213" s="37" t="s">
        <v>91</v>
      </c>
      <c r="B213" s="37">
        <v>50</v>
      </c>
      <c r="C213" s="38" t="s">
        <v>1120</v>
      </c>
      <c r="D213" s="37" t="s">
        <v>93</v>
      </c>
      <c r="E213" s="39" t="s">
        <v>1121</v>
      </c>
      <c r="F213" s="40" t="s">
        <v>112</v>
      </c>
      <c r="G213" s="41">
        <v>3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96</v>
      </c>
      <c r="B214" s="45"/>
      <c r="C214" s="46"/>
      <c r="D214" s="46"/>
      <c r="E214" s="47" t="s">
        <v>97</v>
      </c>
      <c r="F214" s="46"/>
      <c r="G214" s="46"/>
      <c r="H214" s="46"/>
      <c r="I214" s="46"/>
      <c r="J214" s="48"/>
    </row>
    <row r="215" ht="30">
      <c r="A215" s="37" t="s">
        <v>382</v>
      </c>
      <c r="B215" s="45"/>
      <c r="C215" s="46"/>
      <c r="D215" s="46"/>
      <c r="E215" s="49" t="s">
        <v>806</v>
      </c>
      <c r="F215" s="46"/>
      <c r="G215" s="46"/>
      <c r="H215" s="46"/>
      <c r="I215" s="46"/>
      <c r="J215" s="48"/>
    </row>
    <row r="216">
      <c r="A216" s="37" t="s">
        <v>98</v>
      </c>
      <c r="B216" s="45"/>
      <c r="C216" s="46"/>
      <c r="D216" s="46"/>
      <c r="E216" s="39" t="s">
        <v>765</v>
      </c>
      <c r="F216" s="46"/>
      <c r="G216" s="46"/>
      <c r="H216" s="46"/>
      <c r="I216" s="46"/>
      <c r="J216" s="48"/>
    </row>
    <row r="217">
      <c r="A217" s="37" t="s">
        <v>91</v>
      </c>
      <c r="B217" s="37">
        <v>51</v>
      </c>
      <c r="C217" s="38" t="s">
        <v>1122</v>
      </c>
      <c r="D217" s="37" t="s">
        <v>93</v>
      </c>
      <c r="E217" s="39" t="s">
        <v>1123</v>
      </c>
      <c r="F217" s="40" t="s">
        <v>112</v>
      </c>
      <c r="G217" s="41">
        <v>3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96</v>
      </c>
      <c r="B218" s="45"/>
      <c r="C218" s="46"/>
      <c r="D218" s="46"/>
      <c r="E218" s="47" t="s">
        <v>97</v>
      </c>
      <c r="F218" s="46"/>
      <c r="G218" s="46"/>
      <c r="H218" s="46"/>
      <c r="I218" s="46"/>
      <c r="J218" s="48"/>
    </row>
    <row r="219" ht="30">
      <c r="A219" s="37" t="s">
        <v>382</v>
      </c>
      <c r="B219" s="45"/>
      <c r="C219" s="46"/>
      <c r="D219" s="46"/>
      <c r="E219" s="49" t="s">
        <v>806</v>
      </c>
      <c r="F219" s="46"/>
      <c r="G219" s="46"/>
      <c r="H219" s="46"/>
      <c r="I219" s="46"/>
      <c r="J219" s="48"/>
    </row>
    <row r="220">
      <c r="A220" s="37" t="s">
        <v>98</v>
      </c>
      <c r="B220" s="45"/>
      <c r="C220" s="46"/>
      <c r="D220" s="46"/>
      <c r="E220" s="39" t="s">
        <v>765</v>
      </c>
      <c r="F220" s="46"/>
      <c r="G220" s="46"/>
      <c r="H220" s="46"/>
      <c r="I220" s="46"/>
      <c r="J220" s="48"/>
    </row>
    <row r="221">
      <c r="A221" s="37" t="s">
        <v>91</v>
      </c>
      <c r="B221" s="37">
        <v>52</v>
      </c>
      <c r="C221" s="38" t="s">
        <v>1124</v>
      </c>
      <c r="D221" s="37" t="s">
        <v>93</v>
      </c>
      <c r="E221" s="39" t="s">
        <v>1125</v>
      </c>
      <c r="F221" s="40" t="s">
        <v>112</v>
      </c>
      <c r="G221" s="41">
        <v>2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96</v>
      </c>
      <c r="B222" s="45"/>
      <c r="C222" s="46"/>
      <c r="D222" s="46"/>
      <c r="E222" s="47" t="s">
        <v>97</v>
      </c>
      <c r="F222" s="46"/>
      <c r="G222" s="46"/>
      <c r="H222" s="46"/>
      <c r="I222" s="46"/>
      <c r="J222" s="48"/>
    </row>
    <row r="223" ht="30">
      <c r="A223" s="37" t="s">
        <v>382</v>
      </c>
      <c r="B223" s="45"/>
      <c r="C223" s="46"/>
      <c r="D223" s="46"/>
      <c r="E223" s="49" t="s">
        <v>889</v>
      </c>
      <c r="F223" s="46"/>
      <c r="G223" s="46"/>
      <c r="H223" s="46"/>
      <c r="I223" s="46"/>
      <c r="J223" s="48"/>
    </row>
    <row r="224">
      <c r="A224" s="37" t="s">
        <v>98</v>
      </c>
      <c r="B224" s="45"/>
      <c r="C224" s="46"/>
      <c r="D224" s="46"/>
      <c r="E224" s="39" t="s">
        <v>765</v>
      </c>
      <c r="F224" s="46"/>
      <c r="G224" s="46"/>
      <c r="H224" s="46"/>
      <c r="I224" s="46"/>
      <c r="J224" s="48"/>
    </row>
    <row r="225">
      <c r="A225" s="37" t="s">
        <v>91</v>
      </c>
      <c r="B225" s="37">
        <v>53</v>
      </c>
      <c r="C225" s="38" t="s">
        <v>1001</v>
      </c>
      <c r="D225" s="37" t="s">
        <v>93</v>
      </c>
      <c r="E225" s="39" t="s">
        <v>1002</v>
      </c>
      <c r="F225" s="40" t="s">
        <v>112</v>
      </c>
      <c r="G225" s="41">
        <v>1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96</v>
      </c>
      <c r="B226" s="45"/>
      <c r="C226" s="46"/>
      <c r="D226" s="46"/>
      <c r="E226" s="47" t="s">
        <v>97</v>
      </c>
      <c r="F226" s="46"/>
      <c r="G226" s="46"/>
      <c r="H226" s="46"/>
      <c r="I226" s="46"/>
      <c r="J226" s="48"/>
    </row>
    <row r="227" ht="30">
      <c r="A227" s="37" t="s">
        <v>382</v>
      </c>
      <c r="B227" s="45"/>
      <c r="C227" s="46"/>
      <c r="D227" s="46"/>
      <c r="E227" s="49" t="s">
        <v>896</v>
      </c>
      <c r="F227" s="46"/>
      <c r="G227" s="46"/>
      <c r="H227" s="46"/>
      <c r="I227" s="46"/>
      <c r="J227" s="48"/>
    </row>
    <row r="228">
      <c r="A228" s="37" t="s">
        <v>98</v>
      </c>
      <c r="B228" s="45"/>
      <c r="C228" s="46"/>
      <c r="D228" s="46"/>
      <c r="E228" s="39" t="s">
        <v>765</v>
      </c>
      <c r="F228" s="46"/>
      <c r="G228" s="46"/>
      <c r="H228" s="46"/>
      <c r="I228" s="46"/>
      <c r="J228" s="48"/>
    </row>
    <row r="229" ht="30">
      <c r="A229" s="37" t="s">
        <v>91</v>
      </c>
      <c r="B229" s="37">
        <v>54</v>
      </c>
      <c r="C229" s="38" t="s">
        <v>1126</v>
      </c>
      <c r="D229" s="37" t="s">
        <v>93</v>
      </c>
      <c r="E229" s="39" t="s">
        <v>1127</v>
      </c>
      <c r="F229" s="40" t="s">
        <v>1128</v>
      </c>
      <c r="G229" s="41">
        <v>50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96</v>
      </c>
      <c r="B230" s="45"/>
      <c r="C230" s="46"/>
      <c r="D230" s="46"/>
      <c r="E230" s="47" t="s">
        <v>97</v>
      </c>
      <c r="F230" s="46"/>
      <c r="G230" s="46"/>
      <c r="H230" s="46"/>
      <c r="I230" s="46"/>
      <c r="J230" s="48"/>
    </row>
    <row r="231" ht="30">
      <c r="A231" s="37" t="s">
        <v>382</v>
      </c>
      <c r="B231" s="45"/>
      <c r="C231" s="46"/>
      <c r="D231" s="46"/>
      <c r="E231" s="49" t="s">
        <v>950</v>
      </c>
      <c r="F231" s="46"/>
      <c r="G231" s="46"/>
      <c r="H231" s="46"/>
      <c r="I231" s="46"/>
      <c r="J231" s="48"/>
    </row>
    <row r="232">
      <c r="A232" s="37" t="s">
        <v>98</v>
      </c>
      <c r="B232" s="45"/>
      <c r="C232" s="46"/>
      <c r="D232" s="46"/>
      <c r="E232" s="39" t="s">
        <v>765</v>
      </c>
      <c r="F232" s="46"/>
      <c r="G232" s="46"/>
      <c r="H232" s="46"/>
      <c r="I232" s="46"/>
      <c r="J232" s="48"/>
    </row>
    <row r="233" ht="30">
      <c r="A233" s="37" t="s">
        <v>91</v>
      </c>
      <c r="B233" s="37">
        <v>55</v>
      </c>
      <c r="C233" s="38" t="s">
        <v>1129</v>
      </c>
      <c r="D233" s="37" t="s">
        <v>93</v>
      </c>
      <c r="E233" s="39" t="s">
        <v>1130</v>
      </c>
      <c r="F233" s="40" t="s">
        <v>1128</v>
      </c>
      <c r="G233" s="41">
        <v>50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>
      <c r="A234" s="37" t="s">
        <v>96</v>
      </c>
      <c r="B234" s="45"/>
      <c r="C234" s="46"/>
      <c r="D234" s="46"/>
      <c r="E234" s="47" t="s">
        <v>97</v>
      </c>
      <c r="F234" s="46"/>
      <c r="G234" s="46"/>
      <c r="H234" s="46"/>
      <c r="I234" s="46"/>
      <c r="J234" s="48"/>
    </row>
    <row r="235" ht="30">
      <c r="A235" s="37" t="s">
        <v>382</v>
      </c>
      <c r="B235" s="45"/>
      <c r="C235" s="46"/>
      <c r="D235" s="46"/>
      <c r="E235" s="49" t="s">
        <v>950</v>
      </c>
      <c r="F235" s="46"/>
      <c r="G235" s="46"/>
      <c r="H235" s="46"/>
      <c r="I235" s="46"/>
      <c r="J235" s="48"/>
    </row>
    <row r="236">
      <c r="A236" s="37" t="s">
        <v>98</v>
      </c>
      <c r="B236" s="45"/>
      <c r="C236" s="46"/>
      <c r="D236" s="46"/>
      <c r="E236" s="39" t="s">
        <v>765</v>
      </c>
      <c r="F236" s="46"/>
      <c r="G236" s="46"/>
      <c r="H236" s="46"/>
      <c r="I236" s="46"/>
      <c r="J236" s="48"/>
    </row>
    <row r="237">
      <c r="A237" s="37" t="s">
        <v>91</v>
      </c>
      <c r="B237" s="37">
        <v>56</v>
      </c>
      <c r="C237" s="38" t="s">
        <v>1030</v>
      </c>
      <c r="D237" s="37" t="s">
        <v>93</v>
      </c>
      <c r="E237" s="39" t="s">
        <v>1031</v>
      </c>
      <c r="F237" s="40" t="s">
        <v>112</v>
      </c>
      <c r="G237" s="41">
        <v>10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96</v>
      </c>
      <c r="B238" s="45"/>
      <c r="C238" s="46"/>
      <c r="D238" s="46"/>
      <c r="E238" s="47" t="s">
        <v>97</v>
      </c>
      <c r="F238" s="46"/>
      <c r="G238" s="46"/>
      <c r="H238" s="46"/>
      <c r="I238" s="46"/>
      <c r="J238" s="48"/>
    </row>
    <row r="239" ht="30">
      <c r="A239" s="37" t="s">
        <v>382</v>
      </c>
      <c r="B239" s="45"/>
      <c r="C239" s="46"/>
      <c r="D239" s="46"/>
      <c r="E239" s="49" t="s">
        <v>958</v>
      </c>
      <c r="F239" s="46"/>
      <c r="G239" s="46"/>
      <c r="H239" s="46"/>
      <c r="I239" s="46"/>
      <c r="J239" s="48"/>
    </row>
    <row r="240">
      <c r="A240" s="37" t="s">
        <v>98</v>
      </c>
      <c r="B240" s="45"/>
      <c r="C240" s="46"/>
      <c r="D240" s="46"/>
      <c r="E240" s="39" t="s">
        <v>765</v>
      </c>
      <c r="F240" s="46"/>
      <c r="G240" s="46"/>
      <c r="H240" s="46"/>
      <c r="I240" s="46"/>
      <c r="J240" s="48"/>
    </row>
    <row r="241">
      <c r="A241" s="37" t="s">
        <v>91</v>
      </c>
      <c r="B241" s="37">
        <v>57</v>
      </c>
      <c r="C241" s="38" t="s">
        <v>1032</v>
      </c>
      <c r="D241" s="37" t="s">
        <v>93</v>
      </c>
      <c r="E241" s="39" t="s">
        <v>1033</v>
      </c>
      <c r="F241" s="40" t="s">
        <v>112</v>
      </c>
      <c r="G241" s="41">
        <v>10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96</v>
      </c>
      <c r="B242" s="45"/>
      <c r="C242" s="46"/>
      <c r="D242" s="46"/>
      <c r="E242" s="47" t="s">
        <v>97</v>
      </c>
      <c r="F242" s="46"/>
      <c r="G242" s="46"/>
      <c r="H242" s="46"/>
      <c r="I242" s="46"/>
      <c r="J242" s="48"/>
    </row>
    <row r="243" ht="30">
      <c r="A243" s="37" t="s">
        <v>382</v>
      </c>
      <c r="B243" s="45"/>
      <c r="C243" s="46"/>
      <c r="D243" s="46"/>
      <c r="E243" s="49" t="s">
        <v>958</v>
      </c>
      <c r="F243" s="46"/>
      <c r="G243" s="46"/>
      <c r="H243" s="46"/>
      <c r="I243" s="46"/>
      <c r="J243" s="48"/>
    </row>
    <row r="244">
      <c r="A244" s="37" t="s">
        <v>98</v>
      </c>
      <c r="B244" s="45"/>
      <c r="C244" s="46"/>
      <c r="D244" s="46"/>
      <c r="E244" s="39" t="s">
        <v>765</v>
      </c>
      <c r="F244" s="46"/>
      <c r="G244" s="46"/>
      <c r="H244" s="46"/>
      <c r="I244" s="46"/>
      <c r="J244" s="48"/>
    </row>
    <row r="245">
      <c r="A245" s="31" t="s">
        <v>88</v>
      </c>
      <c r="B245" s="32"/>
      <c r="C245" s="33" t="s">
        <v>1131</v>
      </c>
      <c r="D245" s="34"/>
      <c r="E245" s="31" t="s">
        <v>1132</v>
      </c>
      <c r="F245" s="34"/>
      <c r="G245" s="34"/>
      <c r="H245" s="34"/>
      <c r="I245" s="35">
        <f>SUMIFS(I246:I249,A246:A249,"P")</f>
        <v>0</v>
      </c>
      <c r="J245" s="36"/>
    </row>
    <row r="246">
      <c r="A246" s="37" t="s">
        <v>91</v>
      </c>
      <c r="B246" s="37">
        <v>58</v>
      </c>
      <c r="C246" s="38" t="s">
        <v>1133</v>
      </c>
      <c r="D246" s="37" t="s">
        <v>93</v>
      </c>
      <c r="E246" s="39" t="s">
        <v>1134</v>
      </c>
      <c r="F246" s="40" t="s">
        <v>105</v>
      </c>
      <c r="G246" s="41">
        <v>100</v>
      </c>
      <c r="H246" s="42">
        <v>0</v>
      </c>
      <c r="I246" s="43">
        <f>ROUND(G246*H246,P4)</f>
        <v>0</v>
      </c>
      <c r="J246" s="37"/>
      <c r="O246" s="44">
        <f>I246*0.21</f>
        <v>0</v>
      </c>
      <c r="P246">
        <v>3</v>
      </c>
    </row>
    <row r="247">
      <c r="A247" s="37" t="s">
        <v>96</v>
      </c>
      <c r="B247" s="45"/>
      <c r="C247" s="46"/>
      <c r="D247" s="46"/>
      <c r="E247" s="47" t="s">
        <v>97</v>
      </c>
      <c r="F247" s="46"/>
      <c r="G247" s="46"/>
      <c r="H247" s="46"/>
      <c r="I247" s="46"/>
      <c r="J247" s="48"/>
    </row>
    <row r="248" ht="30">
      <c r="A248" s="37" t="s">
        <v>382</v>
      </c>
      <c r="B248" s="45"/>
      <c r="C248" s="46"/>
      <c r="D248" s="46"/>
      <c r="E248" s="49" t="s">
        <v>764</v>
      </c>
      <c r="F248" s="46"/>
      <c r="G248" s="46"/>
      <c r="H248" s="46"/>
      <c r="I248" s="46"/>
      <c r="J248" s="48"/>
    </row>
    <row r="249">
      <c r="A249" s="37" t="s">
        <v>98</v>
      </c>
      <c r="B249" s="45"/>
      <c r="C249" s="46"/>
      <c r="D249" s="46"/>
      <c r="E249" s="39" t="s">
        <v>765</v>
      </c>
      <c r="F249" s="46"/>
      <c r="G249" s="46"/>
      <c r="H249" s="46"/>
      <c r="I249" s="46"/>
      <c r="J249" s="48"/>
    </row>
    <row r="250">
      <c r="A250" s="31" t="s">
        <v>88</v>
      </c>
      <c r="B250" s="32"/>
      <c r="C250" s="33" t="s">
        <v>1034</v>
      </c>
      <c r="D250" s="34"/>
      <c r="E250" s="31" t="s">
        <v>1035</v>
      </c>
      <c r="F250" s="34"/>
      <c r="G250" s="34"/>
      <c r="H250" s="34"/>
      <c r="I250" s="35">
        <f>SUMIFS(I251:I290,A251:A290,"P")</f>
        <v>0</v>
      </c>
      <c r="J250" s="36"/>
    </row>
    <row r="251">
      <c r="A251" s="37" t="s">
        <v>91</v>
      </c>
      <c r="B251" s="37">
        <v>59</v>
      </c>
      <c r="C251" s="38" t="s">
        <v>1036</v>
      </c>
      <c r="D251" s="37" t="s">
        <v>93</v>
      </c>
      <c r="E251" s="39" t="s">
        <v>1037</v>
      </c>
      <c r="F251" s="40" t="s">
        <v>1038</v>
      </c>
      <c r="G251" s="41">
        <v>1</v>
      </c>
      <c r="H251" s="42">
        <v>0</v>
      </c>
      <c r="I251" s="43">
        <f>ROUND(G251*H251,P4)</f>
        <v>0</v>
      </c>
      <c r="J251" s="37"/>
      <c r="O251" s="44">
        <f>I251*0.21</f>
        <v>0</v>
      </c>
      <c r="P251">
        <v>3</v>
      </c>
    </row>
    <row r="252">
      <c r="A252" s="37" t="s">
        <v>96</v>
      </c>
      <c r="B252" s="45"/>
      <c r="C252" s="46"/>
      <c r="D252" s="46"/>
      <c r="E252" s="47" t="s">
        <v>97</v>
      </c>
      <c r="F252" s="46"/>
      <c r="G252" s="46"/>
      <c r="H252" s="46"/>
      <c r="I252" s="46"/>
      <c r="J252" s="48"/>
    </row>
    <row r="253" ht="30">
      <c r="A253" s="37" t="s">
        <v>382</v>
      </c>
      <c r="B253" s="45"/>
      <c r="C253" s="46"/>
      <c r="D253" s="46"/>
      <c r="E253" s="49" t="s">
        <v>896</v>
      </c>
      <c r="F253" s="46"/>
      <c r="G253" s="46"/>
      <c r="H253" s="46"/>
      <c r="I253" s="46"/>
      <c r="J253" s="48"/>
    </row>
    <row r="254" ht="30">
      <c r="A254" s="37" t="s">
        <v>98</v>
      </c>
      <c r="B254" s="45"/>
      <c r="C254" s="46"/>
      <c r="D254" s="46"/>
      <c r="E254" s="39" t="s">
        <v>1039</v>
      </c>
      <c r="F254" s="46"/>
      <c r="G254" s="46"/>
      <c r="H254" s="46"/>
      <c r="I254" s="46"/>
      <c r="J254" s="48"/>
    </row>
    <row r="255" ht="30">
      <c r="A255" s="37" t="s">
        <v>91</v>
      </c>
      <c r="B255" s="37">
        <v>60</v>
      </c>
      <c r="C255" s="38" t="s">
        <v>1040</v>
      </c>
      <c r="D255" s="37" t="s">
        <v>93</v>
      </c>
      <c r="E255" s="39" t="s">
        <v>1041</v>
      </c>
      <c r="F255" s="40" t="s">
        <v>597</v>
      </c>
      <c r="G255" s="41">
        <v>1.5</v>
      </c>
      <c r="H255" s="42">
        <v>0</v>
      </c>
      <c r="I255" s="43">
        <f>ROUND(G255*H255,P4)</f>
        <v>0</v>
      </c>
      <c r="J255" s="37"/>
      <c r="O255" s="44">
        <f>I255*0.21</f>
        <v>0</v>
      </c>
      <c r="P255">
        <v>3</v>
      </c>
    </row>
    <row r="256">
      <c r="A256" s="37" t="s">
        <v>96</v>
      </c>
      <c r="B256" s="45"/>
      <c r="C256" s="46"/>
      <c r="D256" s="46"/>
      <c r="E256" s="47" t="s">
        <v>97</v>
      </c>
      <c r="F256" s="46"/>
      <c r="G256" s="46"/>
      <c r="H256" s="46"/>
      <c r="I256" s="46"/>
      <c r="J256" s="48"/>
    </row>
    <row r="257" ht="30">
      <c r="A257" s="37" t="s">
        <v>382</v>
      </c>
      <c r="B257" s="45"/>
      <c r="C257" s="46"/>
      <c r="D257" s="46"/>
      <c r="E257" s="49" t="s">
        <v>1135</v>
      </c>
      <c r="F257" s="46"/>
      <c r="G257" s="46"/>
      <c r="H257" s="46"/>
      <c r="I257" s="46"/>
      <c r="J257" s="48"/>
    </row>
    <row r="258" ht="120">
      <c r="A258" s="37" t="s">
        <v>98</v>
      </c>
      <c r="B258" s="45"/>
      <c r="C258" s="46"/>
      <c r="D258" s="46"/>
      <c r="E258" s="39" t="s">
        <v>1043</v>
      </c>
      <c r="F258" s="46"/>
      <c r="G258" s="46"/>
      <c r="H258" s="46"/>
      <c r="I258" s="46"/>
      <c r="J258" s="48"/>
    </row>
    <row r="259" ht="45">
      <c r="A259" s="37" t="s">
        <v>91</v>
      </c>
      <c r="B259" s="37">
        <v>61</v>
      </c>
      <c r="C259" s="38" t="s">
        <v>1044</v>
      </c>
      <c r="D259" s="37" t="s">
        <v>93</v>
      </c>
      <c r="E259" s="39" t="s">
        <v>1045</v>
      </c>
      <c r="F259" s="40" t="s">
        <v>95</v>
      </c>
      <c r="G259" s="41">
        <v>20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>
      <c r="A260" s="37" t="s">
        <v>96</v>
      </c>
      <c r="B260" s="45"/>
      <c r="C260" s="46"/>
      <c r="D260" s="46"/>
      <c r="E260" s="47" t="s">
        <v>97</v>
      </c>
      <c r="F260" s="46"/>
      <c r="G260" s="46"/>
      <c r="H260" s="46"/>
      <c r="I260" s="46"/>
      <c r="J260" s="48"/>
    </row>
    <row r="261" ht="30">
      <c r="A261" s="37" t="s">
        <v>382</v>
      </c>
      <c r="B261" s="45"/>
      <c r="C261" s="46"/>
      <c r="D261" s="46"/>
      <c r="E261" s="49" t="s">
        <v>768</v>
      </c>
      <c r="F261" s="46"/>
      <c r="G261" s="46"/>
      <c r="H261" s="46"/>
      <c r="I261" s="46"/>
      <c r="J261" s="48"/>
    </row>
    <row r="262" ht="409.5">
      <c r="A262" s="37" t="s">
        <v>98</v>
      </c>
      <c r="B262" s="45"/>
      <c r="C262" s="46"/>
      <c r="D262" s="46"/>
      <c r="E262" s="39" t="s">
        <v>1046</v>
      </c>
      <c r="F262" s="46"/>
      <c r="G262" s="46"/>
      <c r="H262" s="46"/>
      <c r="I262" s="46"/>
      <c r="J262" s="48"/>
    </row>
    <row r="263" ht="30">
      <c r="A263" s="37" t="s">
        <v>91</v>
      </c>
      <c r="B263" s="37">
        <v>62</v>
      </c>
      <c r="C263" s="38" t="s">
        <v>1047</v>
      </c>
      <c r="D263" s="37" t="s">
        <v>93</v>
      </c>
      <c r="E263" s="39" t="s">
        <v>1048</v>
      </c>
      <c r="F263" s="40" t="s">
        <v>112</v>
      </c>
      <c r="G263" s="41">
        <v>10</v>
      </c>
      <c r="H263" s="42">
        <v>0</v>
      </c>
      <c r="I263" s="43">
        <f>ROUND(G263*H263,P4)</f>
        <v>0</v>
      </c>
      <c r="J263" s="37"/>
      <c r="O263" s="44">
        <f>I263*0.21</f>
        <v>0</v>
      </c>
      <c r="P263">
        <v>3</v>
      </c>
    </row>
    <row r="264">
      <c r="A264" s="37" t="s">
        <v>96</v>
      </c>
      <c r="B264" s="45"/>
      <c r="C264" s="46"/>
      <c r="D264" s="46"/>
      <c r="E264" s="47" t="s">
        <v>97</v>
      </c>
      <c r="F264" s="46"/>
      <c r="G264" s="46"/>
      <c r="H264" s="46"/>
      <c r="I264" s="46"/>
      <c r="J264" s="48"/>
    </row>
    <row r="265" ht="30">
      <c r="A265" s="37" t="s">
        <v>382</v>
      </c>
      <c r="B265" s="45"/>
      <c r="C265" s="46"/>
      <c r="D265" s="46"/>
      <c r="E265" s="49" t="s">
        <v>958</v>
      </c>
      <c r="F265" s="46"/>
      <c r="G265" s="46"/>
      <c r="H265" s="46"/>
      <c r="I265" s="46"/>
      <c r="J265" s="48"/>
    </row>
    <row r="266" ht="90">
      <c r="A266" s="37" t="s">
        <v>98</v>
      </c>
      <c r="B266" s="45"/>
      <c r="C266" s="46"/>
      <c r="D266" s="46"/>
      <c r="E266" s="39" t="s">
        <v>1049</v>
      </c>
      <c r="F266" s="46"/>
      <c r="G266" s="46"/>
      <c r="H266" s="46"/>
      <c r="I266" s="46"/>
      <c r="J266" s="48"/>
    </row>
    <row r="267">
      <c r="A267" s="37" t="s">
        <v>91</v>
      </c>
      <c r="B267" s="37">
        <v>63</v>
      </c>
      <c r="C267" s="38" t="s">
        <v>515</v>
      </c>
      <c r="D267" s="37" t="s">
        <v>93</v>
      </c>
      <c r="E267" s="39" t="s">
        <v>1050</v>
      </c>
      <c r="F267" s="40" t="s">
        <v>112</v>
      </c>
      <c r="G267" s="41">
        <v>90</v>
      </c>
      <c r="H267" s="42">
        <v>0</v>
      </c>
      <c r="I267" s="43">
        <f>ROUND(G267*H267,P4)</f>
        <v>0</v>
      </c>
      <c r="J267" s="37"/>
      <c r="O267" s="44">
        <f>I267*0.21</f>
        <v>0</v>
      </c>
      <c r="P267">
        <v>3</v>
      </c>
    </row>
    <row r="268">
      <c r="A268" s="37" t="s">
        <v>96</v>
      </c>
      <c r="B268" s="45"/>
      <c r="C268" s="46"/>
      <c r="D268" s="46"/>
      <c r="E268" s="47" t="s">
        <v>97</v>
      </c>
      <c r="F268" s="46"/>
      <c r="G268" s="46"/>
      <c r="H268" s="46"/>
      <c r="I268" s="46"/>
      <c r="J268" s="48"/>
    </row>
    <row r="269" ht="30">
      <c r="A269" s="37" t="s">
        <v>382</v>
      </c>
      <c r="B269" s="45"/>
      <c r="C269" s="46"/>
      <c r="D269" s="46"/>
      <c r="E269" s="49" t="s">
        <v>1136</v>
      </c>
      <c r="F269" s="46"/>
      <c r="G269" s="46"/>
      <c r="H269" s="46"/>
      <c r="I269" s="46"/>
      <c r="J269" s="48"/>
    </row>
    <row r="270" ht="120">
      <c r="A270" s="37" t="s">
        <v>98</v>
      </c>
      <c r="B270" s="45"/>
      <c r="C270" s="46"/>
      <c r="D270" s="46"/>
      <c r="E270" s="39" t="s">
        <v>517</v>
      </c>
      <c r="F270" s="46"/>
      <c r="G270" s="46"/>
      <c r="H270" s="46"/>
      <c r="I270" s="46"/>
      <c r="J270" s="48"/>
    </row>
    <row r="271">
      <c r="A271" s="37" t="s">
        <v>91</v>
      </c>
      <c r="B271" s="37">
        <v>64</v>
      </c>
      <c r="C271" s="38" t="s">
        <v>595</v>
      </c>
      <c r="D271" s="37" t="s">
        <v>93</v>
      </c>
      <c r="E271" s="39" t="s">
        <v>596</v>
      </c>
      <c r="F271" s="40" t="s">
        <v>597</v>
      </c>
      <c r="G271" s="41">
        <v>1.6000000000000001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96</v>
      </c>
      <c r="B272" s="45"/>
      <c r="C272" s="46"/>
      <c r="D272" s="46"/>
      <c r="E272" s="47" t="s">
        <v>97</v>
      </c>
      <c r="F272" s="46"/>
      <c r="G272" s="46"/>
      <c r="H272" s="46"/>
      <c r="I272" s="46"/>
      <c r="J272" s="48"/>
    </row>
    <row r="273" ht="30">
      <c r="A273" s="37" t="s">
        <v>382</v>
      </c>
      <c r="B273" s="45"/>
      <c r="C273" s="46"/>
      <c r="D273" s="46"/>
      <c r="E273" s="49" t="s">
        <v>1137</v>
      </c>
      <c r="F273" s="46"/>
      <c r="G273" s="46"/>
      <c r="H273" s="46"/>
      <c r="I273" s="46"/>
      <c r="J273" s="48"/>
    </row>
    <row r="274" ht="135">
      <c r="A274" s="37" t="s">
        <v>98</v>
      </c>
      <c r="B274" s="45"/>
      <c r="C274" s="46"/>
      <c r="D274" s="46"/>
      <c r="E274" s="39" t="s">
        <v>598</v>
      </c>
      <c r="F274" s="46"/>
      <c r="G274" s="46"/>
      <c r="H274" s="46"/>
      <c r="I274" s="46"/>
      <c r="J274" s="48"/>
    </row>
    <row r="275">
      <c r="A275" s="37" t="s">
        <v>91</v>
      </c>
      <c r="B275" s="37">
        <v>65</v>
      </c>
      <c r="C275" s="38" t="s">
        <v>1052</v>
      </c>
      <c r="D275" s="37" t="s">
        <v>93</v>
      </c>
      <c r="E275" s="39" t="s">
        <v>1053</v>
      </c>
      <c r="F275" s="40" t="s">
        <v>597</v>
      </c>
      <c r="G275" s="41">
        <v>0.87</v>
      </c>
      <c r="H275" s="42">
        <v>0</v>
      </c>
      <c r="I275" s="43">
        <f>ROUND(G275*H275,P4)</f>
        <v>0</v>
      </c>
      <c r="J275" s="37"/>
      <c r="O275" s="44">
        <f>I275*0.21</f>
        <v>0</v>
      </c>
      <c r="P275">
        <v>3</v>
      </c>
    </row>
    <row r="276">
      <c r="A276" s="37" t="s">
        <v>96</v>
      </c>
      <c r="B276" s="45"/>
      <c r="C276" s="46"/>
      <c r="D276" s="46"/>
      <c r="E276" s="47" t="s">
        <v>97</v>
      </c>
      <c r="F276" s="46"/>
      <c r="G276" s="46"/>
      <c r="H276" s="46"/>
      <c r="I276" s="46"/>
      <c r="J276" s="48"/>
    </row>
    <row r="277" ht="30">
      <c r="A277" s="37" t="s">
        <v>382</v>
      </c>
      <c r="B277" s="45"/>
      <c r="C277" s="46"/>
      <c r="D277" s="46"/>
      <c r="E277" s="49" t="s">
        <v>1138</v>
      </c>
      <c r="F277" s="46"/>
      <c r="G277" s="46"/>
      <c r="H277" s="46"/>
      <c r="I277" s="46"/>
      <c r="J277" s="48"/>
    </row>
    <row r="278" ht="90">
      <c r="A278" s="37" t="s">
        <v>98</v>
      </c>
      <c r="B278" s="45"/>
      <c r="C278" s="46"/>
      <c r="D278" s="46"/>
      <c r="E278" s="39" t="s">
        <v>1139</v>
      </c>
      <c r="F278" s="46"/>
      <c r="G278" s="46"/>
      <c r="H278" s="46"/>
      <c r="I278" s="46"/>
      <c r="J278" s="48"/>
    </row>
    <row r="279">
      <c r="A279" s="37" t="s">
        <v>91</v>
      </c>
      <c r="B279" s="37">
        <v>66</v>
      </c>
      <c r="C279" s="38" t="s">
        <v>1055</v>
      </c>
      <c r="D279" s="37" t="s">
        <v>93</v>
      </c>
      <c r="E279" s="39" t="s">
        <v>1056</v>
      </c>
      <c r="F279" s="40" t="s">
        <v>112</v>
      </c>
      <c r="G279" s="41">
        <v>1</v>
      </c>
      <c r="H279" s="42">
        <v>0</v>
      </c>
      <c r="I279" s="43">
        <f>ROUND(G279*H279,P4)</f>
        <v>0</v>
      </c>
      <c r="J279" s="37"/>
      <c r="O279" s="44">
        <f>I279*0.21</f>
        <v>0</v>
      </c>
      <c r="P279">
        <v>3</v>
      </c>
    </row>
    <row r="280">
      <c r="A280" s="37" t="s">
        <v>96</v>
      </c>
      <c r="B280" s="45"/>
      <c r="C280" s="46"/>
      <c r="D280" s="46"/>
      <c r="E280" s="47" t="s">
        <v>97</v>
      </c>
      <c r="F280" s="46"/>
      <c r="G280" s="46"/>
      <c r="H280" s="46"/>
      <c r="I280" s="46"/>
      <c r="J280" s="48"/>
    </row>
    <row r="281" ht="30">
      <c r="A281" s="37" t="s">
        <v>382</v>
      </c>
      <c r="B281" s="45"/>
      <c r="C281" s="46"/>
      <c r="D281" s="46"/>
      <c r="E281" s="49" t="s">
        <v>896</v>
      </c>
      <c r="F281" s="46"/>
      <c r="G281" s="46"/>
      <c r="H281" s="46"/>
      <c r="I281" s="46"/>
      <c r="J281" s="48"/>
    </row>
    <row r="282" ht="210">
      <c r="A282" s="37" t="s">
        <v>98</v>
      </c>
      <c r="B282" s="45"/>
      <c r="C282" s="46"/>
      <c r="D282" s="46"/>
      <c r="E282" s="39" t="s">
        <v>1057</v>
      </c>
      <c r="F282" s="46"/>
      <c r="G282" s="46"/>
      <c r="H282" s="46"/>
      <c r="I282" s="46"/>
      <c r="J282" s="48"/>
    </row>
    <row r="283">
      <c r="A283" s="37" t="s">
        <v>91</v>
      </c>
      <c r="B283" s="37">
        <v>67</v>
      </c>
      <c r="C283" s="38" t="s">
        <v>1140</v>
      </c>
      <c r="D283" s="37" t="s">
        <v>93</v>
      </c>
      <c r="E283" s="39" t="s">
        <v>1141</v>
      </c>
      <c r="F283" s="40" t="s">
        <v>1142</v>
      </c>
      <c r="G283" s="41">
        <v>1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96</v>
      </c>
      <c r="B284" s="45"/>
      <c r="C284" s="46"/>
      <c r="D284" s="46"/>
      <c r="E284" s="47" t="s">
        <v>97</v>
      </c>
      <c r="F284" s="46"/>
      <c r="G284" s="46"/>
      <c r="H284" s="46"/>
      <c r="I284" s="46"/>
      <c r="J284" s="48"/>
    </row>
    <row r="285" ht="30">
      <c r="A285" s="37" t="s">
        <v>382</v>
      </c>
      <c r="B285" s="45"/>
      <c r="C285" s="46"/>
      <c r="D285" s="46"/>
      <c r="E285" s="49" t="s">
        <v>896</v>
      </c>
      <c r="F285" s="46"/>
      <c r="G285" s="46"/>
      <c r="H285" s="46"/>
      <c r="I285" s="46"/>
      <c r="J285" s="48"/>
    </row>
    <row r="286" ht="135">
      <c r="A286" s="37" t="s">
        <v>98</v>
      </c>
      <c r="B286" s="45"/>
      <c r="C286" s="46"/>
      <c r="D286" s="46"/>
      <c r="E286" s="39" t="s">
        <v>1061</v>
      </c>
      <c r="F286" s="46"/>
      <c r="G286" s="46"/>
      <c r="H286" s="46"/>
      <c r="I286" s="46"/>
      <c r="J286" s="48"/>
    </row>
    <row r="287" ht="30">
      <c r="A287" s="37" t="s">
        <v>91</v>
      </c>
      <c r="B287" s="37">
        <v>68</v>
      </c>
      <c r="C287" s="38" t="s">
        <v>1065</v>
      </c>
      <c r="D287" s="37" t="s">
        <v>93</v>
      </c>
      <c r="E287" s="39" t="s">
        <v>1066</v>
      </c>
      <c r="F287" s="40" t="s">
        <v>1038</v>
      </c>
      <c r="G287" s="41">
        <v>1</v>
      </c>
      <c r="H287" s="42">
        <v>0</v>
      </c>
      <c r="I287" s="43">
        <f>ROUND(G287*H287,P4)</f>
        <v>0</v>
      </c>
      <c r="J287" s="37"/>
      <c r="O287" s="44">
        <f>I287*0.21</f>
        <v>0</v>
      </c>
      <c r="P287">
        <v>3</v>
      </c>
    </row>
    <row r="288">
      <c r="A288" s="37" t="s">
        <v>96</v>
      </c>
      <c r="B288" s="45"/>
      <c r="C288" s="46"/>
      <c r="D288" s="46"/>
      <c r="E288" s="47" t="s">
        <v>97</v>
      </c>
      <c r="F288" s="46"/>
      <c r="G288" s="46"/>
      <c r="H288" s="46"/>
      <c r="I288" s="46"/>
      <c r="J288" s="48"/>
    </row>
    <row r="289" ht="30">
      <c r="A289" s="37" t="s">
        <v>382</v>
      </c>
      <c r="B289" s="45"/>
      <c r="C289" s="46"/>
      <c r="D289" s="46"/>
      <c r="E289" s="49" t="s">
        <v>896</v>
      </c>
      <c r="F289" s="46"/>
      <c r="G289" s="46"/>
      <c r="H289" s="46"/>
      <c r="I289" s="46"/>
      <c r="J289" s="48"/>
    </row>
    <row r="290" ht="120">
      <c r="A290" s="37" t="s">
        <v>98</v>
      </c>
      <c r="B290" s="45"/>
      <c r="C290" s="46"/>
      <c r="D290" s="46"/>
      <c r="E290" s="39" t="s">
        <v>1067</v>
      </c>
      <c r="F290" s="46"/>
      <c r="G290" s="46"/>
      <c r="H290" s="46"/>
      <c r="I290" s="46"/>
      <c r="J290" s="48"/>
    </row>
    <row r="291">
      <c r="A291" s="31" t="s">
        <v>88</v>
      </c>
      <c r="B291" s="32"/>
      <c r="C291" s="33" t="s">
        <v>1068</v>
      </c>
      <c r="D291" s="34"/>
      <c r="E291" s="31" t="s">
        <v>1069</v>
      </c>
      <c r="F291" s="34"/>
      <c r="G291" s="34"/>
      <c r="H291" s="34"/>
      <c r="I291" s="35">
        <f>SUMIFS(I292:I311,A292:A311,"P")</f>
        <v>0</v>
      </c>
      <c r="J291" s="36"/>
    </row>
    <row r="292" ht="45">
      <c r="A292" s="37" t="s">
        <v>91</v>
      </c>
      <c r="B292" s="37">
        <v>69</v>
      </c>
      <c r="C292" s="38" t="s">
        <v>1143</v>
      </c>
      <c r="D292" s="37" t="s">
        <v>1144</v>
      </c>
      <c r="E292" s="39" t="s">
        <v>1145</v>
      </c>
      <c r="F292" s="40" t="s">
        <v>604</v>
      </c>
      <c r="G292" s="41">
        <v>1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 ht="30">
      <c r="A293" s="37" t="s">
        <v>96</v>
      </c>
      <c r="B293" s="45"/>
      <c r="C293" s="46"/>
      <c r="D293" s="46"/>
      <c r="E293" s="39" t="s">
        <v>605</v>
      </c>
      <c r="F293" s="46"/>
      <c r="G293" s="46"/>
      <c r="H293" s="46"/>
      <c r="I293" s="46"/>
      <c r="J293" s="48"/>
    </row>
    <row r="294" ht="30">
      <c r="A294" s="37" t="s">
        <v>382</v>
      </c>
      <c r="B294" s="45"/>
      <c r="C294" s="46"/>
      <c r="D294" s="46"/>
      <c r="E294" s="49" t="s">
        <v>1146</v>
      </c>
      <c r="F294" s="46"/>
      <c r="G294" s="46"/>
      <c r="H294" s="46"/>
      <c r="I294" s="46"/>
      <c r="J294" s="48"/>
    </row>
    <row r="295" ht="210">
      <c r="A295" s="37" t="s">
        <v>98</v>
      </c>
      <c r="B295" s="45"/>
      <c r="C295" s="46"/>
      <c r="D295" s="46"/>
      <c r="E295" s="39" t="s">
        <v>606</v>
      </c>
      <c r="F295" s="46"/>
      <c r="G295" s="46"/>
      <c r="H295" s="46"/>
      <c r="I295" s="46"/>
      <c r="J295" s="48"/>
    </row>
    <row r="296" ht="45">
      <c r="A296" s="37" t="s">
        <v>91</v>
      </c>
      <c r="B296" s="37">
        <v>70</v>
      </c>
      <c r="C296" s="38" t="s">
        <v>607</v>
      </c>
      <c r="D296" s="37" t="s">
        <v>608</v>
      </c>
      <c r="E296" s="39" t="s">
        <v>609</v>
      </c>
      <c r="F296" s="40" t="s">
        <v>604</v>
      </c>
      <c r="G296" s="41">
        <v>56.033000000000001</v>
      </c>
      <c r="H296" s="42">
        <v>0</v>
      </c>
      <c r="I296" s="43">
        <f>ROUND(G296*H296,P4)</f>
        <v>0</v>
      </c>
      <c r="J296" s="37"/>
      <c r="O296" s="44">
        <f>I296*0.21</f>
        <v>0</v>
      </c>
      <c r="P296">
        <v>3</v>
      </c>
    </row>
    <row r="297" ht="30">
      <c r="A297" s="37" t="s">
        <v>96</v>
      </c>
      <c r="B297" s="45"/>
      <c r="C297" s="46"/>
      <c r="D297" s="46"/>
      <c r="E297" s="39" t="s">
        <v>605</v>
      </c>
      <c r="F297" s="46"/>
      <c r="G297" s="46"/>
      <c r="H297" s="46"/>
      <c r="I297" s="46"/>
      <c r="J297" s="48"/>
    </row>
    <row r="298" ht="30">
      <c r="A298" s="37" t="s">
        <v>382</v>
      </c>
      <c r="B298" s="45"/>
      <c r="C298" s="46"/>
      <c r="D298" s="46"/>
      <c r="E298" s="49" t="s">
        <v>1147</v>
      </c>
      <c r="F298" s="46"/>
      <c r="G298" s="46"/>
      <c r="H298" s="46"/>
      <c r="I298" s="46"/>
      <c r="J298" s="48"/>
    </row>
    <row r="299" ht="210">
      <c r="A299" s="37" t="s">
        <v>98</v>
      </c>
      <c r="B299" s="45"/>
      <c r="C299" s="46"/>
      <c r="D299" s="46"/>
      <c r="E299" s="39" t="s">
        <v>606</v>
      </c>
      <c r="F299" s="46"/>
      <c r="G299" s="46"/>
      <c r="H299" s="46"/>
      <c r="I299" s="46"/>
      <c r="J299" s="48"/>
    </row>
    <row r="300" ht="45">
      <c r="A300" s="37" t="s">
        <v>91</v>
      </c>
      <c r="B300" s="37">
        <v>71</v>
      </c>
      <c r="C300" s="38" t="s">
        <v>614</v>
      </c>
      <c r="D300" s="37" t="s">
        <v>615</v>
      </c>
      <c r="E300" s="39" t="s">
        <v>616</v>
      </c>
      <c r="F300" s="40" t="s">
        <v>604</v>
      </c>
      <c r="G300" s="41">
        <v>0.5</v>
      </c>
      <c r="H300" s="42">
        <v>0</v>
      </c>
      <c r="I300" s="43">
        <f>ROUND(G300*H300,P4)</f>
        <v>0</v>
      </c>
      <c r="J300" s="37"/>
      <c r="O300" s="44">
        <f>I300*0.21</f>
        <v>0</v>
      </c>
      <c r="P300">
        <v>3</v>
      </c>
    </row>
    <row r="301" ht="30">
      <c r="A301" s="37" t="s">
        <v>96</v>
      </c>
      <c r="B301" s="45"/>
      <c r="C301" s="46"/>
      <c r="D301" s="46"/>
      <c r="E301" s="39" t="s">
        <v>605</v>
      </c>
      <c r="F301" s="46"/>
      <c r="G301" s="46"/>
      <c r="H301" s="46"/>
      <c r="I301" s="46"/>
      <c r="J301" s="48"/>
    </row>
    <row r="302" ht="30">
      <c r="A302" s="37" t="s">
        <v>382</v>
      </c>
      <c r="B302" s="45"/>
      <c r="C302" s="46"/>
      <c r="D302" s="46"/>
      <c r="E302" s="49" t="s">
        <v>1148</v>
      </c>
      <c r="F302" s="46"/>
      <c r="G302" s="46"/>
      <c r="H302" s="46"/>
      <c r="I302" s="46"/>
      <c r="J302" s="48"/>
    </row>
    <row r="303" ht="210">
      <c r="A303" s="37" t="s">
        <v>98</v>
      </c>
      <c r="B303" s="45"/>
      <c r="C303" s="46"/>
      <c r="D303" s="46"/>
      <c r="E303" s="39" t="s">
        <v>606</v>
      </c>
      <c r="F303" s="46"/>
      <c r="G303" s="46"/>
      <c r="H303" s="46"/>
      <c r="I303" s="46"/>
      <c r="J303" s="48"/>
    </row>
    <row r="304" ht="45">
      <c r="A304" s="37" t="s">
        <v>91</v>
      </c>
      <c r="B304" s="37">
        <v>72</v>
      </c>
      <c r="C304" s="38" t="s">
        <v>617</v>
      </c>
      <c r="D304" s="37" t="s">
        <v>618</v>
      </c>
      <c r="E304" s="39" t="s">
        <v>619</v>
      </c>
      <c r="F304" s="40" t="s">
        <v>604</v>
      </c>
      <c r="G304" s="41">
        <v>1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 ht="30">
      <c r="A305" s="37" t="s">
        <v>96</v>
      </c>
      <c r="B305" s="45"/>
      <c r="C305" s="46"/>
      <c r="D305" s="46"/>
      <c r="E305" s="39" t="s">
        <v>605</v>
      </c>
      <c r="F305" s="46"/>
      <c r="G305" s="46"/>
      <c r="H305" s="46"/>
      <c r="I305" s="46"/>
      <c r="J305" s="48"/>
    </row>
    <row r="306" ht="30">
      <c r="A306" s="37" t="s">
        <v>382</v>
      </c>
      <c r="B306" s="45"/>
      <c r="C306" s="46"/>
      <c r="D306" s="46"/>
      <c r="E306" s="49" t="s">
        <v>1146</v>
      </c>
      <c r="F306" s="46"/>
      <c r="G306" s="46"/>
      <c r="H306" s="46"/>
      <c r="I306" s="46"/>
      <c r="J306" s="48"/>
    </row>
    <row r="307" ht="210">
      <c r="A307" s="37" t="s">
        <v>98</v>
      </c>
      <c r="B307" s="45"/>
      <c r="C307" s="46"/>
      <c r="D307" s="46"/>
      <c r="E307" s="39" t="s">
        <v>606</v>
      </c>
      <c r="F307" s="46"/>
      <c r="G307" s="46"/>
      <c r="H307" s="46"/>
      <c r="I307" s="46"/>
      <c r="J307" s="48"/>
    </row>
    <row r="308" ht="45">
      <c r="A308" s="37" t="s">
        <v>91</v>
      </c>
      <c r="B308" s="37">
        <v>73</v>
      </c>
      <c r="C308" s="38" t="s">
        <v>620</v>
      </c>
      <c r="D308" s="37" t="s">
        <v>621</v>
      </c>
      <c r="E308" s="39" t="s">
        <v>622</v>
      </c>
      <c r="F308" s="40" t="s">
        <v>604</v>
      </c>
      <c r="G308" s="41">
        <v>1</v>
      </c>
      <c r="H308" s="42">
        <v>0</v>
      </c>
      <c r="I308" s="43">
        <f>ROUND(G308*H308,P4)</f>
        <v>0</v>
      </c>
      <c r="J308" s="37"/>
      <c r="O308" s="44">
        <f>I308*0.21</f>
        <v>0</v>
      </c>
      <c r="P308">
        <v>3</v>
      </c>
    </row>
    <row r="309" ht="30">
      <c r="A309" s="37" t="s">
        <v>96</v>
      </c>
      <c r="B309" s="45"/>
      <c r="C309" s="46"/>
      <c r="D309" s="46"/>
      <c r="E309" s="39" t="s">
        <v>605</v>
      </c>
      <c r="F309" s="46"/>
      <c r="G309" s="46"/>
      <c r="H309" s="46"/>
      <c r="I309" s="46"/>
      <c r="J309" s="48"/>
    </row>
    <row r="310" ht="30">
      <c r="A310" s="37" t="s">
        <v>382</v>
      </c>
      <c r="B310" s="45"/>
      <c r="C310" s="46"/>
      <c r="D310" s="46"/>
      <c r="E310" s="49" t="s">
        <v>1146</v>
      </c>
      <c r="F310" s="46"/>
      <c r="G310" s="46"/>
      <c r="H310" s="46"/>
      <c r="I310" s="46"/>
      <c r="J310" s="48"/>
    </row>
    <row r="311" ht="210">
      <c r="A311" s="37" t="s">
        <v>98</v>
      </c>
      <c r="B311" s="50"/>
      <c r="C311" s="51"/>
      <c r="D311" s="51"/>
      <c r="E311" s="39" t="s">
        <v>606</v>
      </c>
      <c r="F311" s="51"/>
      <c r="G311" s="51"/>
      <c r="H311" s="51"/>
      <c r="I311" s="51"/>
      <c r="J311" s="52"/>
    </row>
  </sheetData>
  <sheetProtection sheet="1" objects="1" scenarios="1" spinCount="100000" saltValue="RLYItAvqJjR0It6vWzVjcI7aToea7CU87Gz/SWabMh5vgyPdVgpAxfb4edC1Psz0PiJSfgGhiXdCaHiJC/3blw==" hashValue="JZYvOdDstReiVhqsQ5FzxTRdbDZbbirRDtUjf4eJOMtRUAgmUcM0pkPhIsvpCWCrnNsccyCFLE4lPg4dO2+T+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1149</v>
      </c>
      <c r="I3" s="25">
        <f>SUMIFS(I9:I682,A9:A682,"SD")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75</v>
      </c>
      <c r="B5" s="20" t="s">
        <v>76</v>
      </c>
      <c r="C5" s="21" t="s">
        <v>1149</v>
      </c>
      <c r="D5" s="22"/>
      <c r="E5" s="23" t="s">
        <v>26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760</v>
      </c>
      <c r="D9" s="34"/>
      <c r="E9" s="31" t="s">
        <v>761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91</v>
      </c>
      <c r="B10" s="37">
        <v>1</v>
      </c>
      <c r="C10" s="38" t="s">
        <v>762</v>
      </c>
      <c r="D10" s="37" t="s">
        <v>93</v>
      </c>
      <c r="E10" s="39" t="s">
        <v>763</v>
      </c>
      <c r="F10" s="40" t="s">
        <v>635</v>
      </c>
      <c r="G10" s="41">
        <v>100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47" t="s">
        <v>97</v>
      </c>
      <c r="F11" s="46"/>
      <c r="G11" s="46"/>
      <c r="H11" s="46"/>
      <c r="I11" s="46"/>
      <c r="J11" s="48"/>
    </row>
    <row r="12" ht="30">
      <c r="A12" s="37" t="s">
        <v>382</v>
      </c>
      <c r="B12" s="45"/>
      <c r="C12" s="46"/>
      <c r="D12" s="46"/>
      <c r="E12" s="49" t="s">
        <v>764</v>
      </c>
      <c r="F12" s="46"/>
      <c r="G12" s="46"/>
      <c r="H12" s="46"/>
      <c r="I12" s="46"/>
      <c r="J12" s="48"/>
    </row>
    <row r="13">
      <c r="A13" s="37" t="s">
        <v>98</v>
      </c>
      <c r="B13" s="45"/>
      <c r="C13" s="46"/>
      <c r="D13" s="46"/>
      <c r="E13" s="39" t="s">
        <v>765</v>
      </c>
      <c r="F13" s="46"/>
      <c r="G13" s="46"/>
      <c r="H13" s="46"/>
      <c r="I13" s="46"/>
      <c r="J13" s="48"/>
    </row>
    <row r="14">
      <c r="A14" s="37" t="s">
        <v>91</v>
      </c>
      <c r="B14" s="37">
        <v>2</v>
      </c>
      <c r="C14" s="38" t="s">
        <v>1081</v>
      </c>
      <c r="D14" s="37" t="s">
        <v>93</v>
      </c>
      <c r="E14" s="39" t="s">
        <v>1082</v>
      </c>
      <c r="F14" s="40" t="s">
        <v>112</v>
      </c>
      <c r="G14" s="41">
        <v>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96</v>
      </c>
      <c r="B15" s="45"/>
      <c r="C15" s="46"/>
      <c r="D15" s="46"/>
      <c r="E15" s="47" t="s">
        <v>97</v>
      </c>
      <c r="F15" s="46"/>
      <c r="G15" s="46"/>
      <c r="H15" s="46"/>
      <c r="I15" s="46"/>
      <c r="J15" s="48"/>
    </row>
    <row r="16" ht="30">
      <c r="A16" s="37" t="s">
        <v>382</v>
      </c>
      <c r="B16" s="45"/>
      <c r="C16" s="46"/>
      <c r="D16" s="46"/>
      <c r="E16" s="49" t="s">
        <v>889</v>
      </c>
      <c r="F16" s="46"/>
      <c r="G16" s="46"/>
      <c r="H16" s="46"/>
      <c r="I16" s="46"/>
      <c r="J16" s="48"/>
    </row>
    <row r="17">
      <c r="A17" s="37" t="s">
        <v>98</v>
      </c>
      <c r="B17" s="45"/>
      <c r="C17" s="46"/>
      <c r="D17" s="46"/>
      <c r="E17" s="39" t="s">
        <v>765</v>
      </c>
      <c r="F17" s="46"/>
      <c r="G17" s="46"/>
      <c r="H17" s="46"/>
      <c r="I17" s="46"/>
      <c r="J17" s="48"/>
    </row>
    <row r="18">
      <c r="A18" s="31" t="s">
        <v>88</v>
      </c>
      <c r="B18" s="32"/>
      <c r="C18" s="33" t="s">
        <v>766</v>
      </c>
      <c r="D18" s="34"/>
      <c r="E18" s="31" t="s">
        <v>767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91</v>
      </c>
      <c r="B19" s="37">
        <v>3</v>
      </c>
      <c r="C19" s="38" t="s">
        <v>92</v>
      </c>
      <c r="D19" s="37" t="s">
        <v>93</v>
      </c>
      <c r="E19" s="39" t="s">
        <v>94</v>
      </c>
      <c r="F19" s="40" t="s">
        <v>95</v>
      </c>
      <c r="G19" s="41">
        <v>40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47" t="s">
        <v>97</v>
      </c>
      <c r="F20" s="46"/>
      <c r="G20" s="46"/>
      <c r="H20" s="46"/>
      <c r="I20" s="46"/>
      <c r="J20" s="48"/>
    </row>
    <row r="21" ht="30">
      <c r="A21" s="37" t="s">
        <v>382</v>
      </c>
      <c r="B21" s="45"/>
      <c r="C21" s="46"/>
      <c r="D21" s="46"/>
      <c r="E21" s="49" t="s">
        <v>955</v>
      </c>
      <c r="F21" s="46"/>
      <c r="G21" s="46"/>
      <c r="H21" s="46"/>
      <c r="I21" s="46"/>
      <c r="J21" s="48"/>
    </row>
    <row r="22">
      <c r="A22" s="37" t="s">
        <v>98</v>
      </c>
      <c r="B22" s="45"/>
      <c r="C22" s="46"/>
      <c r="D22" s="46"/>
      <c r="E22" s="39" t="s">
        <v>765</v>
      </c>
      <c r="F22" s="46"/>
      <c r="G22" s="46"/>
      <c r="H22" s="46"/>
      <c r="I22" s="46"/>
      <c r="J22" s="48"/>
    </row>
    <row r="23">
      <c r="A23" s="37" t="s">
        <v>91</v>
      </c>
      <c r="B23" s="37">
        <v>4</v>
      </c>
      <c r="C23" s="38" t="s">
        <v>100</v>
      </c>
      <c r="D23" s="37" t="s">
        <v>93</v>
      </c>
      <c r="E23" s="39" t="s">
        <v>102</v>
      </c>
      <c r="F23" s="40" t="s">
        <v>95</v>
      </c>
      <c r="G23" s="41">
        <v>3178.6999999999998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96</v>
      </c>
      <c r="B24" s="45"/>
      <c r="C24" s="46"/>
      <c r="D24" s="46"/>
      <c r="E24" s="47" t="s">
        <v>97</v>
      </c>
      <c r="F24" s="46"/>
      <c r="G24" s="46"/>
      <c r="H24" s="46"/>
      <c r="I24" s="46"/>
      <c r="J24" s="48"/>
    </row>
    <row r="25" ht="30">
      <c r="A25" s="37" t="s">
        <v>382</v>
      </c>
      <c r="B25" s="45"/>
      <c r="C25" s="46"/>
      <c r="D25" s="46"/>
      <c r="E25" s="49" t="s">
        <v>1150</v>
      </c>
      <c r="F25" s="46"/>
      <c r="G25" s="46"/>
      <c r="H25" s="46"/>
      <c r="I25" s="46"/>
      <c r="J25" s="48"/>
    </row>
    <row r="26">
      <c r="A26" s="37" t="s">
        <v>98</v>
      </c>
      <c r="B26" s="45"/>
      <c r="C26" s="46"/>
      <c r="D26" s="46"/>
      <c r="E26" s="39" t="s">
        <v>765</v>
      </c>
      <c r="F26" s="46"/>
      <c r="G26" s="46"/>
      <c r="H26" s="46"/>
      <c r="I26" s="46"/>
      <c r="J26" s="48"/>
    </row>
    <row r="27">
      <c r="A27" s="31" t="s">
        <v>88</v>
      </c>
      <c r="B27" s="32"/>
      <c r="C27" s="33" t="s">
        <v>770</v>
      </c>
      <c r="D27" s="34"/>
      <c r="E27" s="31" t="s">
        <v>771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91</v>
      </c>
      <c r="B28" s="37">
        <v>5</v>
      </c>
      <c r="C28" s="38" t="s">
        <v>103</v>
      </c>
      <c r="D28" s="37" t="s">
        <v>93</v>
      </c>
      <c r="E28" s="39" t="s">
        <v>104</v>
      </c>
      <c r="F28" s="40" t="s">
        <v>105</v>
      </c>
      <c r="G28" s="41">
        <v>195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96</v>
      </c>
      <c r="B29" s="45"/>
      <c r="C29" s="46"/>
      <c r="D29" s="46"/>
      <c r="E29" s="47" t="s">
        <v>97</v>
      </c>
      <c r="F29" s="46"/>
      <c r="G29" s="46"/>
      <c r="H29" s="46"/>
      <c r="I29" s="46"/>
      <c r="J29" s="48"/>
    </row>
    <row r="30" ht="30">
      <c r="A30" s="37" t="s">
        <v>382</v>
      </c>
      <c r="B30" s="45"/>
      <c r="C30" s="46"/>
      <c r="D30" s="46"/>
      <c r="E30" s="49" t="s">
        <v>1151</v>
      </c>
      <c r="F30" s="46"/>
      <c r="G30" s="46"/>
      <c r="H30" s="46"/>
      <c r="I30" s="46"/>
      <c r="J30" s="48"/>
    </row>
    <row r="31">
      <c r="A31" s="37" t="s">
        <v>98</v>
      </c>
      <c r="B31" s="45"/>
      <c r="C31" s="46"/>
      <c r="D31" s="46"/>
      <c r="E31" s="39" t="s">
        <v>765</v>
      </c>
      <c r="F31" s="46"/>
      <c r="G31" s="46"/>
      <c r="H31" s="46"/>
      <c r="I31" s="46"/>
      <c r="J31" s="48"/>
    </row>
    <row r="32">
      <c r="A32" s="31" t="s">
        <v>88</v>
      </c>
      <c r="B32" s="32"/>
      <c r="C32" s="33" t="s">
        <v>772</v>
      </c>
      <c r="D32" s="34"/>
      <c r="E32" s="31" t="s">
        <v>773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91</v>
      </c>
      <c r="B33" s="37">
        <v>6</v>
      </c>
      <c r="C33" s="38" t="s">
        <v>107</v>
      </c>
      <c r="D33" s="37" t="s">
        <v>93</v>
      </c>
      <c r="E33" s="39" t="s">
        <v>108</v>
      </c>
      <c r="F33" s="40" t="s">
        <v>95</v>
      </c>
      <c r="G33" s="41">
        <v>3002.5999999999999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96</v>
      </c>
      <c r="B34" s="45"/>
      <c r="C34" s="46"/>
      <c r="D34" s="46"/>
      <c r="E34" s="47" t="s">
        <v>97</v>
      </c>
      <c r="F34" s="46"/>
      <c r="G34" s="46"/>
      <c r="H34" s="46"/>
      <c r="I34" s="46"/>
      <c r="J34" s="48"/>
    </row>
    <row r="35" ht="30">
      <c r="A35" s="37" t="s">
        <v>382</v>
      </c>
      <c r="B35" s="45"/>
      <c r="C35" s="46"/>
      <c r="D35" s="46"/>
      <c r="E35" s="49" t="s">
        <v>1152</v>
      </c>
      <c r="F35" s="46"/>
      <c r="G35" s="46"/>
      <c r="H35" s="46"/>
      <c r="I35" s="46"/>
      <c r="J35" s="48"/>
    </row>
    <row r="36">
      <c r="A36" s="37" t="s">
        <v>98</v>
      </c>
      <c r="B36" s="45"/>
      <c r="C36" s="46"/>
      <c r="D36" s="46"/>
      <c r="E36" s="39" t="s">
        <v>765</v>
      </c>
      <c r="F36" s="46"/>
      <c r="G36" s="46"/>
      <c r="H36" s="46"/>
      <c r="I36" s="46"/>
      <c r="J36" s="48"/>
    </row>
    <row r="37">
      <c r="A37" s="31" t="s">
        <v>88</v>
      </c>
      <c r="B37" s="32"/>
      <c r="C37" s="33" t="s">
        <v>775</v>
      </c>
      <c r="D37" s="34"/>
      <c r="E37" s="31" t="s">
        <v>776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91</v>
      </c>
      <c r="B38" s="37">
        <v>7</v>
      </c>
      <c r="C38" s="38" t="s">
        <v>777</v>
      </c>
      <c r="D38" s="37" t="s">
        <v>93</v>
      </c>
      <c r="E38" s="39" t="s">
        <v>778</v>
      </c>
      <c r="F38" s="40" t="s">
        <v>95</v>
      </c>
      <c r="G38" s="41">
        <v>25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96</v>
      </c>
      <c r="B39" s="45"/>
      <c r="C39" s="46"/>
      <c r="D39" s="46"/>
      <c r="E39" s="47" t="s">
        <v>97</v>
      </c>
      <c r="F39" s="46"/>
      <c r="G39" s="46"/>
      <c r="H39" s="46"/>
      <c r="I39" s="46"/>
      <c r="J39" s="48"/>
    </row>
    <row r="40" ht="30">
      <c r="A40" s="37" t="s">
        <v>382</v>
      </c>
      <c r="B40" s="45"/>
      <c r="C40" s="46"/>
      <c r="D40" s="46"/>
      <c r="E40" s="49" t="s">
        <v>1153</v>
      </c>
      <c r="F40" s="46"/>
      <c r="G40" s="46"/>
      <c r="H40" s="46"/>
      <c r="I40" s="46"/>
      <c r="J40" s="48"/>
    </row>
    <row r="41">
      <c r="A41" s="37" t="s">
        <v>98</v>
      </c>
      <c r="B41" s="45"/>
      <c r="C41" s="46"/>
      <c r="D41" s="46"/>
      <c r="E41" s="39" t="s">
        <v>765</v>
      </c>
      <c r="F41" s="46"/>
      <c r="G41" s="46"/>
      <c r="H41" s="46"/>
      <c r="I41" s="46"/>
      <c r="J41" s="48"/>
    </row>
    <row r="42">
      <c r="A42" s="31" t="s">
        <v>88</v>
      </c>
      <c r="B42" s="32"/>
      <c r="C42" s="33" t="s">
        <v>780</v>
      </c>
      <c r="D42" s="34"/>
      <c r="E42" s="31" t="s">
        <v>781</v>
      </c>
      <c r="F42" s="34"/>
      <c r="G42" s="34"/>
      <c r="H42" s="34"/>
      <c r="I42" s="35">
        <f>SUMIFS(I43:I142,A43:A142,"P")</f>
        <v>0</v>
      </c>
      <c r="J42" s="36"/>
    </row>
    <row r="43" ht="30">
      <c r="A43" s="37" t="s">
        <v>91</v>
      </c>
      <c r="B43" s="37">
        <v>8</v>
      </c>
      <c r="C43" s="38" t="s">
        <v>782</v>
      </c>
      <c r="D43" s="37" t="s">
        <v>93</v>
      </c>
      <c r="E43" s="39" t="s">
        <v>783</v>
      </c>
      <c r="F43" s="40" t="s">
        <v>112</v>
      </c>
      <c r="G43" s="41">
        <v>197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96</v>
      </c>
      <c r="B44" s="45"/>
      <c r="C44" s="46"/>
      <c r="D44" s="46"/>
      <c r="E44" s="47" t="s">
        <v>97</v>
      </c>
      <c r="F44" s="46"/>
      <c r="G44" s="46"/>
      <c r="H44" s="46"/>
      <c r="I44" s="46"/>
      <c r="J44" s="48"/>
    </row>
    <row r="45" ht="30">
      <c r="A45" s="37" t="s">
        <v>382</v>
      </c>
      <c r="B45" s="45"/>
      <c r="C45" s="46"/>
      <c r="D45" s="46"/>
      <c r="E45" s="49" t="s">
        <v>1154</v>
      </c>
      <c r="F45" s="46"/>
      <c r="G45" s="46"/>
      <c r="H45" s="46"/>
      <c r="I45" s="46"/>
      <c r="J45" s="48"/>
    </row>
    <row r="46">
      <c r="A46" s="37" t="s">
        <v>98</v>
      </c>
      <c r="B46" s="45"/>
      <c r="C46" s="46"/>
      <c r="D46" s="46"/>
      <c r="E46" s="39" t="s">
        <v>765</v>
      </c>
      <c r="F46" s="46"/>
      <c r="G46" s="46"/>
      <c r="H46" s="46"/>
      <c r="I46" s="46"/>
      <c r="J46" s="48"/>
    </row>
    <row r="47">
      <c r="A47" s="37" t="s">
        <v>91</v>
      </c>
      <c r="B47" s="37">
        <v>9</v>
      </c>
      <c r="C47" s="38" t="s">
        <v>785</v>
      </c>
      <c r="D47" s="37" t="s">
        <v>93</v>
      </c>
      <c r="E47" s="39" t="s">
        <v>786</v>
      </c>
      <c r="F47" s="40" t="s">
        <v>112</v>
      </c>
      <c r="G47" s="41">
        <v>78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96</v>
      </c>
      <c r="B48" s="45"/>
      <c r="C48" s="46"/>
      <c r="D48" s="46"/>
      <c r="E48" s="47" t="s">
        <v>97</v>
      </c>
      <c r="F48" s="46"/>
      <c r="G48" s="46"/>
      <c r="H48" s="46"/>
      <c r="I48" s="46"/>
      <c r="J48" s="48"/>
    </row>
    <row r="49" ht="30">
      <c r="A49" s="37" t="s">
        <v>382</v>
      </c>
      <c r="B49" s="45"/>
      <c r="C49" s="46"/>
      <c r="D49" s="46"/>
      <c r="E49" s="49" t="s">
        <v>1155</v>
      </c>
      <c r="F49" s="46"/>
      <c r="G49" s="46"/>
      <c r="H49" s="46"/>
      <c r="I49" s="46"/>
      <c r="J49" s="48"/>
    </row>
    <row r="50">
      <c r="A50" s="37" t="s">
        <v>98</v>
      </c>
      <c r="B50" s="45"/>
      <c r="C50" s="46"/>
      <c r="D50" s="46"/>
      <c r="E50" s="39" t="s">
        <v>765</v>
      </c>
      <c r="F50" s="46"/>
      <c r="G50" s="46"/>
      <c r="H50" s="46"/>
      <c r="I50" s="46"/>
      <c r="J50" s="48"/>
    </row>
    <row r="51">
      <c r="A51" s="37" t="s">
        <v>91</v>
      </c>
      <c r="B51" s="37">
        <v>10</v>
      </c>
      <c r="C51" s="38" t="s">
        <v>110</v>
      </c>
      <c r="D51" s="37" t="s">
        <v>93</v>
      </c>
      <c r="E51" s="39" t="s">
        <v>111</v>
      </c>
      <c r="F51" s="40" t="s">
        <v>112</v>
      </c>
      <c r="G51" s="41">
        <v>68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96</v>
      </c>
      <c r="B52" s="45"/>
      <c r="C52" s="46"/>
      <c r="D52" s="46"/>
      <c r="E52" s="47" t="s">
        <v>97</v>
      </c>
      <c r="F52" s="46"/>
      <c r="G52" s="46"/>
      <c r="H52" s="46"/>
      <c r="I52" s="46"/>
      <c r="J52" s="48"/>
    </row>
    <row r="53" ht="30">
      <c r="A53" s="37" t="s">
        <v>382</v>
      </c>
      <c r="B53" s="45"/>
      <c r="C53" s="46"/>
      <c r="D53" s="46"/>
      <c r="E53" s="49" t="s">
        <v>1156</v>
      </c>
      <c r="F53" s="46"/>
      <c r="G53" s="46"/>
      <c r="H53" s="46"/>
      <c r="I53" s="46"/>
      <c r="J53" s="48"/>
    </row>
    <row r="54">
      <c r="A54" s="37" t="s">
        <v>98</v>
      </c>
      <c r="B54" s="45"/>
      <c r="C54" s="46"/>
      <c r="D54" s="46"/>
      <c r="E54" s="39" t="s">
        <v>765</v>
      </c>
      <c r="F54" s="46"/>
      <c r="G54" s="46"/>
      <c r="H54" s="46"/>
      <c r="I54" s="46"/>
      <c r="J54" s="48"/>
    </row>
    <row r="55">
      <c r="A55" s="37" t="s">
        <v>91</v>
      </c>
      <c r="B55" s="37">
        <v>11</v>
      </c>
      <c r="C55" s="38" t="s">
        <v>114</v>
      </c>
      <c r="D55" s="37" t="s">
        <v>93</v>
      </c>
      <c r="E55" s="39" t="s">
        <v>115</v>
      </c>
      <c r="F55" s="40" t="s">
        <v>105</v>
      </c>
      <c r="G55" s="41">
        <v>3505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96</v>
      </c>
      <c r="B56" s="45"/>
      <c r="C56" s="46"/>
      <c r="D56" s="46"/>
      <c r="E56" s="47" t="s">
        <v>97</v>
      </c>
      <c r="F56" s="46"/>
      <c r="G56" s="46"/>
      <c r="H56" s="46"/>
      <c r="I56" s="46"/>
      <c r="J56" s="48"/>
    </row>
    <row r="57" ht="30">
      <c r="A57" s="37" t="s">
        <v>382</v>
      </c>
      <c r="B57" s="45"/>
      <c r="C57" s="46"/>
      <c r="D57" s="46"/>
      <c r="E57" s="49" t="s">
        <v>1157</v>
      </c>
      <c r="F57" s="46"/>
      <c r="G57" s="46"/>
      <c r="H57" s="46"/>
      <c r="I57" s="46"/>
      <c r="J57" s="48"/>
    </row>
    <row r="58">
      <c r="A58" s="37" t="s">
        <v>98</v>
      </c>
      <c r="B58" s="45"/>
      <c r="C58" s="46"/>
      <c r="D58" s="46"/>
      <c r="E58" s="39" t="s">
        <v>765</v>
      </c>
      <c r="F58" s="46"/>
      <c r="G58" s="46"/>
      <c r="H58" s="46"/>
      <c r="I58" s="46"/>
      <c r="J58" s="48"/>
    </row>
    <row r="59">
      <c r="A59" s="37" t="s">
        <v>91</v>
      </c>
      <c r="B59" s="37">
        <v>12</v>
      </c>
      <c r="C59" s="38" t="s">
        <v>117</v>
      </c>
      <c r="D59" s="37" t="s">
        <v>93</v>
      </c>
      <c r="E59" s="39" t="s">
        <v>118</v>
      </c>
      <c r="F59" s="40" t="s">
        <v>105</v>
      </c>
      <c r="G59" s="41">
        <v>4425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96</v>
      </c>
      <c r="B60" s="45"/>
      <c r="C60" s="46"/>
      <c r="D60" s="46"/>
      <c r="E60" s="47" t="s">
        <v>97</v>
      </c>
      <c r="F60" s="46"/>
      <c r="G60" s="46"/>
      <c r="H60" s="46"/>
      <c r="I60" s="46"/>
      <c r="J60" s="48"/>
    </row>
    <row r="61" ht="30">
      <c r="A61" s="37" t="s">
        <v>382</v>
      </c>
      <c r="B61" s="45"/>
      <c r="C61" s="46"/>
      <c r="D61" s="46"/>
      <c r="E61" s="49" t="s">
        <v>1158</v>
      </c>
      <c r="F61" s="46"/>
      <c r="G61" s="46"/>
      <c r="H61" s="46"/>
      <c r="I61" s="46"/>
      <c r="J61" s="48"/>
    </row>
    <row r="62">
      <c r="A62" s="37" t="s">
        <v>98</v>
      </c>
      <c r="B62" s="45"/>
      <c r="C62" s="46"/>
      <c r="D62" s="46"/>
      <c r="E62" s="39" t="s">
        <v>765</v>
      </c>
      <c r="F62" s="46"/>
      <c r="G62" s="46"/>
      <c r="H62" s="46"/>
      <c r="I62" s="46"/>
      <c r="J62" s="48"/>
    </row>
    <row r="63">
      <c r="A63" s="37" t="s">
        <v>91</v>
      </c>
      <c r="B63" s="37">
        <v>13</v>
      </c>
      <c r="C63" s="38" t="s">
        <v>119</v>
      </c>
      <c r="D63" s="37" t="s">
        <v>93</v>
      </c>
      <c r="E63" s="39" t="s">
        <v>120</v>
      </c>
      <c r="F63" s="40" t="s">
        <v>105</v>
      </c>
      <c r="G63" s="41">
        <v>3495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96</v>
      </c>
      <c r="B64" s="45"/>
      <c r="C64" s="46"/>
      <c r="D64" s="46"/>
      <c r="E64" s="47" t="s">
        <v>97</v>
      </c>
      <c r="F64" s="46"/>
      <c r="G64" s="46"/>
      <c r="H64" s="46"/>
      <c r="I64" s="46"/>
      <c r="J64" s="48"/>
    </row>
    <row r="65" ht="30">
      <c r="A65" s="37" t="s">
        <v>382</v>
      </c>
      <c r="B65" s="45"/>
      <c r="C65" s="46"/>
      <c r="D65" s="46"/>
      <c r="E65" s="49" t="s">
        <v>1159</v>
      </c>
      <c r="F65" s="46"/>
      <c r="G65" s="46"/>
      <c r="H65" s="46"/>
      <c r="I65" s="46"/>
      <c r="J65" s="48"/>
    </row>
    <row r="66">
      <c r="A66" s="37" t="s">
        <v>98</v>
      </c>
      <c r="B66" s="45"/>
      <c r="C66" s="46"/>
      <c r="D66" s="46"/>
      <c r="E66" s="39" t="s">
        <v>765</v>
      </c>
      <c r="F66" s="46"/>
      <c r="G66" s="46"/>
      <c r="H66" s="46"/>
      <c r="I66" s="46"/>
      <c r="J66" s="48"/>
    </row>
    <row r="67">
      <c r="A67" s="37" t="s">
        <v>91</v>
      </c>
      <c r="B67" s="37">
        <v>14</v>
      </c>
      <c r="C67" s="38" t="s">
        <v>121</v>
      </c>
      <c r="D67" s="37" t="s">
        <v>93</v>
      </c>
      <c r="E67" s="39" t="s">
        <v>122</v>
      </c>
      <c r="F67" s="40" t="s">
        <v>105</v>
      </c>
      <c r="G67" s="41">
        <v>7270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96</v>
      </c>
      <c r="B68" s="45"/>
      <c r="C68" s="46"/>
      <c r="D68" s="46"/>
      <c r="E68" s="47" t="s">
        <v>97</v>
      </c>
      <c r="F68" s="46"/>
      <c r="G68" s="46"/>
      <c r="H68" s="46"/>
      <c r="I68" s="46"/>
      <c r="J68" s="48"/>
    </row>
    <row r="69" ht="30">
      <c r="A69" s="37" t="s">
        <v>382</v>
      </c>
      <c r="B69" s="45"/>
      <c r="C69" s="46"/>
      <c r="D69" s="46"/>
      <c r="E69" s="49" t="s">
        <v>1160</v>
      </c>
      <c r="F69" s="46"/>
      <c r="G69" s="46"/>
      <c r="H69" s="46"/>
      <c r="I69" s="46"/>
      <c r="J69" s="48"/>
    </row>
    <row r="70">
      <c r="A70" s="37" t="s">
        <v>98</v>
      </c>
      <c r="B70" s="45"/>
      <c r="C70" s="46"/>
      <c r="D70" s="46"/>
      <c r="E70" s="39" t="s">
        <v>765</v>
      </c>
      <c r="F70" s="46"/>
      <c r="G70" s="46"/>
      <c r="H70" s="46"/>
      <c r="I70" s="46"/>
      <c r="J70" s="48"/>
    </row>
    <row r="71" ht="30">
      <c r="A71" s="37" t="s">
        <v>91</v>
      </c>
      <c r="B71" s="37">
        <v>15</v>
      </c>
      <c r="C71" s="38" t="s">
        <v>1161</v>
      </c>
      <c r="D71" s="37" t="s">
        <v>93</v>
      </c>
      <c r="E71" s="39" t="s">
        <v>1162</v>
      </c>
      <c r="F71" s="40" t="s">
        <v>112</v>
      </c>
      <c r="G71" s="41">
        <v>4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96</v>
      </c>
      <c r="B72" s="45"/>
      <c r="C72" s="46"/>
      <c r="D72" s="46"/>
      <c r="E72" s="47" t="s">
        <v>97</v>
      </c>
      <c r="F72" s="46"/>
      <c r="G72" s="46"/>
      <c r="H72" s="46"/>
      <c r="I72" s="46"/>
      <c r="J72" s="48"/>
    </row>
    <row r="73" ht="30">
      <c r="A73" s="37" t="s">
        <v>382</v>
      </c>
      <c r="B73" s="45"/>
      <c r="C73" s="46"/>
      <c r="D73" s="46"/>
      <c r="E73" s="49" t="s">
        <v>787</v>
      </c>
      <c r="F73" s="46"/>
      <c r="G73" s="46"/>
      <c r="H73" s="46"/>
      <c r="I73" s="46"/>
      <c r="J73" s="48"/>
    </row>
    <row r="74">
      <c r="A74" s="37" t="s">
        <v>98</v>
      </c>
      <c r="B74" s="45"/>
      <c r="C74" s="46"/>
      <c r="D74" s="46"/>
      <c r="E74" s="39" t="s">
        <v>765</v>
      </c>
      <c r="F74" s="46"/>
      <c r="G74" s="46"/>
      <c r="H74" s="46"/>
      <c r="I74" s="46"/>
      <c r="J74" s="48"/>
    </row>
    <row r="75">
      <c r="A75" s="37" t="s">
        <v>91</v>
      </c>
      <c r="B75" s="37">
        <v>16</v>
      </c>
      <c r="C75" s="38" t="s">
        <v>658</v>
      </c>
      <c r="D75" s="37" t="s">
        <v>93</v>
      </c>
      <c r="E75" s="39" t="s">
        <v>659</v>
      </c>
      <c r="F75" s="40" t="s">
        <v>112</v>
      </c>
      <c r="G75" s="41">
        <v>4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96</v>
      </c>
      <c r="B76" s="45"/>
      <c r="C76" s="46"/>
      <c r="D76" s="46"/>
      <c r="E76" s="47" t="s">
        <v>97</v>
      </c>
      <c r="F76" s="46"/>
      <c r="G76" s="46"/>
      <c r="H76" s="46"/>
      <c r="I76" s="46"/>
      <c r="J76" s="48"/>
    </row>
    <row r="77" ht="30">
      <c r="A77" s="37" t="s">
        <v>382</v>
      </c>
      <c r="B77" s="45"/>
      <c r="C77" s="46"/>
      <c r="D77" s="46"/>
      <c r="E77" s="49" t="s">
        <v>787</v>
      </c>
      <c r="F77" s="46"/>
      <c r="G77" s="46"/>
      <c r="H77" s="46"/>
      <c r="I77" s="46"/>
      <c r="J77" s="48"/>
    </row>
    <row r="78">
      <c r="A78" s="37" t="s">
        <v>98</v>
      </c>
      <c r="B78" s="45"/>
      <c r="C78" s="46"/>
      <c r="D78" s="46"/>
      <c r="E78" s="39" t="s">
        <v>765</v>
      </c>
      <c r="F78" s="46"/>
      <c r="G78" s="46"/>
      <c r="H78" s="46"/>
      <c r="I78" s="46"/>
      <c r="J78" s="48"/>
    </row>
    <row r="79" ht="30">
      <c r="A79" s="37" t="s">
        <v>91</v>
      </c>
      <c r="B79" s="37">
        <v>17</v>
      </c>
      <c r="C79" s="38" t="s">
        <v>795</v>
      </c>
      <c r="D79" s="37" t="s">
        <v>93</v>
      </c>
      <c r="E79" s="39" t="s">
        <v>796</v>
      </c>
      <c r="F79" s="40" t="s">
        <v>105</v>
      </c>
      <c r="G79" s="41">
        <v>450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96</v>
      </c>
      <c r="B80" s="45"/>
      <c r="C80" s="46"/>
      <c r="D80" s="46"/>
      <c r="E80" s="47" t="s">
        <v>97</v>
      </c>
      <c r="F80" s="46"/>
      <c r="G80" s="46"/>
      <c r="H80" s="46"/>
      <c r="I80" s="46"/>
      <c r="J80" s="48"/>
    </row>
    <row r="81" ht="30">
      <c r="A81" s="37" t="s">
        <v>382</v>
      </c>
      <c r="B81" s="45"/>
      <c r="C81" s="46"/>
      <c r="D81" s="46"/>
      <c r="E81" s="49" t="s">
        <v>1163</v>
      </c>
      <c r="F81" s="46"/>
      <c r="G81" s="46"/>
      <c r="H81" s="46"/>
      <c r="I81" s="46"/>
      <c r="J81" s="48"/>
    </row>
    <row r="82">
      <c r="A82" s="37" t="s">
        <v>98</v>
      </c>
      <c r="B82" s="45"/>
      <c r="C82" s="46"/>
      <c r="D82" s="46"/>
      <c r="E82" s="39" t="s">
        <v>765</v>
      </c>
      <c r="F82" s="46"/>
      <c r="G82" s="46"/>
      <c r="H82" s="46"/>
      <c r="I82" s="46"/>
      <c r="J82" s="48"/>
    </row>
    <row r="83" ht="30">
      <c r="A83" s="37" t="s">
        <v>91</v>
      </c>
      <c r="B83" s="37">
        <v>18</v>
      </c>
      <c r="C83" s="38" t="s">
        <v>798</v>
      </c>
      <c r="D83" s="37" t="s">
        <v>93</v>
      </c>
      <c r="E83" s="39" t="s">
        <v>799</v>
      </c>
      <c r="F83" s="40" t="s">
        <v>105</v>
      </c>
      <c r="G83" s="41">
        <v>3505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96</v>
      </c>
      <c r="B84" s="45"/>
      <c r="C84" s="46"/>
      <c r="D84" s="46"/>
      <c r="E84" s="47" t="s">
        <v>97</v>
      </c>
      <c r="F84" s="46"/>
      <c r="G84" s="46"/>
      <c r="H84" s="46"/>
      <c r="I84" s="46"/>
      <c r="J84" s="48"/>
    </row>
    <row r="85" ht="30">
      <c r="A85" s="37" t="s">
        <v>382</v>
      </c>
      <c r="B85" s="45"/>
      <c r="C85" s="46"/>
      <c r="D85" s="46"/>
      <c r="E85" s="49" t="s">
        <v>1157</v>
      </c>
      <c r="F85" s="46"/>
      <c r="G85" s="46"/>
      <c r="H85" s="46"/>
      <c r="I85" s="46"/>
      <c r="J85" s="48"/>
    </row>
    <row r="86">
      <c r="A86" s="37" t="s">
        <v>98</v>
      </c>
      <c r="B86" s="45"/>
      <c r="C86" s="46"/>
      <c r="D86" s="46"/>
      <c r="E86" s="39" t="s">
        <v>765</v>
      </c>
      <c r="F86" s="46"/>
      <c r="G86" s="46"/>
      <c r="H86" s="46"/>
      <c r="I86" s="46"/>
      <c r="J86" s="48"/>
    </row>
    <row r="87" ht="30">
      <c r="A87" s="37" t="s">
        <v>91</v>
      </c>
      <c r="B87" s="37">
        <v>19</v>
      </c>
      <c r="C87" s="38" t="s">
        <v>800</v>
      </c>
      <c r="D87" s="37" t="s">
        <v>93</v>
      </c>
      <c r="E87" s="39" t="s">
        <v>801</v>
      </c>
      <c r="F87" s="40" t="s">
        <v>105</v>
      </c>
      <c r="G87" s="41">
        <v>4425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96</v>
      </c>
      <c r="B88" s="45"/>
      <c r="C88" s="46"/>
      <c r="D88" s="46"/>
      <c r="E88" s="47" t="s">
        <v>97</v>
      </c>
      <c r="F88" s="46"/>
      <c r="G88" s="46"/>
      <c r="H88" s="46"/>
      <c r="I88" s="46"/>
      <c r="J88" s="48"/>
    </row>
    <row r="89" ht="30">
      <c r="A89" s="37" t="s">
        <v>382</v>
      </c>
      <c r="B89" s="45"/>
      <c r="C89" s="46"/>
      <c r="D89" s="46"/>
      <c r="E89" s="49" t="s">
        <v>1158</v>
      </c>
      <c r="F89" s="46"/>
      <c r="G89" s="46"/>
      <c r="H89" s="46"/>
      <c r="I89" s="46"/>
      <c r="J89" s="48"/>
    </row>
    <row r="90">
      <c r="A90" s="37" t="s">
        <v>98</v>
      </c>
      <c r="B90" s="45"/>
      <c r="C90" s="46"/>
      <c r="D90" s="46"/>
      <c r="E90" s="39" t="s">
        <v>765</v>
      </c>
      <c r="F90" s="46"/>
      <c r="G90" s="46"/>
      <c r="H90" s="46"/>
      <c r="I90" s="46"/>
      <c r="J90" s="48"/>
    </row>
    <row r="91" ht="30">
      <c r="A91" s="37" t="s">
        <v>91</v>
      </c>
      <c r="B91" s="37">
        <v>20</v>
      </c>
      <c r="C91" s="38" t="s">
        <v>754</v>
      </c>
      <c r="D91" s="37" t="s">
        <v>93</v>
      </c>
      <c r="E91" s="39" t="s">
        <v>755</v>
      </c>
      <c r="F91" s="40" t="s">
        <v>105</v>
      </c>
      <c r="G91" s="41">
        <v>60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96</v>
      </c>
      <c r="B92" s="45"/>
      <c r="C92" s="46"/>
      <c r="D92" s="46"/>
      <c r="E92" s="47" t="s">
        <v>97</v>
      </c>
      <c r="F92" s="46"/>
      <c r="G92" s="46"/>
      <c r="H92" s="46"/>
      <c r="I92" s="46"/>
      <c r="J92" s="48"/>
    </row>
    <row r="93" ht="30">
      <c r="A93" s="37" t="s">
        <v>382</v>
      </c>
      <c r="B93" s="45"/>
      <c r="C93" s="46"/>
      <c r="D93" s="46"/>
      <c r="E93" s="49" t="s">
        <v>813</v>
      </c>
      <c r="F93" s="46"/>
      <c r="G93" s="46"/>
      <c r="H93" s="46"/>
      <c r="I93" s="46"/>
      <c r="J93" s="48"/>
    </row>
    <row r="94">
      <c r="A94" s="37" t="s">
        <v>98</v>
      </c>
      <c r="B94" s="45"/>
      <c r="C94" s="46"/>
      <c r="D94" s="46"/>
      <c r="E94" s="39" t="s">
        <v>765</v>
      </c>
      <c r="F94" s="46"/>
      <c r="G94" s="46"/>
      <c r="H94" s="46"/>
      <c r="I94" s="46"/>
      <c r="J94" s="48"/>
    </row>
    <row r="95" ht="30">
      <c r="A95" s="37" t="s">
        <v>91</v>
      </c>
      <c r="B95" s="37">
        <v>21</v>
      </c>
      <c r="C95" s="38" t="s">
        <v>1164</v>
      </c>
      <c r="D95" s="37" t="s">
        <v>93</v>
      </c>
      <c r="E95" s="39" t="s">
        <v>1165</v>
      </c>
      <c r="F95" s="40" t="s">
        <v>105</v>
      </c>
      <c r="G95" s="41">
        <v>60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96</v>
      </c>
      <c r="B96" s="45"/>
      <c r="C96" s="46"/>
      <c r="D96" s="46"/>
      <c r="E96" s="47" t="s">
        <v>97</v>
      </c>
      <c r="F96" s="46"/>
      <c r="G96" s="46"/>
      <c r="H96" s="46"/>
      <c r="I96" s="46"/>
      <c r="J96" s="48"/>
    </row>
    <row r="97" ht="30">
      <c r="A97" s="37" t="s">
        <v>382</v>
      </c>
      <c r="B97" s="45"/>
      <c r="C97" s="46"/>
      <c r="D97" s="46"/>
      <c r="E97" s="49" t="s">
        <v>813</v>
      </c>
      <c r="F97" s="46"/>
      <c r="G97" s="46"/>
      <c r="H97" s="46"/>
      <c r="I97" s="46"/>
      <c r="J97" s="48"/>
    </row>
    <row r="98">
      <c r="A98" s="37" t="s">
        <v>98</v>
      </c>
      <c r="B98" s="45"/>
      <c r="C98" s="46"/>
      <c r="D98" s="46"/>
      <c r="E98" s="39" t="s">
        <v>765</v>
      </c>
      <c r="F98" s="46"/>
      <c r="G98" s="46"/>
      <c r="H98" s="46"/>
      <c r="I98" s="46"/>
      <c r="J98" s="48"/>
    </row>
    <row r="99" ht="30">
      <c r="A99" s="37" t="s">
        <v>91</v>
      </c>
      <c r="B99" s="37">
        <v>22</v>
      </c>
      <c r="C99" s="38" t="s">
        <v>1166</v>
      </c>
      <c r="D99" s="37" t="s">
        <v>93</v>
      </c>
      <c r="E99" s="39" t="s">
        <v>1167</v>
      </c>
      <c r="F99" s="40" t="s">
        <v>105</v>
      </c>
      <c r="G99" s="41">
        <v>90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96</v>
      </c>
      <c r="B100" s="45"/>
      <c r="C100" s="46"/>
      <c r="D100" s="46"/>
      <c r="E100" s="47" t="s">
        <v>97</v>
      </c>
      <c r="F100" s="46"/>
      <c r="G100" s="46"/>
      <c r="H100" s="46"/>
      <c r="I100" s="46"/>
      <c r="J100" s="48"/>
    </row>
    <row r="101" ht="30">
      <c r="A101" s="37" t="s">
        <v>382</v>
      </c>
      <c r="B101" s="45"/>
      <c r="C101" s="46"/>
      <c r="D101" s="46"/>
      <c r="E101" s="49" t="s">
        <v>1136</v>
      </c>
      <c r="F101" s="46"/>
      <c r="G101" s="46"/>
      <c r="H101" s="46"/>
      <c r="I101" s="46"/>
      <c r="J101" s="48"/>
    </row>
    <row r="102">
      <c r="A102" s="37" t="s">
        <v>98</v>
      </c>
      <c r="B102" s="45"/>
      <c r="C102" s="46"/>
      <c r="D102" s="46"/>
      <c r="E102" s="39" t="s">
        <v>765</v>
      </c>
      <c r="F102" s="46"/>
      <c r="G102" s="46"/>
      <c r="H102" s="46"/>
      <c r="I102" s="46"/>
      <c r="J102" s="48"/>
    </row>
    <row r="103" ht="30">
      <c r="A103" s="37" t="s">
        <v>91</v>
      </c>
      <c r="B103" s="37">
        <v>23</v>
      </c>
      <c r="C103" s="38" t="s">
        <v>802</v>
      </c>
      <c r="D103" s="37" t="s">
        <v>93</v>
      </c>
      <c r="E103" s="39" t="s">
        <v>803</v>
      </c>
      <c r="F103" s="40" t="s">
        <v>105</v>
      </c>
      <c r="G103" s="41">
        <v>300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96</v>
      </c>
      <c r="B104" s="45"/>
      <c r="C104" s="46"/>
      <c r="D104" s="46"/>
      <c r="E104" s="47" t="s">
        <v>97</v>
      </c>
      <c r="F104" s="46"/>
      <c r="G104" s="46"/>
      <c r="H104" s="46"/>
      <c r="I104" s="46"/>
      <c r="J104" s="48"/>
    </row>
    <row r="105" ht="30">
      <c r="A105" s="37" t="s">
        <v>382</v>
      </c>
      <c r="B105" s="45"/>
      <c r="C105" s="46"/>
      <c r="D105" s="46"/>
      <c r="E105" s="49" t="s">
        <v>839</v>
      </c>
      <c r="F105" s="46"/>
      <c r="G105" s="46"/>
      <c r="H105" s="46"/>
      <c r="I105" s="46"/>
      <c r="J105" s="48"/>
    </row>
    <row r="106">
      <c r="A106" s="37" t="s">
        <v>98</v>
      </c>
      <c r="B106" s="45"/>
      <c r="C106" s="46"/>
      <c r="D106" s="46"/>
      <c r="E106" s="39" t="s">
        <v>765</v>
      </c>
      <c r="F106" s="46"/>
      <c r="G106" s="46"/>
      <c r="H106" s="46"/>
      <c r="I106" s="46"/>
      <c r="J106" s="48"/>
    </row>
    <row r="107">
      <c r="A107" s="37" t="s">
        <v>91</v>
      </c>
      <c r="B107" s="37">
        <v>24</v>
      </c>
      <c r="C107" s="38" t="s">
        <v>1168</v>
      </c>
      <c r="D107" s="37" t="s">
        <v>93</v>
      </c>
      <c r="E107" s="39" t="s">
        <v>1169</v>
      </c>
      <c r="F107" s="40" t="s">
        <v>105</v>
      </c>
      <c r="G107" s="41">
        <v>30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96</v>
      </c>
      <c r="B108" s="45"/>
      <c r="C108" s="46"/>
      <c r="D108" s="46"/>
      <c r="E108" s="47" t="s">
        <v>97</v>
      </c>
      <c r="F108" s="46"/>
      <c r="G108" s="46"/>
      <c r="H108" s="46"/>
      <c r="I108" s="46"/>
      <c r="J108" s="48"/>
    </row>
    <row r="109" ht="30">
      <c r="A109" s="37" t="s">
        <v>382</v>
      </c>
      <c r="B109" s="45"/>
      <c r="C109" s="46"/>
      <c r="D109" s="46"/>
      <c r="E109" s="49" t="s">
        <v>792</v>
      </c>
      <c r="F109" s="46"/>
      <c r="G109" s="46"/>
      <c r="H109" s="46"/>
      <c r="I109" s="46"/>
      <c r="J109" s="48"/>
    </row>
    <row r="110">
      <c r="A110" s="37" t="s">
        <v>98</v>
      </c>
      <c r="B110" s="45"/>
      <c r="C110" s="46"/>
      <c r="D110" s="46"/>
      <c r="E110" s="39" t="s">
        <v>765</v>
      </c>
      <c r="F110" s="46"/>
      <c r="G110" s="46"/>
      <c r="H110" s="46"/>
      <c r="I110" s="46"/>
      <c r="J110" s="48"/>
    </row>
    <row r="111">
      <c r="A111" s="37" t="s">
        <v>91</v>
      </c>
      <c r="B111" s="37">
        <v>25</v>
      </c>
      <c r="C111" s="38" t="s">
        <v>1170</v>
      </c>
      <c r="D111" s="37" t="s">
        <v>93</v>
      </c>
      <c r="E111" s="39" t="s">
        <v>1171</v>
      </c>
      <c r="F111" s="40" t="s">
        <v>112</v>
      </c>
      <c r="G111" s="41">
        <v>45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96</v>
      </c>
      <c r="B112" s="45"/>
      <c r="C112" s="46"/>
      <c r="D112" s="46"/>
      <c r="E112" s="47" t="s">
        <v>97</v>
      </c>
      <c r="F112" s="46"/>
      <c r="G112" s="46"/>
      <c r="H112" s="46"/>
      <c r="I112" s="46"/>
      <c r="J112" s="48"/>
    </row>
    <row r="113" ht="30">
      <c r="A113" s="37" t="s">
        <v>382</v>
      </c>
      <c r="B113" s="45"/>
      <c r="C113" s="46"/>
      <c r="D113" s="46"/>
      <c r="E113" s="49" t="s">
        <v>1007</v>
      </c>
      <c r="F113" s="46"/>
      <c r="G113" s="46"/>
      <c r="H113" s="46"/>
      <c r="I113" s="46"/>
      <c r="J113" s="48"/>
    </row>
    <row r="114">
      <c r="A114" s="37" t="s">
        <v>98</v>
      </c>
      <c r="B114" s="45"/>
      <c r="C114" s="46"/>
      <c r="D114" s="46"/>
      <c r="E114" s="39" t="s">
        <v>765</v>
      </c>
      <c r="F114" s="46"/>
      <c r="G114" s="46"/>
      <c r="H114" s="46"/>
      <c r="I114" s="46"/>
      <c r="J114" s="48"/>
    </row>
    <row r="115" ht="30">
      <c r="A115" s="37" t="s">
        <v>91</v>
      </c>
      <c r="B115" s="37">
        <v>26</v>
      </c>
      <c r="C115" s="38" t="s">
        <v>804</v>
      </c>
      <c r="D115" s="37" t="s">
        <v>93</v>
      </c>
      <c r="E115" s="39" t="s">
        <v>805</v>
      </c>
      <c r="F115" s="40" t="s">
        <v>112</v>
      </c>
      <c r="G115" s="41">
        <v>44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96</v>
      </c>
      <c r="B116" s="45"/>
      <c r="C116" s="46"/>
      <c r="D116" s="46"/>
      <c r="E116" s="47" t="s">
        <v>97</v>
      </c>
      <c r="F116" s="46"/>
      <c r="G116" s="46"/>
      <c r="H116" s="46"/>
      <c r="I116" s="46"/>
      <c r="J116" s="48"/>
    </row>
    <row r="117" ht="30">
      <c r="A117" s="37" t="s">
        <v>382</v>
      </c>
      <c r="B117" s="45"/>
      <c r="C117" s="46"/>
      <c r="D117" s="46"/>
      <c r="E117" s="49" t="s">
        <v>1172</v>
      </c>
      <c r="F117" s="46"/>
      <c r="G117" s="46"/>
      <c r="H117" s="46"/>
      <c r="I117" s="46"/>
      <c r="J117" s="48"/>
    </row>
    <row r="118">
      <c r="A118" s="37" t="s">
        <v>98</v>
      </c>
      <c r="B118" s="45"/>
      <c r="C118" s="46"/>
      <c r="D118" s="46"/>
      <c r="E118" s="39" t="s">
        <v>765</v>
      </c>
      <c r="F118" s="46"/>
      <c r="G118" s="46"/>
      <c r="H118" s="46"/>
      <c r="I118" s="46"/>
      <c r="J118" s="48"/>
    </row>
    <row r="119" ht="30">
      <c r="A119" s="37" t="s">
        <v>91</v>
      </c>
      <c r="B119" s="37">
        <v>27</v>
      </c>
      <c r="C119" s="38" t="s">
        <v>807</v>
      </c>
      <c r="D119" s="37" t="s">
        <v>93</v>
      </c>
      <c r="E119" s="39" t="s">
        <v>808</v>
      </c>
      <c r="F119" s="40" t="s">
        <v>112</v>
      </c>
      <c r="G119" s="41">
        <v>78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>
      <c r="A120" s="37" t="s">
        <v>96</v>
      </c>
      <c r="B120" s="45"/>
      <c r="C120" s="46"/>
      <c r="D120" s="46"/>
      <c r="E120" s="47" t="s">
        <v>97</v>
      </c>
      <c r="F120" s="46"/>
      <c r="G120" s="46"/>
      <c r="H120" s="46"/>
      <c r="I120" s="46"/>
      <c r="J120" s="48"/>
    </row>
    <row r="121" ht="30">
      <c r="A121" s="37" t="s">
        <v>382</v>
      </c>
      <c r="B121" s="45"/>
      <c r="C121" s="46"/>
      <c r="D121" s="46"/>
      <c r="E121" s="49" t="s">
        <v>1155</v>
      </c>
      <c r="F121" s="46"/>
      <c r="G121" s="46"/>
      <c r="H121" s="46"/>
      <c r="I121" s="46"/>
      <c r="J121" s="48"/>
    </row>
    <row r="122">
      <c r="A122" s="37" t="s">
        <v>98</v>
      </c>
      <c r="B122" s="45"/>
      <c r="C122" s="46"/>
      <c r="D122" s="46"/>
      <c r="E122" s="39" t="s">
        <v>765</v>
      </c>
      <c r="F122" s="46"/>
      <c r="G122" s="46"/>
      <c r="H122" s="46"/>
      <c r="I122" s="46"/>
      <c r="J122" s="48"/>
    </row>
    <row r="123">
      <c r="A123" s="37" t="s">
        <v>91</v>
      </c>
      <c r="B123" s="37">
        <v>28</v>
      </c>
      <c r="C123" s="38" t="s">
        <v>809</v>
      </c>
      <c r="D123" s="37" t="s">
        <v>93</v>
      </c>
      <c r="E123" s="39" t="s">
        <v>810</v>
      </c>
      <c r="F123" s="40" t="s">
        <v>112</v>
      </c>
      <c r="G123" s="41">
        <v>30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>
      <c r="A124" s="37" t="s">
        <v>96</v>
      </c>
      <c r="B124" s="45"/>
      <c r="C124" s="46"/>
      <c r="D124" s="46"/>
      <c r="E124" s="47" t="s">
        <v>97</v>
      </c>
      <c r="F124" s="46"/>
      <c r="G124" s="46"/>
      <c r="H124" s="46"/>
      <c r="I124" s="46"/>
      <c r="J124" s="48"/>
    </row>
    <row r="125" ht="30">
      <c r="A125" s="37" t="s">
        <v>382</v>
      </c>
      <c r="B125" s="45"/>
      <c r="C125" s="46"/>
      <c r="D125" s="46"/>
      <c r="E125" s="49" t="s">
        <v>792</v>
      </c>
      <c r="F125" s="46"/>
      <c r="G125" s="46"/>
      <c r="H125" s="46"/>
      <c r="I125" s="46"/>
      <c r="J125" s="48"/>
    </row>
    <row r="126">
      <c r="A126" s="37" t="s">
        <v>98</v>
      </c>
      <c r="B126" s="45"/>
      <c r="C126" s="46"/>
      <c r="D126" s="46"/>
      <c r="E126" s="39" t="s">
        <v>765</v>
      </c>
      <c r="F126" s="46"/>
      <c r="G126" s="46"/>
      <c r="H126" s="46"/>
      <c r="I126" s="46"/>
      <c r="J126" s="48"/>
    </row>
    <row r="127">
      <c r="A127" s="37" t="s">
        <v>91</v>
      </c>
      <c r="B127" s="37">
        <v>29</v>
      </c>
      <c r="C127" s="38" t="s">
        <v>811</v>
      </c>
      <c r="D127" s="37" t="s">
        <v>93</v>
      </c>
      <c r="E127" s="39" t="s">
        <v>812</v>
      </c>
      <c r="F127" s="40" t="s">
        <v>112</v>
      </c>
      <c r="G127" s="41">
        <v>60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96</v>
      </c>
      <c r="B128" s="45"/>
      <c r="C128" s="46"/>
      <c r="D128" s="46"/>
      <c r="E128" s="47" t="s">
        <v>97</v>
      </c>
      <c r="F128" s="46"/>
      <c r="G128" s="46"/>
      <c r="H128" s="46"/>
      <c r="I128" s="46"/>
      <c r="J128" s="48"/>
    </row>
    <row r="129" ht="30">
      <c r="A129" s="37" t="s">
        <v>382</v>
      </c>
      <c r="B129" s="45"/>
      <c r="C129" s="46"/>
      <c r="D129" s="46"/>
      <c r="E129" s="49" t="s">
        <v>813</v>
      </c>
      <c r="F129" s="46"/>
      <c r="G129" s="46"/>
      <c r="H129" s="46"/>
      <c r="I129" s="46"/>
      <c r="J129" s="48"/>
    </row>
    <row r="130">
      <c r="A130" s="37" t="s">
        <v>98</v>
      </c>
      <c r="B130" s="45"/>
      <c r="C130" s="46"/>
      <c r="D130" s="46"/>
      <c r="E130" s="39" t="s">
        <v>765</v>
      </c>
      <c r="F130" s="46"/>
      <c r="G130" s="46"/>
      <c r="H130" s="46"/>
      <c r="I130" s="46"/>
      <c r="J130" s="48"/>
    </row>
    <row r="131" ht="30">
      <c r="A131" s="37" t="s">
        <v>91</v>
      </c>
      <c r="B131" s="37">
        <v>30</v>
      </c>
      <c r="C131" s="38" t="s">
        <v>670</v>
      </c>
      <c r="D131" s="37" t="s">
        <v>93</v>
      </c>
      <c r="E131" s="39" t="s">
        <v>671</v>
      </c>
      <c r="F131" s="40" t="s">
        <v>112</v>
      </c>
      <c r="G131" s="41">
        <v>40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>
      <c r="A132" s="37" t="s">
        <v>96</v>
      </c>
      <c r="B132" s="45"/>
      <c r="C132" s="46"/>
      <c r="D132" s="46"/>
      <c r="E132" s="47" t="s">
        <v>97</v>
      </c>
      <c r="F132" s="46"/>
      <c r="G132" s="46"/>
      <c r="H132" s="46"/>
      <c r="I132" s="46"/>
      <c r="J132" s="48"/>
    </row>
    <row r="133" ht="30">
      <c r="A133" s="37" t="s">
        <v>382</v>
      </c>
      <c r="B133" s="45"/>
      <c r="C133" s="46"/>
      <c r="D133" s="46"/>
      <c r="E133" s="49" t="s">
        <v>955</v>
      </c>
      <c r="F133" s="46"/>
      <c r="G133" s="46"/>
      <c r="H133" s="46"/>
      <c r="I133" s="46"/>
      <c r="J133" s="48"/>
    </row>
    <row r="134">
      <c r="A134" s="37" t="s">
        <v>98</v>
      </c>
      <c r="B134" s="45"/>
      <c r="C134" s="46"/>
      <c r="D134" s="46"/>
      <c r="E134" s="39" t="s">
        <v>765</v>
      </c>
      <c r="F134" s="46"/>
      <c r="G134" s="46"/>
      <c r="H134" s="46"/>
      <c r="I134" s="46"/>
      <c r="J134" s="48"/>
    </row>
    <row r="135">
      <c r="A135" s="37" t="s">
        <v>91</v>
      </c>
      <c r="B135" s="37">
        <v>31</v>
      </c>
      <c r="C135" s="38" t="s">
        <v>521</v>
      </c>
      <c r="D135" s="37" t="s">
        <v>93</v>
      </c>
      <c r="E135" s="39" t="s">
        <v>522</v>
      </c>
      <c r="F135" s="40" t="s">
        <v>105</v>
      </c>
      <c r="G135" s="41">
        <v>5160</v>
      </c>
      <c r="H135" s="42">
        <v>0</v>
      </c>
      <c r="I135" s="43">
        <f>ROUND(G135*H135,P4)</f>
        <v>0</v>
      </c>
      <c r="J135" s="37"/>
      <c r="O135" s="44">
        <f>I135*0.21</f>
        <v>0</v>
      </c>
      <c r="P135">
        <v>3</v>
      </c>
    </row>
    <row r="136">
      <c r="A136" s="37" t="s">
        <v>96</v>
      </c>
      <c r="B136" s="45"/>
      <c r="C136" s="46"/>
      <c r="D136" s="46"/>
      <c r="E136" s="47" t="s">
        <v>97</v>
      </c>
      <c r="F136" s="46"/>
      <c r="G136" s="46"/>
      <c r="H136" s="46"/>
      <c r="I136" s="46"/>
      <c r="J136" s="48"/>
    </row>
    <row r="137" ht="30">
      <c r="A137" s="37" t="s">
        <v>382</v>
      </c>
      <c r="B137" s="45"/>
      <c r="C137" s="46"/>
      <c r="D137" s="46"/>
      <c r="E137" s="49" t="s">
        <v>1173</v>
      </c>
      <c r="F137" s="46"/>
      <c r="G137" s="46"/>
      <c r="H137" s="46"/>
      <c r="I137" s="46"/>
      <c r="J137" s="48"/>
    </row>
    <row r="138">
      <c r="A138" s="37" t="s">
        <v>98</v>
      </c>
      <c r="B138" s="45"/>
      <c r="C138" s="46"/>
      <c r="D138" s="46"/>
      <c r="E138" s="39" t="s">
        <v>765</v>
      </c>
      <c r="F138" s="46"/>
      <c r="G138" s="46"/>
      <c r="H138" s="46"/>
      <c r="I138" s="46"/>
      <c r="J138" s="48"/>
    </row>
    <row r="139">
      <c r="A139" s="37" t="s">
        <v>91</v>
      </c>
      <c r="B139" s="37">
        <v>32</v>
      </c>
      <c r="C139" s="38" t="s">
        <v>524</v>
      </c>
      <c r="D139" s="37" t="s">
        <v>93</v>
      </c>
      <c r="E139" s="39" t="s">
        <v>525</v>
      </c>
      <c r="F139" s="40" t="s">
        <v>105</v>
      </c>
      <c r="G139" s="41">
        <v>815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96</v>
      </c>
      <c r="B140" s="45"/>
      <c r="C140" s="46"/>
      <c r="D140" s="46"/>
      <c r="E140" s="47" t="s">
        <v>97</v>
      </c>
      <c r="F140" s="46"/>
      <c r="G140" s="46"/>
      <c r="H140" s="46"/>
      <c r="I140" s="46"/>
      <c r="J140" s="48"/>
    </row>
    <row r="141" ht="30">
      <c r="A141" s="37" t="s">
        <v>382</v>
      </c>
      <c r="B141" s="45"/>
      <c r="C141" s="46"/>
      <c r="D141" s="46"/>
      <c r="E141" s="49" t="s">
        <v>1174</v>
      </c>
      <c r="F141" s="46"/>
      <c r="G141" s="46"/>
      <c r="H141" s="46"/>
      <c r="I141" s="46"/>
      <c r="J141" s="48"/>
    </row>
    <row r="142">
      <c r="A142" s="37" t="s">
        <v>98</v>
      </c>
      <c r="B142" s="45"/>
      <c r="C142" s="46"/>
      <c r="D142" s="46"/>
      <c r="E142" s="39" t="s">
        <v>765</v>
      </c>
      <c r="F142" s="46"/>
      <c r="G142" s="46"/>
      <c r="H142" s="46"/>
      <c r="I142" s="46"/>
      <c r="J142" s="48"/>
    </row>
    <row r="143">
      <c r="A143" s="31" t="s">
        <v>88</v>
      </c>
      <c r="B143" s="32"/>
      <c r="C143" s="33" t="s">
        <v>815</v>
      </c>
      <c r="D143" s="34"/>
      <c r="E143" s="31" t="s">
        <v>816</v>
      </c>
      <c r="F143" s="34"/>
      <c r="G143" s="34"/>
      <c r="H143" s="34"/>
      <c r="I143" s="35">
        <f>SUMIFS(I144:I159,A144:A159,"P")</f>
        <v>0</v>
      </c>
      <c r="J143" s="36"/>
    </row>
    <row r="144">
      <c r="A144" s="37" t="s">
        <v>91</v>
      </c>
      <c r="B144" s="37">
        <v>33</v>
      </c>
      <c r="C144" s="38" t="s">
        <v>817</v>
      </c>
      <c r="D144" s="37" t="s">
        <v>93</v>
      </c>
      <c r="E144" s="39" t="s">
        <v>818</v>
      </c>
      <c r="F144" s="40" t="s">
        <v>112</v>
      </c>
      <c r="G144" s="41">
        <v>20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96</v>
      </c>
      <c r="B145" s="45"/>
      <c r="C145" s="46"/>
      <c r="D145" s="46"/>
      <c r="E145" s="47" t="s">
        <v>97</v>
      </c>
      <c r="F145" s="46"/>
      <c r="G145" s="46"/>
      <c r="H145" s="46"/>
      <c r="I145" s="46"/>
      <c r="J145" s="48"/>
    </row>
    <row r="146" ht="30">
      <c r="A146" s="37" t="s">
        <v>382</v>
      </c>
      <c r="B146" s="45"/>
      <c r="C146" s="46"/>
      <c r="D146" s="46"/>
      <c r="E146" s="49" t="s">
        <v>768</v>
      </c>
      <c r="F146" s="46"/>
      <c r="G146" s="46"/>
      <c r="H146" s="46"/>
      <c r="I146" s="46"/>
      <c r="J146" s="48"/>
    </row>
    <row r="147">
      <c r="A147" s="37" t="s">
        <v>98</v>
      </c>
      <c r="B147" s="45"/>
      <c r="C147" s="46"/>
      <c r="D147" s="46"/>
      <c r="E147" s="39" t="s">
        <v>765</v>
      </c>
      <c r="F147" s="46"/>
      <c r="G147" s="46"/>
      <c r="H147" s="46"/>
      <c r="I147" s="46"/>
      <c r="J147" s="48"/>
    </row>
    <row r="148">
      <c r="A148" s="37" t="s">
        <v>91</v>
      </c>
      <c r="B148" s="37">
        <v>34</v>
      </c>
      <c r="C148" s="38" t="s">
        <v>820</v>
      </c>
      <c r="D148" s="37" t="s">
        <v>93</v>
      </c>
      <c r="E148" s="39" t="s">
        <v>821</v>
      </c>
      <c r="F148" s="40" t="s">
        <v>112</v>
      </c>
      <c r="G148" s="41">
        <v>20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96</v>
      </c>
      <c r="B149" s="45"/>
      <c r="C149" s="46"/>
      <c r="D149" s="46"/>
      <c r="E149" s="47" t="s">
        <v>97</v>
      </c>
      <c r="F149" s="46"/>
      <c r="G149" s="46"/>
      <c r="H149" s="46"/>
      <c r="I149" s="46"/>
      <c r="J149" s="48"/>
    </row>
    <row r="150" ht="30">
      <c r="A150" s="37" t="s">
        <v>382</v>
      </c>
      <c r="B150" s="45"/>
      <c r="C150" s="46"/>
      <c r="D150" s="46"/>
      <c r="E150" s="49" t="s">
        <v>768</v>
      </c>
      <c r="F150" s="46"/>
      <c r="G150" s="46"/>
      <c r="H150" s="46"/>
      <c r="I150" s="46"/>
      <c r="J150" s="48"/>
    </row>
    <row r="151">
      <c r="A151" s="37" t="s">
        <v>98</v>
      </c>
      <c r="B151" s="45"/>
      <c r="C151" s="46"/>
      <c r="D151" s="46"/>
      <c r="E151" s="39" t="s">
        <v>765</v>
      </c>
      <c r="F151" s="46"/>
      <c r="G151" s="46"/>
      <c r="H151" s="46"/>
      <c r="I151" s="46"/>
      <c r="J151" s="48"/>
    </row>
    <row r="152" ht="30">
      <c r="A152" s="37" t="s">
        <v>91</v>
      </c>
      <c r="B152" s="37">
        <v>35</v>
      </c>
      <c r="C152" s="38" t="s">
        <v>822</v>
      </c>
      <c r="D152" s="37" t="s">
        <v>93</v>
      </c>
      <c r="E152" s="39" t="s">
        <v>823</v>
      </c>
      <c r="F152" s="40" t="s">
        <v>105</v>
      </c>
      <c r="G152" s="41">
        <v>200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96</v>
      </c>
      <c r="B153" s="45"/>
      <c r="C153" s="46"/>
      <c r="D153" s="46"/>
      <c r="E153" s="47" t="s">
        <v>97</v>
      </c>
      <c r="F153" s="46"/>
      <c r="G153" s="46"/>
      <c r="H153" s="46"/>
      <c r="I153" s="46"/>
      <c r="J153" s="48"/>
    </row>
    <row r="154" ht="30">
      <c r="A154" s="37" t="s">
        <v>382</v>
      </c>
      <c r="B154" s="45"/>
      <c r="C154" s="46"/>
      <c r="D154" s="46"/>
      <c r="E154" s="49" t="s">
        <v>1175</v>
      </c>
      <c r="F154" s="46"/>
      <c r="G154" s="46"/>
      <c r="H154" s="46"/>
      <c r="I154" s="46"/>
      <c r="J154" s="48"/>
    </row>
    <row r="155">
      <c r="A155" s="37" t="s">
        <v>98</v>
      </c>
      <c r="B155" s="45"/>
      <c r="C155" s="46"/>
      <c r="D155" s="46"/>
      <c r="E155" s="39" t="s">
        <v>765</v>
      </c>
      <c r="F155" s="46"/>
      <c r="G155" s="46"/>
      <c r="H155" s="46"/>
      <c r="I155" s="46"/>
      <c r="J155" s="48"/>
    </row>
    <row r="156" ht="30">
      <c r="A156" s="37" t="s">
        <v>91</v>
      </c>
      <c r="B156" s="37">
        <v>36</v>
      </c>
      <c r="C156" s="38" t="s">
        <v>825</v>
      </c>
      <c r="D156" s="37" t="s">
        <v>93</v>
      </c>
      <c r="E156" s="39" t="s">
        <v>826</v>
      </c>
      <c r="F156" s="40" t="s">
        <v>112</v>
      </c>
      <c r="G156" s="41">
        <v>40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>
      <c r="A157" s="37" t="s">
        <v>96</v>
      </c>
      <c r="B157" s="45"/>
      <c r="C157" s="46"/>
      <c r="D157" s="46"/>
      <c r="E157" s="47" t="s">
        <v>97</v>
      </c>
      <c r="F157" s="46"/>
      <c r="G157" s="46"/>
      <c r="H157" s="46"/>
      <c r="I157" s="46"/>
      <c r="J157" s="48"/>
    </row>
    <row r="158" ht="30">
      <c r="A158" s="37" t="s">
        <v>382</v>
      </c>
      <c r="B158" s="45"/>
      <c r="C158" s="46"/>
      <c r="D158" s="46"/>
      <c r="E158" s="49" t="s">
        <v>955</v>
      </c>
      <c r="F158" s="46"/>
      <c r="G158" s="46"/>
      <c r="H158" s="46"/>
      <c r="I158" s="46"/>
      <c r="J158" s="48"/>
    </row>
    <row r="159">
      <c r="A159" s="37" t="s">
        <v>98</v>
      </c>
      <c r="B159" s="45"/>
      <c r="C159" s="46"/>
      <c r="D159" s="46"/>
      <c r="E159" s="39" t="s">
        <v>765</v>
      </c>
      <c r="F159" s="46"/>
      <c r="G159" s="46"/>
      <c r="H159" s="46"/>
      <c r="I159" s="46"/>
      <c r="J159" s="48"/>
    </row>
    <row r="160">
      <c r="A160" s="31" t="s">
        <v>88</v>
      </c>
      <c r="B160" s="32"/>
      <c r="C160" s="33" t="s">
        <v>828</v>
      </c>
      <c r="D160" s="34"/>
      <c r="E160" s="31" t="s">
        <v>829</v>
      </c>
      <c r="F160" s="34"/>
      <c r="G160" s="34"/>
      <c r="H160" s="34"/>
      <c r="I160" s="35">
        <f>SUMIFS(I161:I612,A161:A612,"P")</f>
        <v>0</v>
      </c>
      <c r="J160" s="36"/>
    </row>
    <row r="161" ht="30">
      <c r="A161" s="37" t="s">
        <v>91</v>
      </c>
      <c r="B161" s="37">
        <v>37</v>
      </c>
      <c r="C161" s="38" t="s">
        <v>1176</v>
      </c>
      <c r="D161" s="37" t="s">
        <v>93</v>
      </c>
      <c r="E161" s="39" t="s">
        <v>1177</v>
      </c>
      <c r="F161" s="40" t="s">
        <v>832</v>
      </c>
      <c r="G161" s="41">
        <v>2.5499999999999998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96</v>
      </c>
      <c r="B162" s="45"/>
      <c r="C162" s="46"/>
      <c r="D162" s="46"/>
      <c r="E162" s="47" t="s">
        <v>97</v>
      </c>
      <c r="F162" s="46"/>
      <c r="G162" s="46"/>
      <c r="H162" s="46"/>
      <c r="I162" s="46"/>
      <c r="J162" s="48"/>
    </row>
    <row r="163" ht="30">
      <c r="A163" s="37" t="s">
        <v>382</v>
      </c>
      <c r="B163" s="45"/>
      <c r="C163" s="46"/>
      <c r="D163" s="46"/>
      <c r="E163" s="49" t="s">
        <v>1178</v>
      </c>
      <c r="F163" s="46"/>
      <c r="G163" s="46"/>
      <c r="H163" s="46"/>
      <c r="I163" s="46"/>
      <c r="J163" s="48"/>
    </row>
    <row r="164">
      <c r="A164" s="37" t="s">
        <v>98</v>
      </c>
      <c r="B164" s="45"/>
      <c r="C164" s="46"/>
      <c r="D164" s="46"/>
      <c r="E164" s="39" t="s">
        <v>765</v>
      </c>
      <c r="F164" s="46"/>
      <c r="G164" s="46"/>
      <c r="H164" s="46"/>
      <c r="I164" s="46"/>
      <c r="J164" s="48"/>
    </row>
    <row r="165" ht="30">
      <c r="A165" s="37" t="s">
        <v>91</v>
      </c>
      <c r="B165" s="37">
        <v>38</v>
      </c>
      <c r="C165" s="38" t="s">
        <v>1179</v>
      </c>
      <c r="D165" s="37" t="s">
        <v>93</v>
      </c>
      <c r="E165" s="39" t="s">
        <v>1180</v>
      </c>
      <c r="F165" s="40" t="s">
        <v>832</v>
      </c>
      <c r="G165" s="41">
        <v>10.449999999999999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96</v>
      </c>
      <c r="B166" s="45"/>
      <c r="C166" s="46"/>
      <c r="D166" s="46"/>
      <c r="E166" s="47" t="s">
        <v>97</v>
      </c>
      <c r="F166" s="46"/>
      <c r="G166" s="46"/>
      <c r="H166" s="46"/>
      <c r="I166" s="46"/>
      <c r="J166" s="48"/>
    </row>
    <row r="167" ht="30">
      <c r="A167" s="37" t="s">
        <v>382</v>
      </c>
      <c r="B167" s="45"/>
      <c r="C167" s="46"/>
      <c r="D167" s="46"/>
      <c r="E167" s="49" t="s">
        <v>1181</v>
      </c>
      <c r="F167" s="46"/>
      <c r="G167" s="46"/>
      <c r="H167" s="46"/>
      <c r="I167" s="46"/>
      <c r="J167" s="48"/>
    </row>
    <row r="168">
      <c r="A168" s="37" t="s">
        <v>98</v>
      </c>
      <c r="B168" s="45"/>
      <c r="C168" s="46"/>
      <c r="D168" s="46"/>
      <c r="E168" s="39" t="s">
        <v>765</v>
      </c>
      <c r="F168" s="46"/>
      <c r="G168" s="46"/>
      <c r="H168" s="46"/>
      <c r="I168" s="46"/>
      <c r="J168" s="48"/>
    </row>
    <row r="169" ht="30">
      <c r="A169" s="37" t="s">
        <v>91</v>
      </c>
      <c r="B169" s="37">
        <v>39</v>
      </c>
      <c r="C169" s="38" t="s">
        <v>1182</v>
      </c>
      <c r="D169" s="37" t="s">
        <v>93</v>
      </c>
      <c r="E169" s="39" t="s">
        <v>1183</v>
      </c>
      <c r="F169" s="40" t="s">
        <v>105</v>
      </c>
      <c r="G169" s="41">
        <v>3550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96</v>
      </c>
      <c r="B170" s="45"/>
      <c r="C170" s="46"/>
      <c r="D170" s="46"/>
      <c r="E170" s="47" t="s">
        <v>97</v>
      </c>
      <c r="F170" s="46"/>
      <c r="G170" s="46"/>
      <c r="H170" s="46"/>
      <c r="I170" s="46"/>
      <c r="J170" s="48"/>
    </row>
    <row r="171" ht="30">
      <c r="A171" s="37" t="s">
        <v>382</v>
      </c>
      <c r="B171" s="45"/>
      <c r="C171" s="46"/>
      <c r="D171" s="46"/>
      <c r="E171" s="49" t="s">
        <v>1184</v>
      </c>
      <c r="F171" s="46"/>
      <c r="G171" s="46"/>
      <c r="H171" s="46"/>
      <c r="I171" s="46"/>
      <c r="J171" s="48"/>
    </row>
    <row r="172">
      <c r="A172" s="37" t="s">
        <v>98</v>
      </c>
      <c r="B172" s="45"/>
      <c r="C172" s="46"/>
      <c r="D172" s="46"/>
      <c r="E172" s="39" t="s">
        <v>765</v>
      </c>
      <c r="F172" s="46"/>
      <c r="G172" s="46"/>
      <c r="H172" s="46"/>
      <c r="I172" s="46"/>
      <c r="J172" s="48"/>
    </row>
    <row r="173" ht="30">
      <c r="A173" s="37" t="s">
        <v>91</v>
      </c>
      <c r="B173" s="37">
        <v>40</v>
      </c>
      <c r="C173" s="38" t="s">
        <v>1104</v>
      </c>
      <c r="D173" s="37" t="s">
        <v>93</v>
      </c>
      <c r="E173" s="39" t="s">
        <v>1105</v>
      </c>
      <c r="F173" s="40" t="s">
        <v>105</v>
      </c>
      <c r="G173" s="41">
        <v>5150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96</v>
      </c>
      <c r="B174" s="45"/>
      <c r="C174" s="46"/>
      <c r="D174" s="46"/>
      <c r="E174" s="47" t="s">
        <v>97</v>
      </c>
      <c r="F174" s="46"/>
      <c r="G174" s="46"/>
      <c r="H174" s="46"/>
      <c r="I174" s="46"/>
      <c r="J174" s="48"/>
    </row>
    <row r="175" ht="30">
      <c r="A175" s="37" t="s">
        <v>382</v>
      </c>
      <c r="B175" s="45"/>
      <c r="C175" s="46"/>
      <c r="D175" s="46"/>
      <c r="E175" s="49" t="s">
        <v>1185</v>
      </c>
      <c r="F175" s="46"/>
      <c r="G175" s="46"/>
      <c r="H175" s="46"/>
      <c r="I175" s="46"/>
      <c r="J175" s="48"/>
    </row>
    <row r="176">
      <c r="A176" s="37" t="s">
        <v>98</v>
      </c>
      <c r="B176" s="45"/>
      <c r="C176" s="46"/>
      <c r="D176" s="46"/>
      <c r="E176" s="39" t="s">
        <v>765</v>
      </c>
      <c r="F176" s="46"/>
      <c r="G176" s="46"/>
      <c r="H176" s="46"/>
      <c r="I176" s="46"/>
      <c r="J176" s="48"/>
    </row>
    <row r="177" ht="30">
      <c r="A177" s="37" t="s">
        <v>91</v>
      </c>
      <c r="B177" s="37">
        <v>41</v>
      </c>
      <c r="C177" s="38" t="s">
        <v>1186</v>
      </c>
      <c r="D177" s="37" t="s">
        <v>93</v>
      </c>
      <c r="E177" s="39" t="s">
        <v>1187</v>
      </c>
      <c r="F177" s="40" t="s">
        <v>832</v>
      </c>
      <c r="G177" s="41">
        <v>9.2200000000000006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96</v>
      </c>
      <c r="B178" s="45"/>
      <c r="C178" s="46"/>
      <c r="D178" s="46"/>
      <c r="E178" s="47" t="s">
        <v>97</v>
      </c>
      <c r="F178" s="46"/>
      <c r="G178" s="46"/>
      <c r="H178" s="46"/>
      <c r="I178" s="46"/>
      <c r="J178" s="48"/>
    </row>
    <row r="179" ht="30">
      <c r="A179" s="37" t="s">
        <v>382</v>
      </c>
      <c r="B179" s="45"/>
      <c r="C179" s="46"/>
      <c r="D179" s="46"/>
      <c r="E179" s="49" t="s">
        <v>1188</v>
      </c>
      <c r="F179" s="46"/>
      <c r="G179" s="46"/>
      <c r="H179" s="46"/>
      <c r="I179" s="46"/>
      <c r="J179" s="48"/>
    </row>
    <row r="180">
      <c r="A180" s="37" t="s">
        <v>98</v>
      </c>
      <c r="B180" s="45"/>
      <c r="C180" s="46"/>
      <c r="D180" s="46"/>
      <c r="E180" s="39" t="s">
        <v>765</v>
      </c>
      <c r="F180" s="46"/>
      <c r="G180" s="46"/>
      <c r="H180" s="46"/>
      <c r="I180" s="46"/>
      <c r="J180" s="48"/>
    </row>
    <row r="181" ht="30">
      <c r="A181" s="37" t="s">
        <v>91</v>
      </c>
      <c r="B181" s="37">
        <v>42</v>
      </c>
      <c r="C181" s="38" t="s">
        <v>1189</v>
      </c>
      <c r="D181" s="37" t="s">
        <v>93</v>
      </c>
      <c r="E181" s="39" t="s">
        <v>1190</v>
      </c>
      <c r="F181" s="40" t="s">
        <v>832</v>
      </c>
      <c r="G181" s="41">
        <v>31.449999999999999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96</v>
      </c>
      <c r="B182" s="45"/>
      <c r="C182" s="46"/>
      <c r="D182" s="46"/>
      <c r="E182" s="47" t="s">
        <v>97</v>
      </c>
      <c r="F182" s="46"/>
      <c r="G182" s="46"/>
      <c r="H182" s="46"/>
      <c r="I182" s="46"/>
      <c r="J182" s="48"/>
    </row>
    <row r="183" ht="30">
      <c r="A183" s="37" t="s">
        <v>382</v>
      </c>
      <c r="B183" s="45"/>
      <c r="C183" s="46"/>
      <c r="D183" s="46"/>
      <c r="E183" s="49" t="s">
        <v>1191</v>
      </c>
      <c r="F183" s="46"/>
      <c r="G183" s="46"/>
      <c r="H183" s="46"/>
      <c r="I183" s="46"/>
      <c r="J183" s="48"/>
    </row>
    <row r="184">
      <c r="A184" s="37" t="s">
        <v>98</v>
      </c>
      <c r="B184" s="45"/>
      <c r="C184" s="46"/>
      <c r="D184" s="46"/>
      <c r="E184" s="39" t="s">
        <v>765</v>
      </c>
      <c r="F184" s="46"/>
      <c r="G184" s="46"/>
      <c r="H184" s="46"/>
      <c r="I184" s="46"/>
      <c r="J184" s="48"/>
    </row>
    <row r="185" ht="30">
      <c r="A185" s="37" t="s">
        <v>91</v>
      </c>
      <c r="B185" s="37">
        <v>43</v>
      </c>
      <c r="C185" s="38" t="s">
        <v>1192</v>
      </c>
      <c r="D185" s="37" t="s">
        <v>93</v>
      </c>
      <c r="E185" s="39" t="s">
        <v>1193</v>
      </c>
      <c r="F185" s="40" t="s">
        <v>105</v>
      </c>
      <c r="G185" s="41">
        <v>300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96</v>
      </c>
      <c r="B186" s="45"/>
      <c r="C186" s="46"/>
      <c r="D186" s="46"/>
      <c r="E186" s="47" t="s">
        <v>97</v>
      </c>
      <c r="F186" s="46"/>
      <c r="G186" s="46"/>
      <c r="H186" s="46"/>
      <c r="I186" s="46"/>
      <c r="J186" s="48"/>
    </row>
    <row r="187" ht="30">
      <c r="A187" s="37" t="s">
        <v>382</v>
      </c>
      <c r="B187" s="45"/>
      <c r="C187" s="46"/>
      <c r="D187" s="46"/>
      <c r="E187" s="49" t="s">
        <v>839</v>
      </c>
      <c r="F187" s="46"/>
      <c r="G187" s="46"/>
      <c r="H187" s="46"/>
      <c r="I187" s="46"/>
      <c r="J187" s="48"/>
    </row>
    <row r="188">
      <c r="A188" s="37" t="s">
        <v>98</v>
      </c>
      <c r="B188" s="45"/>
      <c r="C188" s="46"/>
      <c r="D188" s="46"/>
      <c r="E188" s="39" t="s">
        <v>765</v>
      </c>
      <c r="F188" s="46"/>
      <c r="G188" s="46"/>
      <c r="H188" s="46"/>
      <c r="I188" s="46"/>
      <c r="J188" s="48"/>
    </row>
    <row r="189" ht="30">
      <c r="A189" s="37" t="s">
        <v>91</v>
      </c>
      <c r="B189" s="37">
        <v>44</v>
      </c>
      <c r="C189" s="38" t="s">
        <v>1194</v>
      </c>
      <c r="D189" s="37" t="s">
        <v>93</v>
      </c>
      <c r="E189" s="39" t="s">
        <v>1195</v>
      </c>
      <c r="F189" s="40" t="s">
        <v>105</v>
      </c>
      <c r="G189" s="41">
        <v>3360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96</v>
      </c>
      <c r="B190" s="45"/>
      <c r="C190" s="46"/>
      <c r="D190" s="46"/>
      <c r="E190" s="47" t="s">
        <v>97</v>
      </c>
      <c r="F190" s="46"/>
      <c r="G190" s="46"/>
      <c r="H190" s="46"/>
      <c r="I190" s="46"/>
      <c r="J190" s="48"/>
    </row>
    <row r="191" ht="30">
      <c r="A191" s="37" t="s">
        <v>382</v>
      </c>
      <c r="B191" s="45"/>
      <c r="C191" s="46"/>
      <c r="D191" s="46"/>
      <c r="E191" s="49" t="s">
        <v>1196</v>
      </c>
      <c r="F191" s="46"/>
      <c r="G191" s="46"/>
      <c r="H191" s="46"/>
      <c r="I191" s="46"/>
      <c r="J191" s="48"/>
    </row>
    <row r="192">
      <c r="A192" s="37" t="s">
        <v>98</v>
      </c>
      <c r="B192" s="45"/>
      <c r="C192" s="46"/>
      <c r="D192" s="46"/>
      <c r="E192" s="39" t="s">
        <v>765</v>
      </c>
      <c r="F192" s="46"/>
      <c r="G192" s="46"/>
      <c r="H192" s="46"/>
      <c r="I192" s="46"/>
      <c r="J192" s="48"/>
    </row>
    <row r="193" ht="30">
      <c r="A193" s="37" t="s">
        <v>91</v>
      </c>
      <c r="B193" s="37">
        <v>45</v>
      </c>
      <c r="C193" s="38" t="s">
        <v>830</v>
      </c>
      <c r="D193" s="37" t="s">
        <v>93</v>
      </c>
      <c r="E193" s="39" t="s">
        <v>831</v>
      </c>
      <c r="F193" s="40" t="s">
        <v>832</v>
      </c>
      <c r="G193" s="41">
        <v>2.9100000000000001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96</v>
      </c>
      <c r="B194" s="45"/>
      <c r="C194" s="46"/>
      <c r="D194" s="46"/>
      <c r="E194" s="47" t="s">
        <v>97</v>
      </c>
      <c r="F194" s="46"/>
      <c r="G194" s="46"/>
      <c r="H194" s="46"/>
      <c r="I194" s="46"/>
      <c r="J194" s="48"/>
    </row>
    <row r="195" ht="30">
      <c r="A195" s="37" t="s">
        <v>382</v>
      </c>
      <c r="B195" s="45"/>
      <c r="C195" s="46"/>
      <c r="D195" s="46"/>
      <c r="E195" s="49" t="s">
        <v>1197</v>
      </c>
      <c r="F195" s="46"/>
      <c r="G195" s="46"/>
      <c r="H195" s="46"/>
      <c r="I195" s="46"/>
      <c r="J195" s="48"/>
    </row>
    <row r="196">
      <c r="A196" s="37" t="s">
        <v>98</v>
      </c>
      <c r="B196" s="45"/>
      <c r="C196" s="46"/>
      <c r="D196" s="46"/>
      <c r="E196" s="39" t="s">
        <v>765</v>
      </c>
      <c r="F196" s="46"/>
      <c r="G196" s="46"/>
      <c r="H196" s="46"/>
      <c r="I196" s="46"/>
      <c r="J196" s="48"/>
    </row>
    <row r="197" ht="30">
      <c r="A197" s="37" t="s">
        <v>91</v>
      </c>
      <c r="B197" s="37">
        <v>46</v>
      </c>
      <c r="C197" s="38" t="s">
        <v>837</v>
      </c>
      <c r="D197" s="37" t="s">
        <v>93</v>
      </c>
      <c r="E197" s="39" t="s">
        <v>838</v>
      </c>
      <c r="F197" s="40" t="s">
        <v>105</v>
      </c>
      <c r="G197" s="41">
        <v>300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96</v>
      </c>
      <c r="B198" s="45"/>
      <c r="C198" s="46"/>
      <c r="D198" s="46"/>
      <c r="E198" s="47" t="s">
        <v>97</v>
      </c>
      <c r="F198" s="46"/>
      <c r="G198" s="46"/>
      <c r="H198" s="46"/>
      <c r="I198" s="46"/>
      <c r="J198" s="48"/>
    </row>
    <row r="199" ht="30">
      <c r="A199" s="37" t="s">
        <v>382</v>
      </c>
      <c r="B199" s="45"/>
      <c r="C199" s="46"/>
      <c r="D199" s="46"/>
      <c r="E199" s="49" t="s">
        <v>839</v>
      </c>
      <c r="F199" s="46"/>
      <c r="G199" s="46"/>
      <c r="H199" s="46"/>
      <c r="I199" s="46"/>
      <c r="J199" s="48"/>
    </row>
    <row r="200">
      <c r="A200" s="37" t="s">
        <v>98</v>
      </c>
      <c r="B200" s="45"/>
      <c r="C200" s="46"/>
      <c r="D200" s="46"/>
      <c r="E200" s="39" t="s">
        <v>765</v>
      </c>
      <c r="F200" s="46"/>
      <c r="G200" s="46"/>
      <c r="H200" s="46"/>
      <c r="I200" s="46"/>
      <c r="J200" s="48"/>
    </row>
    <row r="201" ht="30">
      <c r="A201" s="37" t="s">
        <v>91</v>
      </c>
      <c r="B201" s="37">
        <v>47</v>
      </c>
      <c r="C201" s="38" t="s">
        <v>840</v>
      </c>
      <c r="D201" s="37" t="s">
        <v>93</v>
      </c>
      <c r="E201" s="39" t="s">
        <v>841</v>
      </c>
      <c r="F201" s="40" t="s">
        <v>105</v>
      </c>
      <c r="G201" s="41">
        <v>2430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>
      <c r="A202" s="37" t="s">
        <v>96</v>
      </c>
      <c r="B202" s="45"/>
      <c r="C202" s="46"/>
      <c r="D202" s="46"/>
      <c r="E202" s="47" t="s">
        <v>97</v>
      </c>
      <c r="F202" s="46"/>
      <c r="G202" s="46"/>
      <c r="H202" s="46"/>
      <c r="I202" s="46"/>
      <c r="J202" s="48"/>
    </row>
    <row r="203" ht="30">
      <c r="A203" s="37" t="s">
        <v>382</v>
      </c>
      <c r="B203" s="45"/>
      <c r="C203" s="46"/>
      <c r="D203" s="46"/>
      <c r="E203" s="49" t="s">
        <v>1198</v>
      </c>
      <c r="F203" s="46"/>
      <c r="G203" s="46"/>
      <c r="H203" s="46"/>
      <c r="I203" s="46"/>
      <c r="J203" s="48"/>
    </row>
    <row r="204">
      <c r="A204" s="37" t="s">
        <v>98</v>
      </c>
      <c r="B204" s="45"/>
      <c r="C204" s="46"/>
      <c r="D204" s="46"/>
      <c r="E204" s="39" t="s">
        <v>765</v>
      </c>
      <c r="F204" s="46"/>
      <c r="G204" s="46"/>
      <c r="H204" s="46"/>
      <c r="I204" s="46"/>
      <c r="J204" s="48"/>
    </row>
    <row r="205">
      <c r="A205" s="37" t="s">
        <v>91</v>
      </c>
      <c r="B205" s="37">
        <v>48</v>
      </c>
      <c r="C205" s="38" t="s">
        <v>591</v>
      </c>
      <c r="D205" s="37" t="s">
        <v>93</v>
      </c>
      <c r="E205" s="39" t="s">
        <v>592</v>
      </c>
      <c r="F205" s="40" t="s">
        <v>593</v>
      </c>
      <c r="G205" s="41">
        <v>91.5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96</v>
      </c>
      <c r="B206" s="45"/>
      <c r="C206" s="46"/>
      <c r="D206" s="46"/>
      <c r="E206" s="47" t="s">
        <v>97</v>
      </c>
      <c r="F206" s="46"/>
      <c r="G206" s="46"/>
      <c r="H206" s="46"/>
      <c r="I206" s="46"/>
      <c r="J206" s="48"/>
    </row>
    <row r="207" ht="30">
      <c r="A207" s="37" t="s">
        <v>382</v>
      </c>
      <c r="B207" s="45"/>
      <c r="C207" s="46"/>
      <c r="D207" s="46"/>
      <c r="E207" s="49" t="s">
        <v>1199</v>
      </c>
      <c r="F207" s="46"/>
      <c r="G207" s="46"/>
      <c r="H207" s="46"/>
      <c r="I207" s="46"/>
      <c r="J207" s="48"/>
    </row>
    <row r="208">
      <c r="A208" s="37" t="s">
        <v>98</v>
      </c>
      <c r="B208" s="45"/>
      <c r="C208" s="46"/>
      <c r="D208" s="46"/>
      <c r="E208" s="39" t="s">
        <v>765</v>
      </c>
      <c r="F208" s="46"/>
      <c r="G208" s="46"/>
      <c r="H208" s="46"/>
      <c r="I208" s="46"/>
      <c r="J208" s="48"/>
    </row>
    <row r="209">
      <c r="A209" s="37" t="s">
        <v>91</v>
      </c>
      <c r="B209" s="37">
        <v>49</v>
      </c>
      <c r="C209" s="38" t="s">
        <v>1200</v>
      </c>
      <c r="D209" s="37" t="s">
        <v>93</v>
      </c>
      <c r="E209" s="39" t="s">
        <v>1201</v>
      </c>
      <c r="F209" s="40" t="s">
        <v>105</v>
      </c>
      <c r="G209" s="41">
        <v>1180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96</v>
      </c>
      <c r="B210" s="45"/>
      <c r="C210" s="46"/>
      <c r="D210" s="46"/>
      <c r="E210" s="47" t="s">
        <v>97</v>
      </c>
      <c r="F210" s="46"/>
      <c r="G210" s="46"/>
      <c r="H210" s="46"/>
      <c r="I210" s="46"/>
      <c r="J210" s="48"/>
    </row>
    <row r="211" ht="30">
      <c r="A211" s="37" t="s">
        <v>382</v>
      </c>
      <c r="B211" s="45"/>
      <c r="C211" s="46"/>
      <c r="D211" s="46"/>
      <c r="E211" s="49" t="s">
        <v>1202</v>
      </c>
      <c r="F211" s="46"/>
      <c r="G211" s="46"/>
      <c r="H211" s="46"/>
      <c r="I211" s="46"/>
      <c r="J211" s="48"/>
    </row>
    <row r="212">
      <c r="A212" s="37" t="s">
        <v>98</v>
      </c>
      <c r="B212" s="45"/>
      <c r="C212" s="46"/>
      <c r="D212" s="46"/>
      <c r="E212" s="39" t="s">
        <v>765</v>
      </c>
      <c r="F212" s="46"/>
      <c r="G212" s="46"/>
      <c r="H212" s="46"/>
      <c r="I212" s="46"/>
      <c r="J212" s="48"/>
    </row>
    <row r="213">
      <c r="A213" s="37" t="s">
        <v>91</v>
      </c>
      <c r="B213" s="37">
        <v>50</v>
      </c>
      <c r="C213" s="38" t="s">
        <v>509</v>
      </c>
      <c r="D213" s="37" t="s">
        <v>93</v>
      </c>
      <c r="E213" s="39" t="s">
        <v>510</v>
      </c>
      <c r="F213" s="40" t="s">
        <v>105</v>
      </c>
      <c r="G213" s="41">
        <v>300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96</v>
      </c>
      <c r="B214" s="45"/>
      <c r="C214" s="46"/>
      <c r="D214" s="46"/>
      <c r="E214" s="47" t="s">
        <v>97</v>
      </c>
      <c r="F214" s="46"/>
      <c r="G214" s="46"/>
      <c r="H214" s="46"/>
      <c r="I214" s="46"/>
      <c r="J214" s="48"/>
    </row>
    <row r="215" ht="30">
      <c r="A215" s="37" t="s">
        <v>382</v>
      </c>
      <c r="B215" s="45"/>
      <c r="C215" s="46"/>
      <c r="D215" s="46"/>
      <c r="E215" s="49" t="s">
        <v>839</v>
      </c>
      <c r="F215" s="46"/>
      <c r="G215" s="46"/>
      <c r="H215" s="46"/>
      <c r="I215" s="46"/>
      <c r="J215" s="48"/>
    </row>
    <row r="216">
      <c r="A216" s="37" t="s">
        <v>98</v>
      </c>
      <c r="B216" s="45"/>
      <c r="C216" s="46"/>
      <c r="D216" s="46"/>
      <c r="E216" s="39" t="s">
        <v>765</v>
      </c>
      <c r="F216" s="46"/>
      <c r="G216" s="46"/>
      <c r="H216" s="46"/>
      <c r="I216" s="46"/>
      <c r="J216" s="48"/>
    </row>
    <row r="217">
      <c r="A217" s="37" t="s">
        <v>91</v>
      </c>
      <c r="B217" s="37">
        <v>51</v>
      </c>
      <c r="C217" s="38" t="s">
        <v>846</v>
      </c>
      <c r="D217" s="37" t="s">
        <v>93</v>
      </c>
      <c r="E217" s="39" t="s">
        <v>847</v>
      </c>
      <c r="F217" s="40" t="s">
        <v>105</v>
      </c>
      <c r="G217" s="41">
        <v>5005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96</v>
      </c>
      <c r="B218" s="45"/>
      <c r="C218" s="46"/>
      <c r="D218" s="46"/>
      <c r="E218" s="47" t="s">
        <v>97</v>
      </c>
      <c r="F218" s="46"/>
      <c r="G218" s="46"/>
      <c r="H218" s="46"/>
      <c r="I218" s="46"/>
      <c r="J218" s="48"/>
    </row>
    <row r="219" ht="30">
      <c r="A219" s="37" t="s">
        <v>382</v>
      </c>
      <c r="B219" s="45"/>
      <c r="C219" s="46"/>
      <c r="D219" s="46"/>
      <c r="E219" s="49" t="s">
        <v>1203</v>
      </c>
      <c r="F219" s="46"/>
      <c r="G219" s="46"/>
      <c r="H219" s="46"/>
      <c r="I219" s="46"/>
      <c r="J219" s="48"/>
    </row>
    <row r="220">
      <c r="A220" s="37" t="s">
        <v>98</v>
      </c>
      <c r="B220" s="45"/>
      <c r="C220" s="46"/>
      <c r="D220" s="46"/>
      <c r="E220" s="39" t="s">
        <v>765</v>
      </c>
      <c r="F220" s="46"/>
      <c r="G220" s="46"/>
      <c r="H220" s="46"/>
      <c r="I220" s="46"/>
      <c r="J220" s="48"/>
    </row>
    <row r="221">
      <c r="A221" s="37" t="s">
        <v>91</v>
      </c>
      <c r="B221" s="37">
        <v>52</v>
      </c>
      <c r="C221" s="38" t="s">
        <v>849</v>
      </c>
      <c r="D221" s="37" t="s">
        <v>93</v>
      </c>
      <c r="E221" s="39" t="s">
        <v>850</v>
      </c>
      <c r="F221" s="40" t="s">
        <v>112</v>
      </c>
      <c r="G221" s="41">
        <v>15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96</v>
      </c>
      <c r="B222" s="45"/>
      <c r="C222" s="46"/>
      <c r="D222" s="46"/>
      <c r="E222" s="47" t="s">
        <v>97</v>
      </c>
      <c r="F222" s="46"/>
      <c r="G222" s="46"/>
      <c r="H222" s="46"/>
      <c r="I222" s="46"/>
      <c r="J222" s="48"/>
    </row>
    <row r="223" ht="30">
      <c r="A223" s="37" t="s">
        <v>382</v>
      </c>
      <c r="B223" s="45"/>
      <c r="C223" s="46"/>
      <c r="D223" s="46"/>
      <c r="E223" s="49" t="s">
        <v>797</v>
      </c>
      <c r="F223" s="46"/>
      <c r="G223" s="46"/>
      <c r="H223" s="46"/>
      <c r="I223" s="46"/>
      <c r="J223" s="48"/>
    </row>
    <row r="224">
      <c r="A224" s="37" t="s">
        <v>98</v>
      </c>
      <c r="B224" s="45"/>
      <c r="C224" s="46"/>
      <c r="D224" s="46"/>
      <c r="E224" s="39" t="s">
        <v>765</v>
      </c>
      <c r="F224" s="46"/>
      <c r="G224" s="46"/>
      <c r="H224" s="46"/>
      <c r="I224" s="46"/>
      <c r="J224" s="48"/>
    </row>
    <row r="225">
      <c r="A225" s="37" t="s">
        <v>91</v>
      </c>
      <c r="B225" s="37">
        <v>53</v>
      </c>
      <c r="C225" s="38" t="s">
        <v>851</v>
      </c>
      <c r="D225" s="37" t="s">
        <v>93</v>
      </c>
      <c r="E225" s="39" t="s">
        <v>852</v>
      </c>
      <c r="F225" s="40" t="s">
        <v>112</v>
      </c>
      <c r="G225" s="41">
        <v>15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96</v>
      </c>
      <c r="B226" s="45"/>
      <c r="C226" s="46"/>
      <c r="D226" s="46"/>
      <c r="E226" s="47" t="s">
        <v>97</v>
      </c>
      <c r="F226" s="46"/>
      <c r="G226" s="46"/>
      <c r="H226" s="46"/>
      <c r="I226" s="46"/>
      <c r="J226" s="48"/>
    </row>
    <row r="227" ht="30">
      <c r="A227" s="37" t="s">
        <v>382</v>
      </c>
      <c r="B227" s="45"/>
      <c r="C227" s="46"/>
      <c r="D227" s="46"/>
      <c r="E227" s="49" t="s">
        <v>797</v>
      </c>
      <c r="F227" s="46"/>
      <c r="G227" s="46"/>
      <c r="H227" s="46"/>
      <c r="I227" s="46"/>
      <c r="J227" s="48"/>
    </row>
    <row r="228">
      <c r="A228" s="37" t="s">
        <v>98</v>
      </c>
      <c r="B228" s="45"/>
      <c r="C228" s="46"/>
      <c r="D228" s="46"/>
      <c r="E228" s="39" t="s">
        <v>765</v>
      </c>
      <c r="F228" s="46"/>
      <c r="G228" s="46"/>
      <c r="H228" s="46"/>
      <c r="I228" s="46"/>
      <c r="J228" s="48"/>
    </row>
    <row r="229">
      <c r="A229" s="37" t="s">
        <v>91</v>
      </c>
      <c r="B229" s="37">
        <v>54</v>
      </c>
      <c r="C229" s="38" t="s">
        <v>853</v>
      </c>
      <c r="D229" s="37" t="s">
        <v>93</v>
      </c>
      <c r="E229" s="39" t="s">
        <v>854</v>
      </c>
      <c r="F229" s="40" t="s">
        <v>105</v>
      </c>
      <c r="G229" s="41">
        <v>9075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96</v>
      </c>
      <c r="B230" s="45"/>
      <c r="C230" s="46"/>
      <c r="D230" s="46"/>
      <c r="E230" s="47" t="s">
        <v>97</v>
      </c>
      <c r="F230" s="46"/>
      <c r="G230" s="46"/>
      <c r="H230" s="46"/>
      <c r="I230" s="46"/>
      <c r="J230" s="48"/>
    </row>
    <row r="231" ht="30">
      <c r="A231" s="37" t="s">
        <v>382</v>
      </c>
      <c r="B231" s="45"/>
      <c r="C231" s="46"/>
      <c r="D231" s="46"/>
      <c r="E231" s="49" t="s">
        <v>1204</v>
      </c>
      <c r="F231" s="46"/>
      <c r="G231" s="46"/>
      <c r="H231" s="46"/>
      <c r="I231" s="46"/>
      <c r="J231" s="48"/>
    </row>
    <row r="232">
      <c r="A232" s="37" t="s">
        <v>98</v>
      </c>
      <c r="B232" s="45"/>
      <c r="C232" s="46"/>
      <c r="D232" s="46"/>
      <c r="E232" s="39" t="s">
        <v>765</v>
      </c>
      <c r="F232" s="46"/>
      <c r="G232" s="46"/>
      <c r="H232" s="46"/>
      <c r="I232" s="46"/>
      <c r="J232" s="48"/>
    </row>
    <row r="233">
      <c r="A233" s="37" t="s">
        <v>91</v>
      </c>
      <c r="B233" s="37">
        <v>55</v>
      </c>
      <c r="C233" s="38" t="s">
        <v>856</v>
      </c>
      <c r="D233" s="37" t="s">
        <v>93</v>
      </c>
      <c r="E233" s="39" t="s">
        <v>857</v>
      </c>
      <c r="F233" s="40" t="s">
        <v>105</v>
      </c>
      <c r="G233" s="41">
        <v>300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>
      <c r="A234" s="37" t="s">
        <v>96</v>
      </c>
      <c r="B234" s="45"/>
      <c r="C234" s="46"/>
      <c r="D234" s="46"/>
      <c r="E234" s="47" t="s">
        <v>97</v>
      </c>
      <c r="F234" s="46"/>
      <c r="G234" s="46"/>
      <c r="H234" s="46"/>
      <c r="I234" s="46"/>
      <c r="J234" s="48"/>
    </row>
    <row r="235" ht="30">
      <c r="A235" s="37" t="s">
        <v>382</v>
      </c>
      <c r="B235" s="45"/>
      <c r="C235" s="46"/>
      <c r="D235" s="46"/>
      <c r="E235" s="49" t="s">
        <v>839</v>
      </c>
      <c r="F235" s="46"/>
      <c r="G235" s="46"/>
      <c r="H235" s="46"/>
      <c r="I235" s="46"/>
      <c r="J235" s="48"/>
    </row>
    <row r="236">
      <c r="A236" s="37" t="s">
        <v>98</v>
      </c>
      <c r="B236" s="45"/>
      <c r="C236" s="46"/>
      <c r="D236" s="46"/>
      <c r="E236" s="39" t="s">
        <v>765</v>
      </c>
      <c r="F236" s="46"/>
      <c r="G236" s="46"/>
      <c r="H236" s="46"/>
      <c r="I236" s="46"/>
      <c r="J236" s="48"/>
    </row>
    <row r="237">
      <c r="A237" s="37" t="s">
        <v>91</v>
      </c>
      <c r="B237" s="37">
        <v>56</v>
      </c>
      <c r="C237" s="38" t="s">
        <v>858</v>
      </c>
      <c r="D237" s="37" t="s">
        <v>93</v>
      </c>
      <c r="E237" s="39" t="s">
        <v>859</v>
      </c>
      <c r="F237" s="40" t="s">
        <v>105</v>
      </c>
      <c r="G237" s="41">
        <v>3360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96</v>
      </c>
      <c r="B238" s="45"/>
      <c r="C238" s="46"/>
      <c r="D238" s="46"/>
      <c r="E238" s="47" t="s">
        <v>97</v>
      </c>
      <c r="F238" s="46"/>
      <c r="G238" s="46"/>
      <c r="H238" s="46"/>
      <c r="I238" s="46"/>
      <c r="J238" s="48"/>
    </row>
    <row r="239" ht="30">
      <c r="A239" s="37" t="s">
        <v>382</v>
      </c>
      <c r="B239" s="45"/>
      <c r="C239" s="46"/>
      <c r="D239" s="46"/>
      <c r="E239" s="49" t="s">
        <v>1196</v>
      </c>
      <c r="F239" s="46"/>
      <c r="G239" s="46"/>
      <c r="H239" s="46"/>
      <c r="I239" s="46"/>
      <c r="J239" s="48"/>
    </row>
    <row r="240">
      <c r="A240" s="37" t="s">
        <v>98</v>
      </c>
      <c r="B240" s="45"/>
      <c r="C240" s="46"/>
      <c r="D240" s="46"/>
      <c r="E240" s="39" t="s">
        <v>765</v>
      </c>
      <c r="F240" s="46"/>
      <c r="G240" s="46"/>
      <c r="H240" s="46"/>
      <c r="I240" s="46"/>
      <c r="J240" s="48"/>
    </row>
    <row r="241">
      <c r="A241" s="37" t="s">
        <v>91</v>
      </c>
      <c r="B241" s="37">
        <v>57</v>
      </c>
      <c r="C241" s="38" t="s">
        <v>861</v>
      </c>
      <c r="D241" s="37" t="s">
        <v>93</v>
      </c>
      <c r="E241" s="39" t="s">
        <v>862</v>
      </c>
      <c r="F241" s="40" t="s">
        <v>863</v>
      </c>
      <c r="G241" s="41">
        <v>47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96</v>
      </c>
      <c r="B242" s="45"/>
      <c r="C242" s="46"/>
      <c r="D242" s="46"/>
      <c r="E242" s="47" t="s">
        <v>97</v>
      </c>
      <c r="F242" s="46"/>
      <c r="G242" s="46"/>
      <c r="H242" s="46"/>
      <c r="I242" s="46"/>
      <c r="J242" s="48"/>
    </row>
    <row r="243" ht="30">
      <c r="A243" s="37" t="s">
        <v>382</v>
      </c>
      <c r="B243" s="45"/>
      <c r="C243" s="46"/>
      <c r="D243" s="46"/>
      <c r="E243" s="49" t="s">
        <v>1205</v>
      </c>
      <c r="F243" s="46"/>
      <c r="G243" s="46"/>
      <c r="H243" s="46"/>
      <c r="I243" s="46"/>
      <c r="J243" s="48"/>
    </row>
    <row r="244">
      <c r="A244" s="37" t="s">
        <v>98</v>
      </c>
      <c r="B244" s="45"/>
      <c r="C244" s="46"/>
      <c r="D244" s="46"/>
      <c r="E244" s="39" t="s">
        <v>765</v>
      </c>
      <c r="F244" s="46"/>
      <c r="G244" s="46"/>
      <c r="H244" s="46"/>
      <c r="I244" s="46"/>
      <c r="J244" s="48"/>
    </row>
    <row r="245">
      <c r="A245" s="37" t="s">
        <v>91</v>
      </c>
      <c r="B245" s="37">
        <v>58</v>
      </c>
      <c r="C245" s="38" t="s">
        <v>865</v>
      </c>
      <c r="D245" s="37" t="s">
        <v>93</v>
      </c>
      <c r="E245" s="39" t="s">
        <v>866</v>
      </c>
      <c r="F245" s="40" t="s">
        <v>105</v>
      </c>
      <c r="G245" s="41">
        <v>9075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>
      <c r="A246" s="37" t="s">
        <v>96</v>
      </c>
      <c r="B246" s="45"/>
      <c r="C246" s="46"/>
      <c r="D246" s="46"/>
      <c r="E246" s="47" t="s">
        <v>97</v>
      </c>
      <c r="F246" s="46"/>
      <c r="G246" s="46"/>
      <c r="H246" s="46"/>
      <c r="I246" s="46"/>
      <c r="J246" s="48"/>
    </row>
    <row r="247" ht="30">
      <c r="A247" s="37" t="s">
        <v>382</v>
      </c>
      <c r="B247" s="45"/>
      <c r="C247" s="46"/>
      <c r="D247" s="46"/>
      <c r="E247" s="49" t="s">
        <v>1204</v>
      </c>
      <c r="F247" s="46"/>
      <c r="G247" s="46"/>
      <c r="H247" s="46"/>
      <c r="I247" s="46"/>
      <c r="J247" s="48"/>
    </row>
    <row r="248">
      <c r="A248" s="37" t="s">
        <v>98</v>
      </c>
      <c r="B248" s="45"/>
      <c r="C248" s="46"/>
      <c r="D248" s="46"/>
      <c r="E248" s="39" t="s">
        <v>765</v>
      </c>
      <c r="F248" s="46"/>
      <c r="G248" s="46"/>
      <c r="H248" s="46"/>
      <c r="I248" s="46"/>
      <c r="J248" s="48"/>
    </row>
    <row r="249">
      <c r="A249" s="37" t="s">
        <v>91</v>
      </c>
      <c r="B249" s="37">
        <v>59</v>
      </c>
      <c r="C249" s="38" t="s">
        <v>868</v>
      </c>
      <c r="D249" s="37" t="s">
        <v>93</v>
      </c>
      <c r="E249" s="39" t="s">
        <v>869</v>
      </c>
      <c r="F249" s="40" t="s">
        <v>112</v>
      </c>
      <c r="G249" s="41">
        <v>10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>
      <c r="A250" s="37" t="s">
        <v>96</v>
      </c>
      <c r="B250" s="45"/>
      <c r="C250" s="46"/>
      <c r="D250" s="46"/>
      <c r="E250" s="47" t="s">
        <v>97</v>
      </c>
      <c r="F250" s="46"/>
      <c r="G250" s="46"/>
      <c r="H250" s="46"/>
      <c r="I250" s="46"/>
      <c r="J250" s="48"/>
    </row>
    <row r="251" ht="30">
      <c r="A251" s="37" t="s">
        <v>382</v>
      </c>
      <c r="B251" s="45"/>
      <c r="C251" s="46"/>
      <c r="D251" s="46"/>
      <c r="E251" s="49" t="s">
        <v>958</v>
      </c>
      <c r="F251" s="46"/>
      <c r="G251" s="46"/>
      <c r="H251" s="46"/>
      <c r="I251" s="46"/>
      <c r="J251" s="48"/>
    </row>
    <row r="252">
      <c r="A252" s="37" t="s">
        <v>98</v>
      </c>
      <c r="B252" s="45"/>
      <c r="C252" s="46"/>
      <c r="D252" s="46"/>
      <c r="E252" s="39" t="s">
        <v>765</v>
      </c>
      <c r="F252" s="46"/>
      <c r="G252" s="46"/>
      <c r="H252" s="46"/>
      <c r="I252" s="46"/>
      <c r="J252" s="48"/>
    </row>
    <row r="253">
      <c r="A253" s="37" t="s">
        <v>91</v>
      </c>
      <c r="B253" s="37">
        <v>60</v>
      </c>
      <c r="C253" s="38" t="s">
        <v>870</v>
      </c>
      <c r="D253" s="37" t="s">
        <v>93</v>
      </c>
      <c r="E253" s="39" t="s">
        <v>871</v>
      </c>
      <c r="F253" s="40" t="s">
        <v>112</v>
      </c>
      <c r="G253" s="41">
        <v>10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96</v>
      </c>
      <c r="B254" s="45"/>
      <c r="C254" s="46"/>
      <c r="D254" s="46"/>
      <c r="E254" s="47" t="s">
        <v>97</v>
      </c>
      <c r="F254" s="46"/>
      <c r="G254" s="46"/>
      <c r="H254" s="46"/>
      <c r="I254" s="46"/>
      <c r="J254" s="48"/>
    </row>
    <row r="255" ht="30">
      <c r="A255" s="37" t="s">
        <v>382</v>
      </c>
      <c r="B255" s="45"/>
      <c r="C255" s="46"/>
      <c r="D255" s="46"/>
      <c r="E255" s="49" t="s">
        <v>958</v>
      </c>
      <c r="F255" s="46"/>
      <c r="G255" s="46"/>
      <c r="H255" s="46"/>
      <c r="I255" s="46"/>
      <c r="J255" s="48"/>
    </row>
    <row r="256">
      <c r="A256" s="37" t="s">
        <v>98</v>
      </c>
      <c r="B256" s="45"/>
      <c r="C256" s="46"/>
      <c r="D256" s="46"/>
      <c r="E256" s="39" t="s">
        <v>765</v>
      </c>
      <c r="F256" s="46"/>
      <c r="G256" s="46"/>
      <c r="H256" s="46"/>
      <c r="I256" s="46"/>
      <c r="J256" s="48"/>
    </row>
    <row r="257">
      <c r="A257" s="37" t="s">
        <v>91</v>
      </c>
      <c r="B257" s="37">
        <v>61</v>
      </c>
      <c r="C257" s="38" t="s">
        <v>1206</v>
      </c>
      <c r="D257" s="37" t="s">
        <v>93</v>
      </c>
      <c r="E257" s="39" t="s">
        <v>1207</v>
      </c>
      <c r="F257" s="40" t="s">
        <v>112</v>
      </c>
      <c r="G257" s="41">
        <v>1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96</v>
      </c>
      <c r="B258" s="45"/>
      <c r="C258" s="46"/>
      <c r="D258" s="46"/>
      <c r="E258" s="47" t="s">
        <v>97</v>
      </c>
      <c r="F258" s="46"/>
      <c r="G258" s="46"/>
      <c r="H258" s="46"/>
      <c r="I258" s="46"/>
      <c r="J258" s="48"/>
    </row>
    <row r="259" ht="30">
      <c r="A259" s="37" t="s">
        <v>382</v>
      </c>
      <c r="B259" s="45"/>
      <c r="C259" s="46"/>
      <c r="D259" s="46"/>
      <c r="E259" s="49" t="s">
        <v>896</v>
      </c>
      <c r="F259" s="46"/>
      <c r="G259" s="46"/>
      <c r="H259" s="46"/>
      <c r="I259" s="46"/>
      <c r="J259" s="48"/>
    </row>
    <row r="260">
      <c r="A260" s="37" t="s">
        <v>98</v>
      </c>
      <c r="B260" s="45"/>
      <c r="C260" s="46"/>
      <c r="D260" s="46"/>
      <c r="E260" s="39" t="s">
        <v>765</v>
      </c>
      <c r="F260" s="46"/>
      <c r="G260" s="46"/>
      <c r="H260" s="46"/>
      <c r="I260" s="46"/>
      <c r="J260" s="48"/>
    </row>
    <row r="261">
      <c r="A261" s="37" t="s">
        <v>91</v>
      </c>
      <c r="B261" s="37">
        <v>62</v>
      </c>
      <c r="C261" s="38" t="s">
        <v>1208</v>
      </c>
      <c r="D261" s="37" t="s">
        <v>93</v>
      </c>
      <c r="E261" s="39" t="s">
        <v>1209</v>
      </c>
      <c r="F261" s="40" t="s">
        <v>112</v>
      </c>
      <c r="G261" s="41">
        <v>1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>
      <c r="A262" s="37" t="s">
        <v>96</v>
      </c>
      <c r="B262" s="45"/>
      <c r="C262" s="46"/>
      <c r="D262" s="46"/>
      <c r="E262" s="47" t="s">
        <v>97</v>
      </c>
      <c r="F262" s="46"/>
      <c r="G262" s="46"/>
      <c r="H262" s="46"/>
      <c r="I262" s="46"/>
      <c r="J262" s="48"/>
    </row>
    <row r="263" ht="30">
      <c r="A263" s="37" t="s">
        <v>382</v>
      </c>
      <c r="B263" s="45"/>
      <c r="C263" s="46"/>
      <c r="D263" s="46"/>
      <c r="E263" s="49" t="s">
        <v>896</v>
      </c>
      <c r="F263" s="46"/>
      <c r="G263" s="46"/>
      <c r="H263" s="46"/>
      <c r="I263" s="46"/>
      <c r="J263" s="48"/>
    </row>
    <row r="264">
      <c r="A264" s="37" t="s">
        <v>98</v>
      </c>
      <c r="B264" s="45"/>
      <c r="C264" s="46"/>
      <c r="D264" s="46"/>
      <c r="E264" s="39" t="s">
        <v>765</v>
      </c>
      <c r="F264" s="46"/>
      <c r="G264" s="46"/>
      <c r="H264" s="46"/>
      <c r="I264" s="46"/>
      <c r="J264" s="48"/>
    </row>
    <row r="265">
      <c r="A265" s="37" t="s">
        <v>91</v>
      </c>
      <c r="B265" s="37">
        <v>63</v>
      </c>
      <c r="C265" s="38" t="s">
        <v>1210</v>
      </c>
      <c r="D265" s="37" t="s">
        <v>93</v>
      </c>
      <c r="E265" s="39" t="s">
        <v>1211</v>
      </c>
      <c r="F265" s="40" t="s">
        <v>112</v>
      </c>
      <c r="G265" s="41">
        <v>1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96</v>
      </c>
      <c r="B266" s="45"/>
      <c r="C266" s="46"/>
      <c r="D266" s="46"/>
      <c r="E266" s="47" t="s">
        <v>97</v>
      </c>
      <c r="F266" s="46"/>
      <c r="G266" s="46"/>
      <c r="H266" s="46"/>
      <c r="I266" s="46"/>
      <c r="J266" s="48"/>
    </row>
    <row r="267" ht="30">
      <c r="A267" s="37" t="s">
        <v>382</v>
      </c>
      <c r="B267" s="45"/>
      <c r="C267" s="46"/>
      <c r="D267" s="46"/>
      <c r="E267" s="49" t="s">
        <v>896</v>
      </c>
      <c r="F267" s="46"/>
      <c r="G267" s="46"/>
      <c r="H267" s="46"/>
      <c r="I267" s="46"/>
      <c r="J267" s="48"/>
    </row>
    <row r="268">
      <c r="A268" s="37" t="s">
        <v>98</v>
      </c>
      <c r="B268" s="45"/>
      <c r="C268" s="46"/>
      <c r="D268" s="46"/>
      <c r="E268" s="39" t="s">
        <v>765</v>
      </c>
      <c r="F268" s="46"/>
      <c r="G268" s="46"/>
      <c r="H268" s="46"/>
      <c r="I268" s="46"/>
      <c r="J268" s="48"/>
    </row>
    <row r="269">
      <c r="A269" s="37" t="s">
        <v>91</v>
      </c>
      <c r="B269" s="37">
        <v>64</v>
      </c>
      <c r="C269" s="38" t="s">
        <v>872</v>
      </c>
      <c r="D269" s="37" t="s">
        <v>93</v>
      </c>
      <c r="E269" s="39" t="s">
        <v>873</v>
      </c>
      <c r="F269" s="40" t="s">
        <v>112</v>
      </c>
      <c r="G269" s="41">
        <v>68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96</v>
      </c>
      <c r="B270" s="45"/>
      <c r="C270" s="46"/>
      <c r="D270" s="46"/>
      <c r="E270" s="47" t="s">
        <v>97</v>
      </c>
      <c r="F270" s="46"/>
      <c r="G270" s="46"/>
      <c r="H270" s="46"/>
      <c r="I270" s="46"/>
      <c r="J270" s="48"/>
    </row>
    <row r="271" ht="30">
      <c r="A271" s="37" t="s">
        <v>382</v>
      </c>
      <c r="B271" s="45"/>
      <c r="C271" s="46"/>
      <c r="D271" s="46"/>
      <c r="E271" s="49" t="s">
        <v>1156</v>
      </c>
      <c r="F271" s="46"/>
      <c r="G271" s="46"/>
      <c r="H271" s="46"/>
      <c r="I271" s="46"/>
      <c r="J271" s="48"/>
    </row>
    <row r="272">
      <c r="A272" s="37" t="s">
        <v>98</v>
      </c>
      <c r="B272" s="45"/>
      <c r="C272" s="46"/>
      <c r="D272" s="46"/>
      <c r="E272" s="39" t="s">
        <v>765</v>
      </c>
      <c r="F272" s="46"/>
      <c r="G272" s="46"/>
      <c r="H272" s="46"/>
      <c r="I272" s="46"/>
      <c r="J272" s="48"/>
    </row>
    <row r="273">
      <c r="A273" s="37" t="s">
        <v>91</v>
      </c>
      <c r="B273" s="37">
        <v>65</v>
      </c>
      <c r="C273" s="38" t="s">
        <v>875</v>
      </c>
      <c r="D273" s="37" t="s">
        <v>93</v>
      </c>
      <c r="E273" s="39" t="s">
        <v>876</v>
      </c>
      <c r="F273" s="40" t="s">
        <v>112</v>
      </c>
      <c r="G273" s="41">
        <v>68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>
      <c r="A274" s="37" t="s">
        <v>96</v>
      </c>
      <c r="B274" s="45"/>
      <c r="C274" s="46"/>
      <c r="D274" s="46"/>
      <c r="E274" s="47" t="s">
        <v>97</v>
      </c>
      <c r="F274" s="46"/>
      <c r="G274" s="46"/>
      <c r="H274" s="46"/>
      <c r="I274" s="46"/>
      <c r="J274" s="48"/>
    </row>
    <row r="275" ht="30">
      <c r="A275" s="37" t="s">
        <v>382</v>
      </c>
      <c r="B275" s="45"/>
      <c r="C275" s="46"/>
      <c r="D275" s="46"/>
      <c r="E275" s="49" t="s">
        <v>1156</v>
      </c>
      <c r="F275" s="46"/>
      <c r="G275" s="46"/>
      <c r="H275" s="46"/>
      <c r="I275" s="46"/>
      <c r="J275" s="48"/>
    </row>
    <row r="276">
      <c r="A276" s="37" t="s">
        <v>98</v>
      </c>
      <c r="B276" s="45"/>
      <c r="C276" s="46"/>
      <c r="D276" s="46"/>
      <c r="E276" s="39" t="s">
        <v>765</v>
      </c>
      <c r="F276" s="46"/>
      <c r="G276" s="46"/>
      <c r="H276" s="46"/>
      <c r="I276" s="46"/>
      <c r="J276" s="48"/>
    </row>
    <row r="277" ht="30">
      <c r="A277" s="37" t="s">
        <v>91</v>
      </c>
      <c r="B277" s="37">
        <v>66</v>
      </c>
      <c r="C277" s="38" t="s">
        <v>878</v>
      </c>
      <c r="D277" s="37" t="s">
        <v>93</v>
      </c>
      <c r="E277" s="39" t="s">
        <v>879</v>
      </c>
      <c r="F277" s="40" t="s">
        <v>112</v>
      </c>
      <c r="G277" s="41">
        <v>34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96</v>
      </c>
      <c r="B278" s="45"/>
      <c r="C278" s="46"/>
      <c r="D278" s="46"/>
      <c r="E278" s="47" t="s">
        <v>97</v>
      </c>
      <c r="F278" s="46"/>
      <c r="G278" s="46"/>
      <c r="H278" s="46"/>
      <c r="I278" s="46"/>
      <c r="J278" s="48"/>
    </row>
    <row r="279" ht="30">
      <c r="A279" s="37" t="s">
        <v>382</v>
      </c>
      <c r="B279" s="45"/>
      <c r="C279" s="46"/>
      <c r="D279" s="46"/>
      <c r="E279" s="49" t="s">
        <v>1212</v>
      </c>
      <c r="F279" s="46"/>
      <c r="G279" s="46"/>
      <c r="H279" s="46"/>
      <c r="I279" s="46"/>
      <c r="J279" s="48"/>
    </row>
    <row r="280">
      <c r="A280" s="37" t="s">
        <v>98</v>
      </c>
      <c r="B280" s="45"/>
      <c r="C280" s="46"/>
      <c r="D280" s="46"/>
      <c r="E280" s="39" t="s">
        <v>765</v>
      </c>
      <c r="F280" s="46"/>
      <c r="G280" s="46"/>
      <c r="H280" s="46"/>
      <c r="I280" s="46"/>
      <c r="J280" s="48"/>
    </row>
    <row r="281">
      <c r="A281" s="37" t="s">
        <v>91</v>
      </c>
      <c r="B281" s="37">
        <v>67</v>
      </c>
      <c r="C281" s="38" t="s">
        <v>880</v>
      </c>
      <c r="D281" s="37" t="s">
        <v>93</v>
      </c>
      <c r="E281" s="39" t="s">
        <v>881</v>
      </c>
      <c r="F281" s="40" t="s">
        <v>112</v>
      </c>
      <c r="G281" s="41">
        <v>34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>
      <c r="A282" s="37" t="s">
        <v>96</v>
      </c>
      <c r="B282" s="45"/>
      <c r="C282" s="46"/>
      <c r="D282" s="46"/>
      <c r="E282" s="47" t="s">
        <v>97</v>
      </c>
      <c r="F282" s="46"/>
      <c r="G282" s="46"/>
      <c r="H282" s="46"/>
      <c r="I282" s="46"/>
      <c r="J282" s="48"/>
    </row>
    <row r="283" ht="30">
      <c r="A283" s="37" t="s">
        <v>382</v>
      </c>
      <c r="B283" s="45"/>
      <c r="C283" s="46"/>
      <c r="D283" s="46"/>
      <c r="E283" s="49" t="s">
        <v>1212</v>
      </c>
      <c r="F283" s="46"/>
      <c r="G283" s="46"/>
      <c r="H283" s="46"/>
      <c r="I283" s="46"/>
      <c r="J283" s="48"/>
    </row>
    <row r="284">
      <c r="A284" s="37" t="s">
        <v>98</v>
      </c>
      <c r="B284" s="45"/>
      <c r="C284" s="46"/>
      <c r="D284" s="46"/>
      <c r="E284" s="39" t="s">
        <v>765</v>
      </c>
      <c r="F284" s="46"/>
      <c r="G284" s="46"/>
      <c r="H284" s="46"/>
      <c r="I284" s="46"/>
      <c r="J284" s="48"/>
    </row>
    <row r="285">
      <c r="A285" s="37" t="s">
        <v>91</v>
      </c>
      <c r="B285" s="37">
        <v>68</v>
      </c>
      <c r="C285" s="38" t="s">
        <v>882</v>
      </c>
      <c r="D285" s="37" t="s">
        <v>93</v>
      </c>
      <c r="E285" s="39" t="s">
        <v>883</v>
      </c>
      <c r="F285" s="40" t="s">
        <v>112</v>
      </c>
      <c r="G285" s="41">
        <v>80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>
      <c r="A286" s="37" t="s">
        <v>96</v>
      </c>
      <c r="B286" s="45"/>
      <c r="C286" s="46"/>
      <c r="D286" s="46"/>
      <c r="E286" s="47" t="s">
        <v>97</v>
      </c>
      <c r="F286" s="46"/>
      <c r="G286" s="46"/>
      <c r="H286" s="46"/>
      <c r="I286" s="46"/>
      <c r="J286" s="48"/>
    </row>
    <row r="287" ht="30">
      <c r="A287" s="37" t="s">
        <v>382</v>
      </c>
      <c r="B287" s="45"/>
      <c r="C287" s="46"/>
      <c r="D287" s="46"/>
      <c r="E287" s="49" t="s">
        <v>1213</v>
      </c>
      <c r="F287" s="46"/>
      <c r="G287" s="46"/>
      <c r="H287" s="46"/>
      <c r="I287" s="46"/>
      <c r="J287" s="48"/>
    </row>
    <row r="288">
      <c r="A288" s="37" t="s">
        <v>98</v>
      </c>
      <c r="B288" s="45"/>
      <c r="C288" s="46"/>
      <c r="D288" s="46"/>
      <c r="E288" s="39" t="s">
        <v>765</v>
      </c>
      <c r="F288" s="46"/>
      <c r="G288" s="46"/>
      <c r="H288" s="46"/>
      <c r="I288" s="46"/>
      <c r="J288" s="48"/>
    </row>
    <row r="289">
      <c r="A289" s="37" t="s">
        <v>91</v>
      </c>
      <c r="B289" s="37">
        <v>69</v>
      </c>
      <c r="C289" s="38" t="s">
        <v>885</v>
      </c>
      <c r="D289" s="37" t="s">
        <v>93</v>
      </c>
      <c r="E289" s="39" t="s">
        <v>886</v>
      </c>
      <c r="F289" s="40" t="s">
        <v>112</v>
      </c>
      <c r="G289" s="41">
        <v>80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96</v>
      </c>
      <c r="B290" s="45"/>
      <c r="C290" s="46"/>
      <c r="D290" s="46"/>
      <c r="E290" s="47" t="s">
        <v>97</v>
      </c>
      <c r="F290" s="46"/>
      <c r="G290" s="46"/>
      <c r="H290" s="46"/>
      <c r="I290" s="46"/>
      <c r="J290" s="48"/>
    </row>
    <row r="291" ht="30">
      <c r="A291" s="37" t="s">
        <v>382</v>
      </c>
      <c r="B291" s="45"/>
      <c r="C291" s="46"/>
      <c r="D291" s="46"/>
      <c r="E291" s="49" t="s">
        <v>1213</v>
      </c>
      <c r="F291" s="46"/>
      <c r="G291" s="46"/>
      <c r="H291" s="46"/>
      <c r="I291" s="46"/>
      <c r="J291" s="48"/>
    </row>
    <row r="292">
      <c r="A292" s="37" t="s">
        <v>98</v>
      </c>
      <c r="B292" s="45"/>
      <c r="C292" s="46"/>
      <c r="D292" s="46"/>
      <c r="E292" s="39" t="s">
        <v>765</v>
      </c>
      <c r="F292" s="46"/>
      <c r="G292" s="46"/>
      <c r="H292" s="46"/>
      <c r="I292" s="46"/>
      <c r="J292" s="48"/>
    </row>
    <row r="293">
      <c r="A293" s="37" t="s">
        <v>91</v>
      </c>
      <c r="B293" s="37">
        <v>70</v>
      </c>
      <c r="C293" s="38" t="s">
        <v>887</v>
      </c>
      <c r="D293" s="37" t="s">
        <v>93</v>
      </c>
      <c r="E293" s="39" t="s">
        <v>888</v>
      </c>
      <c r="F293" s="40" t="s">
        <v>112</v>
      </c>
      <c r="G293" s="41">
        <v>5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>
      <c r="A294" s="37" t="s">
        <v>96</v>
      </c>
      <c r="B294" s="45"/>
      <c r="C294" s="46"/>
      <c r="D294" s="46"/>
      <c r="E294" s="47" t="s">
        <v>97</v>
      </c>
      <c r="F294" s="46"/>
      <c r="G294" s="46"/>
      <c r="H294" s="46"/>
      <c r="I294" s="46"/>
      <c r="J294" s="48"/>
    </row>
    <row r="295" ht="30">
      <c r="A295" s="37" t="s">
        <v>382</v>
      </c>
      <c r="B295" s="45"/>
      <c r="C295" s="46"/>
      <c r="D295" s="46"/>
      <c r="E295" s="49" t="s">
        <v>779</v>
      </c>
      <c r="F295" s="46"/>
      <c r="G295" s="46"/>
      <c r="H295" s="46"/>
      <c r="I295" s="46"/>
      <c r="J295" s="48"/>
    </row>
    <row r="296">
      <c r="A296" s="37" t="s">
        <v>98</v>
      </c>
      <c r="B296" s="45"/>
      <c r="C296" s="46"/>
      <c r="D296" s="46"/>
      <c r="E296" s="39" t="s">
        <v>765</v>
      </c>
      <c r="F296" s="46"/>
      <c r="G296" s="46"/>
      <c r="H296" s="46"/>
      <c r="I296" s="46"/>
      <c r="J296" s="48"/>
    </row>
    <row r="297">
      <c r="A297" s="37" t="s">
        <v>91</v>
      </c>
      <c r="B297" s="37">
        <v>71</v>
      </c>
      <c r="C297" s="38" t="s">
        <v>890</v>
      </c>
      <c r="D297" s="37" t="s">
        <v>93</v>
      </c>
      <c r="E297" s="39" t="s">
        <v>891</v>
      </c>
      <c r="F297" s="40" t="s">
        <v>112</v>
      </c>
      <c r="G297" s="41">
        <v>5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96</v>
      </c>
      <c r="B298" s="45"/>
      <c r="C298" s="46"/>
      <c r="D298" s="46"/>
      <c r="E298" s="47" t="s">
        <v>97</v>
      </c>
      <c r="F298" s="46"/>
      <c r="G298" s="46"/>
      <c r="H298" s="46"/>
      <c r="I298" s="46"/>
      <c r="J298" s="48"/>
    </row>
    <row r="299" ht="30">
      <c r="A299" s="37" t="s">
        <v>382</v>
      </c>
      <c r="B299" s="45"/>
      <c r="C299" s="46"/>
      <c r="D299" s="46"/>
      <c r="E299" s="49" t="s">
        <v>779</v>
      </c>
      <c r="F299" s="46"/>
      <c r="G299" s="46"/>
      <c r="H299" s="46"/>
      <c r="I299" s="46"/>
      <c r="J299" s="48"/>
    </row>
    <row r="300">
      <c r="A300" s="37" t="s">
        <v>98</v>
      </c>
      <c r="B300" s="45"/>
      <c r="C300" s="46"/>
      <c r="D300" s="46"/>
      <c r="E300" s="39" t="s">
        <v>765</v>
      </c>
      <c r="F300" s="46"/>
      <c r="G300" s="46"/>
      <c r="H300" s="46"/>
      <c r="I300" s="46"/>
      <c r="J300" s="48"/>
    </row>
    <row r="301">
      <c r="A301" s="37" t="s">
        <v>91</v>
      </c>
      <c r="B301" s="37">
        <v>72</v>
      </c>
      <c r="C301" s="38" t="s">
        <v>892</v>
      </c>
      <c r="D301" s="37" t="s">
        <v>93</v>
      </c>
      <c r="E301" s="39" t="s">
        <v>893</v>
      </c>
      <c r="F301" s="40" t="s">
        <v>112</v>
      </c>
      <c r="G301" s="41">
        <v>3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96</v>
      </c>
      <c r="B302" s="45"/>
      <c r="C302" s="46"/>
      <c r="D302" s="46"/>
      <c r="E302" s="47" t="s">
        <v>97</v>
      </c>
      <c r="F302" s="46"/>
      <c r="G302" s="46"/>
      <c r="H302" s="46"/>
      <c r="I302" s="46"/>
      <c r="J302" s="48"/>
    </row>
    <row r="303" ht="30">
      <c r="A303" s="37" t="s">
        <v>382</v>
      </c>
      <c r="B303" s="45"/>
      <c r="C303" s="46"/>
      <c r="D303" s="46"/>
      <c r="E303" s="49" t="s">
        <v>806</v>
      </c>
      <c r="F303" s="46"/>
      <c r="G303" s="46"/>
      <c r="H303" s="46"/>
      <c r="I303" s="46"/>
      <c r="J303" s="48"/>
    </row>
    <row r="304">
      <c r="A304" s="37" t="s">
        <v>98</v>
      </c>
      <c r="B304" s="45"/>
      <c r="C304" s="46"/>
      <c r="D304" s="46"/>
      <c r="E304" s="39" t="s">
        <v>765</v>
      </c>
      <c r="F304" s="46"/>
      <c r="G304" s="46"/>
      <c r="H304" s="46"/>
      <c r="I304" s="46"/>
      <c r="J304" s="48"/>
    </row>
    <row r="305" ht="30">
      <c r="A305" s="37" t="s">
        <v>91</v>
      </c>
      <c r="B305" s="37">
        <v>73</v>
      </c>
      <c r="C305" s="38" t="s">
        <v>899</v>
      </c>
      <c r="D305" s="37" t="s">
        <v>93</v>
      </c>
      <c r="E305" s="39" t="s">
        <v>900</v>
      </c>
      <c r="F305" s="40" t="s">
        <v>112</v>
      </c>
      <c r="G305" s="41">
        <v>20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>
      <c r="A306" s="37" t="s">
        <v>96</v>
      </c>
      <c r="B306" s="45"/>
      <c r="C306" s="46"/>
      <c r="D306" s="46"/>
      <c r="E306" s="47" t="s">
        <v>97</v>
      </c>
      <c r="F306" s="46"/>
      <c r="G306" s="46"/>
      <c r="H306" s="46"/>
      <c r="I306" s="46"/>
      <c r="J306" s="48"/>
    </row>
    <row r="307" ht="30">
      <c r="A307" s="37" t="s">
        <v>382</v>
      </c>
      <c r="B307" s="45"/>
      <c r="C307" s="46"/>
      <c r="D307" s="46"/>
      <c r="E307" s="49" t="s">
        <v>768</v>
      </c>
      <c r="F307" s="46"/>
      <c r="G307" s="46"/>
      <c r="H307" s="46"/>
      <c r="I307" s="46"/>
      <c r="J307" s="48"/>
    </row>
    <row r="308">
      <c r="A308" s="37" t="s">
        <v>98</v>
      </c>
      <c r="B308" s="45"/>
      <c r="C308" s="46"/>
      <c r="D308" s="46"/>
      <c r="E308" s="39" t="s">
        <v>765</v>
      </c>
      <c r="F308" s="46"/>
      <c r="G308" s="46"/>
      <c r="H308" s="46"/>
      <c r="I308" s="46"/>
      <c r="J308" s="48"/>
    </row>
    <row r="309" ht="30">
      <c r="A309" s="37" t="s">
        <v>91</v>
      </c>
      <c r="B309" s="37">
        <v>74</v>
      </c>
      <c r="C309" s="38" t="s">
        <v>901</v>
      </c>
      <c r="D309" s="37" t="s">
        <v>93</v>
      </c>
      <c r="E309" s="39" t="s">
        <v>902</v>
      </c>
      <c r="F309" s="40" t="s">
        <v>112</v>
      </c>
      <c r="G309" s="41">
        <v>20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>
      <c r="A310" s="37" t="s">
        <v>96</v>
      </c>
      <c r="B310" s="45"/>
      <c r="C310" s="46"/>
      <c r="D310" s="46"/>
      <c r="E310" s="47" t="s">
        <v>97</v>
      </c>
      <c r="F310" s="46"/>
      <c r="G310" s="46"/>
      <c r="H310" s="46"/>
      <c r="I310" s="46"/>
      <c r="J310" s="48"/>
    </row>
    <row r="311" ht="30">
      <c r="A311" s="37" t="s">
        <v>382</v>
      </c>
      <c r="B311" s="45"/>
      <c r="C311" s="46"/>
      <c r="D311" s="46"/>
      <c r="E311" s="49" t="s">
        <v>768</v>
      </c>
      <c r="F311" s="46"/>
      <c r="G311" s="46"/>
      <c r="H311" s="46"/>
      <c r="I311" s="46"/>
      <c r="J311" s="48"/>
    </row>
    <row r="312">
      <c r="A312" s="37" t="s">
        <v>98</v>
      </c>
      <c r="B312" s="45"/>
      <c r="C312" s="46"/>
      <c r="D312" s="46"/>
      <c r="E312" s="39" t="s">
        <v>765</v>
      </c>
      <c r="F312" s="46"/>
      <c r="G312" s="46"/>
      <c r="H312" s="46"/>
      <c r="I312" s="46"/>
      <c r="J312" s="48"/>
    </row>
    <row r="313">
      <c r="A313" s="37" t="s">
        <v>91</v>
      </c>
      <c r="B313" s="37">
        <v>75</v>
      </c>
      <c r="C313" s="38" t="s">
        <v>1214</v>
      </c>
      <c r="D313" s="37" t="s">
        <v>93</v>
      </c>
      <c r="E313" s="39" t="s">
        <v>1215</v>
      </c>
      <c r="F313" s="40" t="s">
        <v>112</v>
      </c>
      <c r="G313" s="41">
        <v>2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96</v>
      </c>
      <c r="B314" s="45"/>
      <c r="C314" s="46"/>
      <c r="D314" s="46"/>
      <c r="E314" s="47" t="s">
        <v>97</v>
      </c>
      <c r="F314" s="46"/>
      <c r="G314" s="46"/>
      <c r="H314" s="46"/>
      <c r="I314" s="46"/>
      <c r="J314" s="48"/>
    </row>
    <row r="315" ht="30">
      <c r="A315" s="37" t="s">
        <v>382</v>
      </c>
      <c r="B315" s="45"/>
      <c r="C315" s="46"/>
      <c r="D315" s="46"/>
      <c r="E315" s="49" t="s">
        <v>889</v>
      </c>
      <c r="F315" s="46"/>
      <c r="G315" s="46"/>
      <c r="H315" s="46"/>
      <c r="I315" s="46"/>
      <c r="J315" s="48"/>
    </row>
    <row r="316">
      <c r="A316" s="37" t="s">
        <v>98</v>
      </c>
      <c r="B316" s="45"/>
      <c r="C316" s="46"/>
      <c r="D316" s="46"/>
      <c r="E316" s="39" t="s">
        <v>765</v>
      </c>
      <c r="F316" s="46"/>
      <c r="G316" s="46"/>
      <c r="H316" s="46"/>
      <c r="I316" s="46"/>
      <c r="J316" s="48"/>
    </row>
    <row r="317">
      <c r="A317" s="37" t="s">
        <v>91</v>
      </c>
      <c r="B317" s="37">
        <v>76</v>
      </c>
      <c r="C317" s="38" t="s">
        <v>1216</v>
      </c>
      <c r="D317" s="37" t="s">
        <v>93</v>
      </c>
      <c r="E317" s="39" t="s">
        <v>1217</v>
      </c>
      <c r="F317" s="40" t="s">
        <v>112</v>
      </c>
      <c r="G317" s="41">
        <v>2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96</v>
      </c>
      <c r="B318" s="45"/>
      <c r="C318" s="46"/>
      <c r="D318" s="46"/>
      <c r="E318" s="47" t="s">
        <v>97</v>
      </c>
      <c r="F318" s="46"/>
      <c r="G318" s="46"/>
      <c r="H318" s="46"/>
      <c r="I318" s="46"/>
      <c r="J318" s="48"/>
    </row>
    <row r="319" ht="30">
      <c r="A319" s="37" t="s">
        <v>382</v>
      </c>
      <c r="B319" s="45"/>
      <c r="C319" s="46"/>
      <c r="D319" s="46"/>
      <c r="E319" s="49" t="s">
        <v>889</v>
      </c>
      <c r="F319" s="46"/>
      <c r="G319" s="46"/>
      <c r="H319" s="46"/>
      <c r="I319" s="46"/>
      <c r="J319" s="48"/>
    </row>
    <row r="320">
      <c r="A320" s="37" t="s">
        <v>98</v>
      </c>
      <c r="B320" s="45"/>
      <c r="C320" s="46"/>
      <c r="D320" s="46"/>
      <c r="E320" s="39" t="s">
        <v>765</v>
      </c>
      <c r="F320" s="46"/>
      <c r="G320" s="46"/>
      <c r="H320" s="46"/>
      <c r="I320" s="46"/>
      <c r="J320" s="48"/>
    </row>
    <row r="321">
      <c r="A321" s="37" t="s">
        <v>91</v>
      </c>
      <c r="B321" s="37">
        <v>77</v>
      </c>
      <c r="C321" s="38" t="s">
        <v>1218</v>
      </c>
      <c r="D321" s="37" t="s">
        <v>93</v>
      </c>
      <c r="E321" s="39" t="s">
        <v>1219</v>
      </c>
      <c r="F321" s="40" t="s">
        <v>112</v>
      </c>
      <c r="G321" s="41">
        <v>1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96</v>
      </c>
      <c r="B322" s="45"/>
      <c r="C322" s="46"/>
      <c r="D322" s="46"/>
      <c r="E322" s="47" t="s">
        <v>97</v>
      </c>
      <c r="F322" s="46"/>
      <c r="G322" s="46"/>
      <c r="H322" s="46"/>
      <c r="I322" s="46"/>
      <c r="J322" s="48"/>
    </row>
    <row r="323" ht="30">
      <c r="A323" s="37" t="s">
        <v>382</v>
      </c>
      <c r="B323" s="45"/>
      <c r="C323" s="46"/>
      <c r="D323" s="46"/>
      <c r="E323" s="49" t="s">
        <v>896</v>
      </c>
      <c r="F323" s="46"/>
      <c r="G323" s="46"/>
      <c r="H323" s="46"/>
      <c r="I323" s="46"/>
      <c r="J323" s="48"/>
    </row>
    <row r="324">
      <c r="A324" s="37" t="s">
        <v>98</v>
      </c>
      <c r="B324" s="45"/>
      <c r="C324" s="46"/>
      <c r="D324" s="46"/>
      <c r="E324" s="39" t="s">
        <v>765</v>
      </c>
      <c r="F324" s="46"/>
      <c r="G324" s="46"/>
      <c r="H324" s="46"/>
      <c r="I324" s="46"/>
      <c r="J324" s="48"/>
    </row>
    <row r="325">
      <c r="A325" s="37" t="s">
        <v>91</v>
      </c>
      <c r="B325" s="37">
        <v>78</v>
      </c>
      <c r="C325" s="38" t="s">
        <v>1220</v>
      </c>
      <c r="D325" s="37" t="s">
        <v>93</v>
      </c>
      <c r="E325" s="39" t="s">
        <v>1221</v>
      </c>
      <c r="F325" s="40" t="s">
        <v>112</v>
      </c>
      <c r="G325" s="41">
        <v>3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>
      <c r="A326" s="37" t="s">
        <v>96</v>
      </c>
      <c r="B326" s="45"/>
      <c r="C326" s="46"/>
      <c r="D326" s="46"/>
      <c r="E326" s="47" t="s">
        <v>97</v>
      </c>
      <c r="F326" s="46"/>
      <c r="G326" s="46"/>
      <c r="H326" s="46"/>
      <c r="I326" s="46"/>
      <c r="J326" s="48"/>
    </row>
    <row r="327" ht="30">
      <c r="A327" s="37" t="s">
        <v>382</v>
      </c>
      <c r="B327" s="45"/>
      <c r="C327" s="46"/>
      <c r="D327" s="46"/>
      <c r="E327" s="49" t="s">
        <v>806</v>
      </c>
      <c r="F327" s="46"/>
      <c r="G327" s="46"/>
      <c r="H327" s="46"/>
      <c r="I327" s="46"/>
      <c r="J327" s="48"/>
    </row>
    <row r="328">
      <c r="A328" s="37" t="s">
        <v>98</v>
      </c>
      <c r="B328" s="45"/>
      <c r="C328" s="46"/>
      <c r="D328" s="46"/>
      <c r="E328" s="39" t="s">
        <v>765</v>
      </c>
      <c r="F328" s="46"/>
      <c r="G328" s="46"/>
      <c r="H328" s="46"/>
      <c r="I328" s="46"/>
      <c r="J328" s="48"/>
    </row>
    <row r="329">
      <c r="A329" s="37" t="s">
        <v>91</v>
      </c>
      <c r="B329" s="37">
        <v>79</v>
      </c>
      <c r="C329" s="38" t="s">
        <v>1222</v>
      </c>
      <c r="D329" s="37" t="s">
        <v>93</v>
      </c>
      <c r="E329" s="39" t="s">
        <v>1223</v>
      </c>
      <c r="F329" s="40" t="s">
        <v>112</v>
      </c>
      <c r="G329" s="41">
        <v>2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>
      <c r="A330" s="37" t="s">
        <v>96</v>
      </c>
      <c r="B330" s="45"/>
      <c r="C330" s="46"/>
      <c r="D330" s="46"/>
      <c r="E330" s="47" t="s">
        <v>97</v>
      </c>
      <c r="F330" s="46"/>
      <c r="G330" s="46"/>
      <c r="H330" s="46"/>
      <c r="I330" s="46"/>
      <c r="J330" s="48"/>
    </row>
    <row r="331" ht="30">
      <c r="A331" s="37" t="s">
        <v>382</v>
      </c>
      <c r="B331" s="45"/>
      <c r="C331" s="46"/>
      <c r="D331" s="46"/>
      <c r="E331" s="49" t="s">
        <v>889</v>
      </c>
      <c r="F331" s="46"/>
      <c r="G331" s="46"/>
      <c r="H331" s="46"/>
      <c r="I331" s="46"/>
      <c r="J331" s="48"/>
    </row>
    <row r="332">
      <c r="A332" s="37" t="s">
        <v>98</v>
      </c>
      <c r="B332" s="45"/>
      <c r="C332" s="46"/>
      <c r="D332" s="46"/>
      <c r="E332" s="39" t="s">
        <v>765</v>
      </c>
      <c r="F332" s="46"/>
      <c r="G332" s="46"/>
      <c r="H332" s="46"/>
      <c r="I332" s="46"/>
      <c r="J332" s="48"/>
    </row>
    <row r="333">
      <c r="A333" s="37" t="s">
        <v>91</v>
      </c>
      <c r="B333" s="37">
        <v>80</v>
      </c>
      <c r="C333" s="38" t="s">
        <v>1224</v>
      </c>
      <c r="D333" s="37" t="s">
        <v>93</v>
      </c>
      <c r="E333" s="39" t="s">
        <v>1225</v>
      </c>
      <c r="F333" s="40" t="s">
        <v>112</v>
      </c>
      <c r="G333" s="41">
        <v>2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96</v>
      </c>
      <c r="B334" s="45"/>
      <c r="C334" s="46"/>
      <c r="D334" s="46"/>
      <c r="E334" s="47" t="s">
        <v>97</v>
      </c>
      <c r="F334" s="46"/>
      <c r="G334" s="46"/>
      <c r="H334" s="46"/>
      <c r="I334" s="46"/>
      <c r="J334" s="48"/>
    </row>
    <row r="335" ht="30">
      <c r="A335" s="37" t="s">
        <v>382</v>
      </c>
      <c r="B335" s="45"/>
      <c r="C335" s="46"/>
      <c r="D335" s="46"/>
      <c r="E335" s="49" t="s">
        <v>889</v>
      </c>
      <c r="F335" s="46"/>
      <c r="G335" s="46"/>
      <c r="H335" s="46"/>
      <c r="I335" s="46"/>
      <c r="J335" s="48"/>
    </row>
    <row r="336">
      <c r="A336" s="37" t="s">
        <v>98</v>
      </c>
      <c r="B336" s="45"/>
      <c r="C336" s="46"/>
      <c r="D336" s="46"/>
      <c r="E336" s="39" t="s">
        <v>765</v>
      </c>
      <c r="F336" s="46"/>
      <c r="G336" s="46"/>
      <c r="H336" s="46"/>
      <c r="I336" s="46"/>
      <c r="J336" s="48"/>
    </row>
    <row r="337">
      <c r="A337" s="37" t="s">
        <v>91</v>
      </c>
      <c r="B337" s="37">
        <v>81</v>
      </c>
      <c r="C337" s="38" t="s">
        <v>1226</v>
      </c>
      <c r="D337" s="37" t="s">
        <v>93</v>
      </c>
      <c r="E337" s="39" t="s">
        <v>1227</v>
      </c>
      <c r="F337" s="40" t="s">
        <v>112</v>
      </c>
      <c r="G337" s="41">
        <v>1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96</v>
      </c>
      <c r="B338" s="45"/>
      <c r="C338" s="46"/>
      <c r="D338" s="46"/>
      <c r="E338" s="47" t="s">
        <v>97</v>
      </c>
      <c r="F338" s="46"/>
      <c r="G338" s="46"/>
      <c r="H338" s="46"/>
      <c r="I338" s="46"/>
      <c r="J338" s="48"/>
    </row>
    <row r="339" ht="30">
      <c r="A339" s="37" t="s">
        <v>382</v>
      </c>
      <c r="B339" s="45"/>
      <c r="C339" s="46"/>
      <c r="D339" s="46"/>
      <c r="E339" s="49" t="s">
        <v>896</v>
      </c>
      <c r="F339" s="46"/>
      <c r="G339" s="46"/>
      <c r="H339" s="46"/>
      <c r="I339" s="46"/>
      <c r="J339" s="48"/>
    </row>
    <row r="340">
      <c r="A340" s="37" t="s">
        <v>98</v>
      </c>
      <c r="B340" s="45"/>
      <c r="C340" s="46"/>
      <c r="D340" s="46"/>
      <c r="E340" s="39" t="s">
        <v>765</v>
      </c>
      <c r="F340" s="46"/>
      <c r="G340" s="46"/>
      <c r="H340" s="46"/>
      <c r="I340" s="46"/>
      <c r="J340" s="48"/>
    </row>
    <row r="341">
      <c r="A341" s="37" t="s">
        <v>91</v>
      </c>
      <c r="B341" s="37">
        <v>82</v>
      </c>
      <c r="C341" s="38" t="s">
        <v>1228</v>
      </c>
      <c r="D341" s="37" t="s">
        <v>93</v>
      </c>
      <c r="E341" s="39" t="s">
        <v>1229</v>
      </c>
      <c r="F341" s="40" t="s">
        <v>112</v>
      </c>
      <c r="G341" s="41">
        <v>1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96</v>
      </c>
      <c r="B342" s="45"/>
      <c r="C342" s="46"/>
      <c r="D342" s="46"/>
      <c r="E342" s="47" t="s">
        <v>97</v>
      </c>
      <c r="F342" s="46"/>
      <c r="G342" s="46"/>
      <c r="H342" s="46"/>
      <c r="I342" s="46"/>
      <c r="J342" s="48"/>
    </row>
    <row r="343" ht="30">
      <c r="A343" s="37" t="s">
        <v>382</v>
      </c>
      <c r="B343" s="45"/>
      <c r="C343" s="46"/>
      <c r="D343" s="46"/>
      <c r="E343" s="49" t="s">
        <v>896</v>
      </c>
      <c r="F343" s="46"/>
      <c r="G343" s="46"/>
      <c r="H343" s="46"/>
      <c r="I343" s="46"/>
      <c r="J343" s="48"/>
    </row>
    <row r="344">
      <c r="A344" s="37" t="s">
        <v>98</v>
      </c>
      <c r="B344" s="45"/>
      <c r="C344" s="46"/>
      <c r="D344" s="46"/>
      <c r="E344" s="39" t="s">
        <v>765</v>
      </c>
      <c r="F344" s="46"/>
      <c r="G344" s="46"/>
      <c r="H344" s="46"/>
      <c r="I344" s="46"/>
      <c r="J344" s="48"/>
    </row>
    <row r="345">
      <c r="A345" s="37" t="s">
        <v>91</v>
      </c>
      <c r="B345" s="37">
        <v>83</v>
      </c>
      <c r="C345" s="38" t="s">
        <v>1230</v>
      </c>
      <c r="D345" s="37" t="s">
        <v>93</v>
      </c>
      <c r="E345" s="39" t="s">
        <v>1231</v>
      </c>
      <c r="F345" s="40" t="s">
        <v>112</v>
      </c>
      <c r="G345" s="41">
        <v>2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96</v>
      </c>
      <c r="B346" s="45"/>
      <c r="C346" s="46"/>
      <c r="D346" s="46"/>
      <c r="E346" s="47" t="s">
        <v>97</v>
      </c>
      <c r="F346" s="46"/>
      <c r="G346" s="46"/>
      <c r="H346" s="46"/>
      <c r="I346" s="46"/>
      <c r="J346" s="48"/>
    </row>
    <row r="347" ht="30">
      <c r="A347" s="37" t="s">
        <v>382</v>
      </c>
      <c r="B347" s="45"/>
      <c r="C347" s="46"/>
      <c r="D347" s="46"/>
      <c r="E347" s="49" t="s">
        <v>889</v>
      </c>
      <c r="F347" s="46"/>
      <c r="G347" s="46"/>
      <c r="H347" s="46"/>
      <c r="I347" s="46"/>
      <c r="J347" s="48"/>
    </row>
    <row r="348">
      <c r="A348" s="37" t="s">
        <v>98</v>
      </c>
      <c r="B348" s="45"/>
      <c r="C348" s="46"/>
      <c r="D348" s="46"/>
      <c r="E348" s="39" t="s">
        <v>765</v>
      </c>
      <c r="F348" s="46"/>
      <c r="G348" s="46"/>
      <c r="H348" s="46"/>
      <c r="I348" s="46"/>
      <c r="J348" s="48"/>
    </row>
    <row r="349">
      <c r="A349" s="37" t="s">
        <v>91</v>
      </c>
      <c r="B349" s="37">
        <v>84</v>
      </c>
      <c r="C349" s="38" t="s">
        <v>1232</v>
      </c>
      <c r="D349" s="37" t="s">
        <v>93</v>
      </c>
      <c r="E349" s="39" t="s">
        <v>1233</v>
      </c>
      <c r="F349" s="40" t="s">
        <v>112</v>
      </c>
      <c r="G349" s="41">
        <v>3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96</v>
      </c>
      <c r="B350" s="45"/>
      <c r="C350" s="46"/>
      <c r="D350" s="46"/>
      <c r="E350" s="47" t="s">
        <v>97</v>
      </c>
      <c r="F350" s="46"/>
      <c r="G350" s="46"/>
      <c r="H350" s="46"/>
      <c r="I350" s="46"/>
      <c r="J350" s="48"/>
    </row>
    <row r="351" ht="30">
      <c r="A351" s="37" t="s">
        <v>382</v>
      </c>
      <c r="B351" s="45"/>
      <c r="C351" s="46"/>
      <c r="D351" s="46"/>
      <c r="E351" s="49" t="s">
        <v>806</v>
      </c>
      <c r="F351" s="46"/>
      <c r="G351" s="46"/>
      <c r="H351" s="46"/>
      <c r="I351" s="46"/>
      <c r="J351" s="48"/>
    </row>
    <row r="352">
      <c r="A352" s="37" t="s">
        <v>98</v>
      </c>
      <c r="B352" s="45"/>
      <c r="C352" s="46"/>
      <c r="D352" s="46"/>
      <c r="E352" s="39" t="s">
        <v>765</v>
      </c>
      <c r="F352" s="46"/>
      <c r="G352" s="46"/>
      <c r="H352" s="46"/>
      <c r="I352" s="46"/>
      <c r="J352" s="48"/>
    </row>
    <row r="353">
      <c r="A353" s="37" t="s">
        <v>91</v>
      </c>
      <c r="B353" s="37">
        <v>85</v>
      </c>
      <c r="C353" s="38" t="s">
        <v>1234</v>
      </c>
      <c r="D353" s="37" t="s">
        <v>93</v>
      </c>
      <c r="E353" s="39" t="s">
        <v>1235</v>
      </c>
      <c r="F353" s="40" t="s">
        <v>112</v>
      </c>
      <c r="G353" s="41">
        <v>12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96</v>
      </c>
      <c r="B354" s="45"/>
      <c r="C354" s="46"/>
      <c r="D354" s="46"/>
      <c r="E354" s="47" t="s">
        <v>97</v>
      </c>
      <c r="F354" s="46"/>
      <c r="G354" s="46"/>
      <c r="H354" s="46"/>
      <c r="I354" s="46"/>
      <c r="J354" s="48"/>
    </row>
    <row r="355" ht="30">
      <c r="A355" s="37" t="s">
        <v>382</v>
      </c>
      <c r="B355" s="45"/>
      <c r="C355" s="46"/>
      <c r="D355" s="46"/>
      <c r="E355" s="49" t="s">
        <v>939</v>
      </c>
      <c r="F355" s="46"/>
      <c r="G355" s="46"/>
      <c r="H355" s="46"/>
      <c r="I355" s="46"/>
      <c r="J355" s="48"/>
    </row>
    <row r="356">
      <c r="A356" s="37" t="s">
        <v>98</v>
      </c>
      <c r="B356" s="45"/>
      <c r="C356" s="46"/>
      <c r="D356" s="46"/>
      <c r="E356" s="39" t="s">
        <v>765</v>
      </c>
      <c r="F356" s="46"/>
      <c r="G356" s="46"/>
      <c r="H356" s="46"/>
      <c r="I356" s="46"/>
      <c r="J356" s="48"/>
    </row>
    <row r="357">
      <c r="A357" s="37" t="s">
        <v>91</v>
      </c>
      <c r="B357" s="37">
        <v>86</v>
      </c>
      <c r="C357" s="38" t="s">
        <v>1236</v>
      </c>
      <c r="D357" s="37" t="s">
        <v>93</v>
      </c>
      <c r="E357" s="39" t="s">
        <v>1237</v>
      </c>
      <c r="F357" s="40" t="s">
        <v>112</v>
      </c>
      <c r="G357" s="41">
        <v>33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96</v>
      </c>
      <c r="B358" s="45"/>
      <c r="C358" s="46"/>
      <c r="D358" s="46"/>
      <c r="E358" s="47" t="s">
        <v>97</v>
      </c>
      <c r="F358" s="46"/>
      <c r="G358" s="46"/>
      <c r="H358" s="46"/>
      <c r="I358" s="46"/>
      <c r="J358" s="48"/>
    </row>
    <row r="359" ht="30">
      <c r="A359" s="37" t="s">
        <v>382</v>
      </c>
      <c r="B359" s="45"/>
      <c r="C359" s="46"/>
      <c r="D359" s="46"/>
      <c r="E359" s="49" t="s">
        <v>1238</v>
      </c>
      <c r="F359" s="46"/>
      <c r="G359" s="46"/>
      <c r="H359" s="46"/>
      <c r="I359" s="46"/>
      <c r="J359" s="48"/>
    </row>
    <row r="360">
      <c r="A360" s="37" t="s">
        <v>98</v>
      </c>
      <c r="B360" s="45"/>
      <c r="C360" s="46"/>
      <c r="D360" s="46"/>
      <c r="E360" s="39" t="s">
        <v>765</v>
      </c>
      <c r="F360" s="46"/>
      <c r="G360" s="46"/>
      <c r="H360" s="46"/>
      <c r="I360" s="46"/>
      <c r="J360" s="48"/>
    </row>
    <row r="361">
      <c r="A361" s="37" t="s">
        <v>91</v>
      </c>
      <c r="B361" s="37">
        <v>87</v>
      </c>
      <c r="C361" s="38" t="s">
        <v>1239</v>
      </c>
      <c r="D361" s="37" t="s">
        <v>93</v>
      </c>
      <c r="E361" s="39" t="s">
        <v>1240</v>
      </c>
      <c r="F361" s="40" t="s">
        <v>112</v>
      </c>
      <c r="G361" s="41">
        <v>1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96</v>
      </c>
      <c r="B362" s="45"/>
      <c r="C362" s="46"/>
      <c r="D362" s="46"/>
      <c r="E362" s="47" t="s">
        <v>97</v>
      </c>
      <c r="F362" s="46"/>
      <c r="G362" s="46"/>
      <c r="H362" s="46"/>
      <c r="I362" s="46"/>
      <c r="J362" s="48"/>
    </row>
    <row r="363" ht="30">
      <c r="A363" s="37" t="s">
        <v>382</v>
      </c>
      <c r="B363" s="45"/>
      <c r="C363" s="46"/>
      <c r="D363" s="46"/>
      <c r="E363" s="49" t="s">
        <v>896</v>
      </c>
      <c r="F363" s="46"/>
      <c r="G363" s="46"/>
      <c r="H363" s="46"/>
      <c r="I363" s="46"/>
      <c r="J363" s="48"/>
    </row>
    <row r="364">
      <c r="A364" s="37" t="s">
        <v>98</v>
      </c>
      <c r="B364" s="45"/>
      <c r="C364" s="46"/>
      <c r="D364" s="46"/>
      <c r="E364" s="39" t="s">
        <v>765</v>
      </c>
      <c r="F364" s="46"/>
      <c r="G364" s="46"/>
      <c r="H364" s="46"/>
      <c r="I364" s="46"/>
      <c r="J364" s="48"/>
    </row>
    <row r="365">
      <c r="A365" s="37" t="s">
        <v>91</v>
      </c>
      <c r="B365" s="37">
        <v>88</v>
      </c>
      <c r="C365" s="38" t="s">
        <v>1241</v>
      </c>
      <c r="D365" s="37" t="s">
        <v>93</v>
      </c>
      <c r="E365" s="39" t="s">
        <v>1242</v>
      </c>
      <c r="F365" s="40" t="s">
        <v>112</v>
      </c>
      <c r="G365" s="41">
        <v>34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>
      <c r="A366" s="37" t="s">
        <v>96</v>
      </c>
      <c r="B366" s="45"/>
      <c r="C366" s="46"/>
      <c r="D366" s="46"/>
      <c r="E366" s="47" t="s">
        <v>97</v>
      </c>
      <c r="F366" s="46"/>
      <c r="G366" s="46"/>
      <c r="H366" s="46"/>
      <c r="I366" s="46"/>
      <c r="J366" s="48"/>
    </row>
    <row r="367" ht="30">
      <c r="A367" s="37" t="s">
        <v>382</v>
      </c>
      <c r="B367" s="45"/>
      <c r="C367" s="46"/>
      <c r="D367" s="46"/>
      <c r="E367" s="49" t="s">
        <v>1212</v>
      </c>
      <c r="F367" s="46"/>
      <c r="G367" s="46"/>
      <c r="H367" s="46"/>
      <c r="I367" s="46"/>
      <c r="J367" s="48"/>
    </row>
    <row r="368">
      <c r="A368" s="37" t="s">
        <v>98</v>
      </c>
      <c r="B368" s="45"/>
      <c r="C368" s="46"/>
      <c r="D368" s="46"/>
      <c r="E368" s="39" t="s">
        <v>765</v>
      </c>
      <c r="F368" s="46"/>
      <c r="G368" s="46"/>
      <c r="H368" s="46"/>
      <c r="I368" s="46"/>
      <c r="J368" s="48"/>
    </row>
    <row r="369">
      <c r="A369" s="37" t="s">
        <v>91</v>
      </c>
      <c r="B369" s="37">
        <v>89</v>
      </c>
      <c r="C369" s="38" t="s">
        <v>1243</v>
      </c>
      <c r="D369" s="37" t="s">
        <v>93</v>
      </c>
      <c r="E369" s="39" t="s">
        <v>1244</v>
      </c>
      <c r="F369" s="40" t="s">
        <v>112</v>
      </c>
      <c r="G369" s="41">
        <v>3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96</v>
      </c>
      <c r="B370" s="45"/>
      <c r="C370" s="46"/>
      <c r="D370" s="46"/>
      <c r="E370" s="47" t="s">
        <v>97</v>
      </c>
      <c r="F370" s="46"/>
      <c r="G370" s="46"/>
      <c r="H370" s="46"/>
      <c r="I370" s="46"/>
      <c r="J370" s="48"/>
    </row>
    <row r="371" ht="30">
      <c r="A371" s="37" t="s">
        <v>382</v>
      </c>
      <c r="B371" s="45"/>
      <c r="C371" s="46"/>
      <c r="D371" s="46"/>
      <c r="E371" s="49" t="s">
        <v>806</v>
      </c>
      <c r="F371" s="46"/>
      <c r="G371" s="46"/>
      <c r="H371" s="46"/>
      <c r="I371" s="46"/>
      <c r="J371" s="48"/>
    </row>
    <row r="372">
      <c r="A372" s="37" t="s">
        <v>98</v>
      </c>
      <c r="B372" s="45"/>
      <c r="C372" s="46"/>
      <c r="D372" s="46"/>
      <c r="E372" s="39" t="s">
        <v>765</v>
      </c>
      <c r="F372" s="46"/>
      <c r="G372" s="46"/>
      <c r="H372" s="46"/>
      <c r="I372" s="46"/>
      <c r="J372" s="48"/>
    </row>
    <row r="373">
      <c r="A373" s="37" t="s">
        <v>91</v>
      </c>
      <c r="B373" s="37">
        <v>90</v>
      </c>
      <c r="C373" s="38" t="s">
        <v>903</v>
      </c>
      <c r="D373" s="37" t="s">
        <v>93</v>
      </c>
      <c r="E373" s="39" t="s">
        <v>904</v>
      </c>
      <c r="F373" s="40" t="s">
        <v>112</v>
      </c>
      <c r="G373" s="41">
        <v>42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96</v>
      </c>
      <c r="B374" s="45"/>
      <c r="C374" s="46"/>
      <c r="D374" s="46"/>
      <c r="E374" s="47" t="s">
        <v>97</v>
      </c>
      <c r="F374" s="46"/>
      <c r="G374" s="46"/>
      <c r="H374" s="46"/>
      <c r="I374" s="46"/>
      <c r="J374" s="48"/>
    </row>
    <row r="375" ht="30">
      <c r="A375" s="37" t="s">
        <v>382</v>
      </c>
      <c r="B375" s="45"/>
      <c r="C375" s="46"/>
      <c r="D375" s="46"/>
      <c r="E375" s="49" t="s">
        <v>1245</v>
      </c>
      <c r="F375" s="46"/>
      <c r="G375" s="46"/>
      <c r="H375" s="46"/>
      <c r="I375" s="46"/>
      <c r="J375" s="48"/>
    </row>
    <row r="376">
      <c r="A376" s="37" t="s">
        <v>98</v>
      </c>
      <c r="B376" s="45"/>
      <c r="C376" s="46"/>
      <c r="D376" s="46"/>
      <c r="E376" s="39" t="s">
        <v>765</v>
      </c>
      <c r="F376" s="46"/>
      <c r="G376" s="46"/>
      <c r="H376" s="46"/>
      <c r="I376" s="46"/>
      <c r="J376" s="48"/>
    </row>
    <row r="377">
      <c r="A377" s="37" t="s">
        <v>91</v>
      </c>
      <c r="B377" s="37">
        <v>91</v>
      </c>
      <c r="C377" s="38" t="s">
        <v>905</v>
      </c>
      <c r="D377" s="37" t="s">
        <v>93</v>
      </c>
      <c r="E377" s="39" t="s">
        <v>906</v>
      </c>
      <c r="F377" s="40" t="s">
        <v>112</v>
      </c>
      <c r="G377" s="41">
        <v>42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96</v>
      </c>
      <c r="B378" s="45"/>
      <c r="C378" s="46"/>
      <c r="D378" s="46"/>
      <c r="E378" s="47" t="s">
        <v>97</v>
      </c>
      <c r="F378" s="46"/>
      <c r="G378" s="46"/>
      <c r="H378" s="46"/>
      <c r="I378" s="46"/>
      <c r="J378" s="48"/>
    </row>
    <row r="379" ht="30">
      <c r="A379" s="37" t="s">
        <v>382</v>
      </c>
      <c r="B379" s="45"/>
      <c r="C379" s="46"/>
      <c r="D379" s="46"/>
      <c r="E379" s="49" t="s">
        <v>1245</v>
      </c>
      <c r="F379" s="46"/>
      <c r="G379" s="46"/>
      <c r="H379" s="46"/>
      <c r="I379" s="46"/>
      <c r="J379" s="48"/>
    </row>
    <row r="380">
      <c r="A380" s="37" t="s">
        <v>98</v>
      </c>
      <c r="B380" s="45"/>
      <c r="C380" s="46"/>
      <c r="D380" s="46"/>
      <c r="E380" s="39" t="s">
        <v>765</v>
      </c>
      <c r="F380" s="46"/>
      <c r="G380" s="46"/>
      <c r="H380" s="46"/>
      <c r="I380" s="46"/>
      <c r="J380" s="48"/>
    </row>
    <row r="381">
      <c r="A381" s="37" t="s">
        <v>91</v>
      </c>
      <c r="B381" s="37">
        <v>92</v>
      </c>
      <c r="C381" s="38" t="s">
        <v>907</v>
      </c>
      <c r="D381" s="37" t="s">
        <v>93</v>
      </c>
      <c r="E381" s="39" t="s">
        <v>908</v>
      </c>
      <c r="F381" s="40" t="s">
        <v>112</v>
      </c>
      <c r="G381" s="41">
        <v>10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96</v>
      </c>
      <c r="B382" s="45"/>
      <c r="C382" s="46"/>
      <c r="D382" s="46"/>
      <c r="E382" s="47" t="s">
        <v>97</v>
      </c>
      <c r="F382" s="46"/>
      <c r="G382" s="46"/>
      <c r="H382" s="46"/>
      <c r="I382" s="46"/>
      <c r="J382" s="48"/>
    </row>
    <row r="383" ht="30">
      <c r="A383" s="37" t="s">
        <v>382</v>
      </c>
      <c r="B383" s="45"/>
      <c r="C383" s="46"/>
      <c r="D383" s="46"/>
      <c r="E383" s="49" t="s">
        <v>958</v>
      </c>
      <c r="F383" s="46"/>
      <c r="G383" s="46"/>
      <c r="H383" s="46"/>
      <c r="I383" s="46"/>
      <c r="J383" s="48"/>
    </row>
    <row r="384">
      <c r="A384" s="37" t="s">
        <v>98</v>
      </c>
      <c r="B384" s="45"/>
      <c r="C384" s="46"/>
      <c r="D384" s="46"/>
      <c r="E384" s="39" t="s">
        <v>765</v>
      </c>
      <c r="F384" s="46"/>
      <c r="G384" s="46"/>
      <c r="H384" s="46"/>
      <c r="I384" s="46"/>
      <c r="J384" s="48"/>
    </row>
    <row r="385">
      <c r="A385" s="37" t="s">
        <v>91</v>
      </c>
      <c r="B385" s="37">
        <v>93</v>
      </c>
      <c r="C385" s="38" t="s">
        <v>909</v>
      </c>
      <c r="D385" s="37" t="s">
        <v>93</v>
      </c>
      <c r="E385" s="39" t="s">
        <v>910</v>
      </c>
      <c r="F385" s="40" t="s">
        <v>112</v>
      </c>
      <c r="G385" s="41">
        <v>5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>
      <c r="A386" s="37" t="s">
        <v>96</v>
      </c>
      <c r="B386" s="45"/>
      <c r="C386" s="46"/>
      <c r="D386" s="46"/>
      <c r="E386" s="47" t="s">
        <v>97</v>
      </c>
      <c r="F386" s="46"/>
      <c r="G386" s="46"/>
      <c r="H386" s="46"/>
      <c r="I386" s="46"/>
      <c r="J386" s="48"/>
    </row>
    <row r="387" ht="30">
      <c r="A387" s="37" t="s">
        <v>382</v>
      </c>
      <c r="B387" s="45"/>
      <c r="C387" s="46"/>
      <c r="D387" s="46"/>
      <c r="E387" s="49" t="s">
        <v>779</v>
      </c>
      <c r="F387" s="46"/>
      <c r="G387" s="46"/>
      <c r="H387" s="46"/>
      <c r="I387" s="46"/>
      <c r="J387" s="48"/>
    </row>
    <row r="388">
      <c r="A388" s="37" t="s">
        <v>98</v>
      </c>
      <c r="B388" s="45"/>
      <c r="C388" s="46"/>
      <c r="D388" s="46"/>
      <c r="E388" s="39" t="s">
        <v>765</v>
      </c>
      <c r="F388" s="46"/>
      <c r="G388" s="46"/>
      <c r="H388" s="46"/>
      <c r="I388" s="46"/>
      <c r="J388" s="48"/>
    </row>
    <row r="389">
      <c r="A389" s="37" t="s">
        <v>91</v>
      </c>
      <c r="B389" s="37">
        <v>94</v>
      </c>
      <c r="C389" s="38" t="s">
        <v>911</v>
      </c>
      <c r="D389" s="37" t="s">
        <v>93</v>
      </c>
      <c r="E389" s="39" t="s">
        <v>912</v>
      </c>
      <c r="F389" s="40" t="s">
        <v>112</v>
      </c>
      <c r="G389" s="41">
        <v>5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96</v>
      </c>
      <c r="B390" s="45"/>
      <c r="C390" s="46"/>
      <c r="D390" s="46"/>
      <c r="E390" s="47" t="s">
        <v>97</v>
      </c>
      <c r="F390" s="46"/>
      <c r="G390" s="46"/>
      <c r="H390" s="46"/>
      <c r="I390" s="46"/>
      <c r="J390" s="48"/>
    </row>
    <row r="391" ht="30">
      <c r="A391" s="37" t="s">
        <v>382</v>
      </c>
      <c r="B391" s="45"/>
      <c r="C391" s="46"/>
      <c r="D391" s="46"/>
      <c r="E391" s="49" t="s">
        <v>779</v>
      </c>
      <c r="F391" s="46"/>
      <c r="G391" s="46"/>
      <c r="H391" s="46"/>
      <c r="I391" s="46"/>
      <c r="J391" s="48"/>
    </row>
    <row r="392">
      <c r="A392" s="37" t="s">
        <v>98</v>
      </c>
      <c r="B392" s="45"/>
      <c r="C392" s="46"/>
      <c r="D392" s="46"/>
      <c r="E392" s="39" t="s">
        <v>765</v>
      </c>
      <c r="F392" s="46"/>
      <c r="G392" s="46"/>
      <c r="H392" s="46"/>
      <c r="I392" s="46"/>
      <c r="J392" s="48"/>
    </row>
    <row r="393">
      <c r="A393" s="37" t="s">
        <v>91</v>
      </c>
      <c r="B393" s="37">
        <v>95</v>
      </c>
      <c r="C393" s="38" t="s">
        <v>1246</v>
      </c>
      <c r="D393" s="37" t="s">
        <v>93</v>
      </c>
      <c r="E393" s="39" t="s">
        <v>1247</v>
      </c>
      <c r="F393" s="40" t="s">
        <v>112</v>
      </c>
      <c r="G393" s="41">
        <v>5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96</v>
      </c>
      <c r="B394" s="45"/>
      <c r="C394" s="46"/>
      <c r="D394" s="46"/>
      <c r="E394" s="47" t="s">
        <v>97</v>
      </c>
      <c r="F394" s="46"/>
      <c r="G394" s="46"/>
      <c r="H394" s="46"/>
      <c r="I394" s="46"/>
      <c r="J394" s="48"/>
    </row>
    <row r="395" ht="30">
      <c r="A395" s="37" t="s">
        <v>382</v>
      </c>
      <c r="B395" s="45"/>
      <c r="C395" s="46"/>
      <c r="D395" s="46"/>
      <c r="E395" s="49" t="s">
        <v>779</v>
      </c>
      <c r="F395" s="46"/>
      <c r="G395" s="46"/>
      <c r="H395" s="46"/>
      <c r="I395" s="46"/>
      <c r="J395" s="48"/>
    </row>
    <row r="396">
      <c r="A396" s="37" t="s">
        <v>98</v>
      </c>
      <c r="B396" s="45"/>
      <c r="C396" s="46"/>
      <c r="D396" s="46"/>
      <c r="E396" s="39" t="s">
        <v>765</v>
      </c>
      <c r="F396" s="46"/>
      <c r="G396" s="46"/>
      <c r="H396" s="46"/>
      <c r="I396" s="46"/>
      <c r="J396" s="48"/>
    </row>
    <row r="397">
      <c r="A397" s="37" t="s">
        <v>91</v>
      </c>
      <c r="B397" s="37">
        <v>96</v>
      </c>
      <c r="C397" s="38" t="s">
        <v>921</v>
      </c>
      <c r="D397" s="37" t="s">
        <v>93</v>
      </c>
      <c r="E397" s="39" t="s">
        <v>922</v>
      </c>
      <c r="F397" s="40" t="s">
        <v>112</v>
      </c>
      <c r="G397" s="41">
        <v>60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96</v>
      </c>
      <c r="B398" s="45"/>
      <c r="C398" s="46"/>
      <c r="D398" s="46"/>
      <c r="E398" s="47" t="s">
        <v>97</v>
      </c>
      <c r="F398" s="46"/>
      <c r="G398" s="46"/>
      <c r="H398" s="46"/>
      <c r="I398" s="46"/>
      <c r="J398" s="48"/>
    </row>
    <row r="399" ht="30">
      <c r="A399" s="37" t="s">
        <v>382</v>
      </c>
      <c r="B399" s="45"/>
      <c r="C399" s="46"/>
      <c r="D399" s="46"/>
      <c r="E399" s="49" t="s">
        <v>813</v>
      </c>
      <c r="F399" s="46"/>
      <c r="G399" s="46"/>
      <c r="H399" s="46"/>
      <c r="I399" s="46"/>
      <c r="J399" s="48"/>
    </row>
    <row r="400">
      <c r="A400" s="37" t="s">
        <v>98</v>
      </c>
      <c r="B400" s="45"/>
      <c r="C400" s="46"/>
      <c r="D400" s="46"/>
      <c r="E400" s="39" t="s">
        <v>765</v>
      </c>
      <c r="F400" s="46"/>
      <c r="G400" s="46"/>
      <c r="H400" s="46"/>
      <c r="I400" s="46"/>
      <c r="J400" s="48"/>
    </row>
    <row r="401">
      <c r="A401" s="37" t="s">
        <v>91</v>
      </c>
      <c r="B401" s="37">
        <v>97</v>
      </c>
      <c r="C401" s="38" t="s">
        <v>923</v>
      </c>
      <c r="D401" s="37" t="s">
        <v>93</v>
      </c>
      <c r="E401" s="39" t="s">
        <v>924</v>
      </c>
      <c r="F401" s="40" t="s">
        <v>112</v>
      </c>
      <c r="G401" s="41">
        <v>60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96</v>
      </c>
      <c r="B402" s="45"/>
      <c r="C402" s="46"/>
      <c r="D402" s="46"/>
      <c r="E402" s="47" t="s">
        <v>97</v>
      </c>
      <c r="F402" s="46"/>
      <c r="G402" s="46"/>
      <c r="H402" s="46"/>
      <c r="I402" s="46"/>
      <c r="J402" s="48"/>
    </row>
    <row r="403" ht="30">
      <c r="A403" s="37" t="s">
        <v>382</v>
      </c>
      <c r="B403" s="45"/>
      <c r="C403" s="46"/>
      <c r="D403" s="46"/>
      <c r="E403" s="49" t="s">
        <v>813</v>
      </c>
      <c r="F403" s="46"/>
      <c r="G403" s="46"/>
      <c r="H403" s="46"/>
      <c r="I403" s="46"/>
      <c r="J403" s="48"/>
    </row>
    <row r="404">
      <c r="A404" s="37" t="s">
        <v>98</v>
      </c>
      <c r="B404" s="45"/>
      <c r="C404" s="46"/>
      <c r="D404" s="46"/>
      <c r="E404" s="39" t="s">
        <v>765</v>
      </c>
      <c r="F404" s="46"/>
      <c r="G404" s="46"/>
      <c r="H404" s="46"/>
      <c r="I404" s="46"/>
      <c r="J404" s="48"/>
    </row>
    <row r="405">
      <c r="A405" s="37" t="s">
        <v>91</v>
      </c>
      <c r="B405" s="37">
        <v>98</v>
      </c>
      <c r="C405" s="38" t="s">
        <v>925</v>
      </c>
      <c r="D405" s="37" t="s">
        <v>93</v>
      </c>
      <c r="E405" s="39" t="s">
        <v>926</v>
      </c>
      <c r="F405" s="40" t="s">
        <v>112</v>
      </c>
      <c r="G405" s="41">
        <v>50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96</v>
      </c>
      <c r="B406" s="45"/>
      <c r="C406" s="46"/>
      <c r="D406" s="46"/>
      <c r="E406" s="47" t="s">
        <v>97</v>
      </c>
      <c r="F406" s="46"/>
      <c r="G406" s="46"/>
      <c r="H406" s="46"/>
      <c r="I406" s="46"/>
      <c r="J406" s="48"/>
    </row>
    <row r="407" ht="30">
      <c r="A407" s="37" t="s">
        <v>382</v>
      </c>
      <c r="B407" s="45"/>
      <c r="C407" s="46"/>
      <c r="D407" s="46"/>
      <c r="E407" s="49" t="s">
        <v>950</v>
      </c>
      <c r="F407" s="46"/>
      <c r="G407" s="46"/>
      <c r="H407" s="46"/>
      <c r="I407" s="46"/>
      <c r="J407" s="48"/>
    </row>
    <row r="408">
      <c r="A408" s="37" t="s">
        <v>98</v>
      </c>
      <c r="B408" s="45"/>
      <c r="C408" s="46"/>
      <c r="D408" s="46"/>
      <c r="E408" s="39" t="s">
        <v>765</v>
      </c>
      <c r="F408" s="46"/>
      <c r="G408" s="46"/>
      <c r="H408" s="46"/>
      <c r="I408" s="46"/>
      <c r="J408" s="48"/>
    </row>
    <row r="409">
      <c r="A409" s="37" t="s">
        <v>91</v>
      </c>
      <c r="B409" s="37">
        <v>99</v>
      </c>
      <c r="C409" s="38" t="s">
        <v>927</v>
      </c>
      <c r="D409" s="37" t="s">
        <v>93</v>
      </c>
      <c r="E409" s="39" t="s">
        <v>928</v>
      </c>
      <c r="F409" s="40" t="s">
        <v>112</v>
      </c>
      <c r="G409" s="41">
        <v>20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96</v>
      </c>
      <c r="B410" s="45"/>
      <c r="C410" s="46"/>
      <c r="D410" s="46"/>
      <c r="E410" s="47" t="s">
        <v>97</v>
      </c>
      <c r="F410" s="46"/>
      <c r="G410" s="46"/>
      <c r="H410" s="46"/>
      <c r="I410" s="46"/>
      <c r="J410" s="48"/>
    </row>
    <row r="411" ht="30">
      <c r="A411" s="37" t="s">
        <v>382</v>
      </c>
      <c r="B411" s="45"/>
      <c r="C411" s="46"/>
      <c r="D411" s="46"/>
      <c r="E411" s="49" t="s">
        <v>768</v>
      </c>
      <c r="F411" s="46"/>
      <c r="G411" s="46"/>
      <c r="H411" s="46"/>
      <c r="I411" s="46"/>
      <c r="J411" s="48"/>
    </row>
    <row r="412">
      <c r="A412" s="37" t="s">
        <v>98</v>
      </c>
      <c r="B412" s="45"/>
      <c r="C412" s="46"/>
      <c r="D412" s="46"/>
      <c r="E412" s="39" t="s">
        <v>765</v>
      </c>
      <c r="F412" s="46"/>
      <c r="G412" s="46"/>
      <c r="H412" s="46"/>
      <c r="I412" s="46"/>
      <c r="J412" s="48"/>
    </row>
    <row r="413">
      <c r="A413" s="37" t="s">
        <v>91</v>
      </c>
      <c r="B413" s="37">
        <v>100</v>
      </c>
      <c r="C413" s="38" t="s">
        <v>929</v>
      </c>
      <c r="D413" s="37" t="s">
        <v>93</v>
      </c>
      <c r="E413" s="39" t="s">
        <v>930</v>
      </c>
      <c r="F413" s="40" t="s">
        <v>112</v>
      </c>
      <c r="G413" s="41">
        <v>20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>
      <c r="A414" s="37" t="s">
        <v>96</v>
      </c>
      <c r="B414" s="45"/>
      <c r="C414" s="46"/>
      <c r="D414" s="46"/>
      <c r="E414" s="47" t="s">
        <v>97</v>
      </c>
      <c r="F414" s="46"/>
      <c r="G414" s="46"/>
      <c r="H414" s="46"/>
      <c r="I414" s="46"/>
      <c r="J414" s="48"/>
    </row>
    <row r="415" ht="30">
      <c r="A415" s="37" t="s">
        <v>382</v>
      </c>
      <c r="B415" s="45"/>
      <c r="C415" s="46"/>
      <c r="D415" s="46"/>
      <c r="E415" s="49" t="s">
        <v>768</v>
      </c>
      <c r="F415" s="46"/>
      <c r="G415" s="46"/>
      <c r="H415" s="46"/>
      <c r="I415" s="46"/>
      <c r="J415" s="48"/>
    </row>
    <row r="416">
      <c r="A416" s="37" t="s">
        <v>98</v>
      </c>
      <c r="B416" s="45"/>
      <c r="C416" s="46"/>
      <c r="D416" s="46"/>
      <c r="E416" s="39" t="s">
        <v>765</v>
      </c>
      <c r="F416" s="46"/>
      <c r="G416" s="46"/>
      <c r="H416" s="46"/>
      <c r="I416" s="46"/>
      <c r="J416" s="48"/>
    </row>
    <row r="417">
      <c r="A417" s="37" t="s">
        <v>91</v>
      </c>
      <c r="B417" s="37">
        <v>101</v>
      </c>
      <c r="C417" s="38" t="s">
        <v>931</v>
      </c>
      <c r="D417" s="37" t="s">
        <v>93</v>
      </c>
      <c r="E417" s="39" t="s">
        <v>932</v>
      </c>
      <c r="F417" s="40" t="s">
        <v>112</v>
      </c>
      <c r="G417" s="41">
        <v>20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>
      <c r="A418" s="37" t="s">
        <v>96</v>
      </c>
      <c r="B418" s="45"/>
      <c r="C418" s="46"/>
      <c r="D418" s="46"/>
      <c r="E418" s="47" t="s">
        <v>97</v>
      </c>
      <c r="F418" s="46"/>
      <c r="G418" s="46"/>
      <c r="H418" s="46"/>
      <c r="I418" s="46"/>
      <c r="J418" s="48"/>
    </row>
    <row r="419" ht="30">
      <c r="A419" s="37" t="s">
        <v>382</v>
      </c>
      <c r="B419" s="45"/>
      <c r="C419" s="46"/>
      <c r="D419" s="46"/>
      <c r="E419" s="49" t="s">
        <v>768</v>
      </c>
      <c r="F419" s="46"/>
      <c r="G419" s="46"/>
      <c r="H419" s="46"/>
      <c r="I419" s="46"/>
      <c r="J419" s="48"/>
    </row>
    <row r="420">
      <c r="A420" s="37" t="s">
        <v>98</v>
      </c>
      <c r="B420" s="45"/>
      <c r="C420" s="46"/>
      <c r="D420" s="46"/>
      <c r="E420" s="39" t="s">
        <v>765</v>
      </c>
      <c r="F420" s="46"/>
      <c r="G420" s="46"/>
      <c r="H420" s="46"/>
      <c r="I420" s="46"/>
      <c r="J420" s="48"/>
    </row>
    <row r="421">
      <c r="A421" s="37" t="s">
        <v>91</v>
      </c>
      <c r="B421" s="37">
        <v>102</v>
      </c>
      <c r="C421" s="38" t="s">
        <v>933</v>
      </c>
      <c r="D421" s="37" t="s">
        <v>93</v>
      </c>
      <c r="E421" s="39" t="s">
        <v>934</v>
      </c>
      <c r="F421" s="40" t="s">
        <v>112</v>
      </c>
      <c r="G421" s="41">
        <v>14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>
      <c r="A422" s="37" t="s">
        <v>96</v>
      </c>
      <c r="B422" s="45"/>
      <c r="C422" s="46"/>
      <c r="D422" s="46"/>
      <c r="E422" s="47" t="s">
        <v>97</v>
      </c>
      <c r="F422" s="46"/>
      <c r="G422" s="46"/>
      <c r="H422" s="46"/>
      <c r="I422" s="46"/>
      <c r="J422" s="48"/>
    </row>
    <row r="423" ht="30">
      <c r="A423" s="37" t="s">
        <v>382</v>
      </c>
      <c r="B423" s="45"/>
      <c r="C423" s="46"/>
      <c r="D423" s="46"/>
      <c r="E423" s="49" t="s">
        <v>1248</v>
      </c>
      <c r="F423" s="46"/>
      <c r="G423" s="46"/>
      <c r="H423" s="46"/>
      <c r="I423" s="46"/>
      <c r="J423" s="48"/>
    </row>
    <row r="424">
      <c r="A424" s="37" t="s">
        <v>98</v>
      </c>
      <c r="B424" s="45"/>
      <c r="C424" s="46"/>
      <c r="D424" s="46"/>
      <c r="E424" s="39" t="s">
        <v>765</v>
      </c>
      <c r="F424" s="46"/>
      <c r="G424" s="46"/>
      <c r="H424" s="46"/>
      <c r="I424" s="46"/>
      <c r="J424" s="48"/>
    </row>
    <row r="425">
      <c r="A425" s="37" t="s">
        <v>91</v>
      </c>
      <c r="B425" s="37">
        <v>103</v>
      </c>
      <c r="C425" s="38" t="s">
        <v>935</v>
      </c>
      <c r="D425" s="37" t="s">
        <v>93</v>
      </c>
      <c r="E425" s="39" t="s">
        <v>936</v>
      </c>
      <c r="F425" s="40" t="s">
        <v>112</v>
      </c>
      <c r="G425" s="41">
        <v>14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>
      <c r="A426" s="37" t="s">
        <v>96</v>
      </c>
      <c r="B426" s="45"/>
      <c r="C426" s="46"/>
      <c r="D426" s="46"/>
      <c r="E426" s="47" t="s">
        <v>97</v>
      </c>
      <c r="F426" s="46"/>
      <c r="G426" s="46"/>
      <c r="H426" s="46"/>
      <c r="I426" s="46"/>
      <c r="J426" s="48"/>
    </row>
    <row r="427" ht="30">
      <c r="A427" s="37" t="s">
        <v>382</v>
      </c>
      <c r="B427" s="45"/>
      <c r="C427" s="46"/>
      <c r="D427" s="46"/>
      <c r="E427" s="49" t="s">
        <v>1248</v>
      </c>
      <c r="F427" s="46"/>
      <c r="G427" s="46"/>
      <c r="H427" s="46"/>
      <c r="I427" s="46"/>
      <c r="J427" s="48"/>
    </row>
    <row r="428">
      <c r="A428" s="37" t="s">
        <v>98</v>
      </c>
      <c r="B428" s="45"/>
      <c r="C428" s="46"/>
      <c r="D428" s="46"/>
      <c r="E428" s="39" t="s">
        <v>765</v>
      </c>
      <c r="F428" s="46"/>
      <c r="G428" s="46"/>
      <c r="H428" s="46"/>
      <c r="I428" s="46"/>
      <c r="J428" s="48"/>
    </row>
    <row r="429">
      <c r="A429" s="37" t="s">
        <v>91</v>
      </c>
      <c r="B429" s="37">
        <v>104</v>
      </c>
      <c r="C429" s="38" t="s">
        <v>1249</v>
      </c>
      <c r="D429" s="37" t="s">
        <v>93</v>
      </c>
      <c r="E429" s="39" t="s">
        <v>1250</v>
      </c>
      <c r="F429" s="40" t="s">
        <v>112</v>
      </c>
      <c r="G429" s="41">
        <v>10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96</v>
      </c>
      <c r="B430" s="45"/>
      <c r="C430" s="46"/>
      <c r="D430" s="46"/>
      <c r="E430" s="47" t="s">
        <v>97</v>
      </c>
      <c r="F430" s="46"/>
      <c r="G430" s="46"/>
      <c r="H430" s="46"/>
      <c r="I430" s="46"/>
      <c r="J430" s="48"/>
    </row>
    <row r="431" ht="30">
      <c r="A431" s="37" t="s">
        <v>382</v>
      </c>
      <c r="B431" s="45"/>
      <c r="C431" s="46"/>
      <c r="D431" s="46"/>
      <c r="E431" s="49" t="s">
        <v>958</v>
      </c>
      <c r="F431" s="46"/>
      <c r="G431" s="46"/>
      <c r="H431" s="46"/>
      <c r="I431" s="46"/>
      <c r="J431" s="48"/>
    </row>
    <row r="432">
      <c r="A432" s="37" t="s">
        <v>98</v>
      </c>
      <c r="B432" s="45"/>
      <c r="C432" s="46"/>
      <c r="D432" s="46"/>
      <c r="E432" s="39" t="s">
        <v>765</v>
      </c>
      <c r="F432" s="46"/>
      <c r="G432" s="46"/>
      <c r="H432" s="46"/>
      <c r="I432" s="46"/>
      <c r="J432" s="48"/>
    </row>
    <row r="433">
      <c r="A433" s="37" t="s">
        <v>91</v>
      </c>
      <c r="B433" s="37">
        <v>105</v>
      </c>
      <c r="C433" s="38" t="s">
        <v>1251</v>
      </c>
      <c r="D433" s="37" t="s">
        <v>93</v>
      </c>
      <c r="E433" s="39" t="s">
        <v>1252</v>
      </c>
      <c r="F433" s="40" t="s">
        <v>112</v>
      </c>
      <c r="G433" s="41">
        <v>3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>
      <c r="A434" s="37" t="s">
        <v>96</v>
      </c>
      <c r="B434" s="45"/>
      <c r="C434" s="46"/>
      <c r="D434" s="46"/>
      <c r="E434" s="47" t="s">
        <v>97</v>
      </c>
      <c r="F434" s="46"/>
      <c r="G434" s="46"/>
      <c r="H434" s="46"/>
      <c r="I434" s="46"/>
      <c r="J434" s="48"/>
    </row>
    <row r="435" ht="30">
      <c r="A435" s="37" t="s">
        <v>382</v>
      </c>
      <c r="B435" s="45"/>
      <c r="C435" s="46"/>
      <c r="D435" s="46"/>
      <c r="E435" s="49" t="s">
        <v>806</v>
      </c>
      <c r="F435" s="46"/>
      <c r="G435" s="46"/>
      <c r="H435" s="46"/>
      <c r="I435" s="46"/>
      <c r="J435" s="48"/>
    </row>
    <row r="436">
      <c r="A436" s="37" t="s">
        <v>98</v>
      </c>
      <c r="B436" s="45"/>
      <c r="C436" s="46"/>
      <c r="D436" s="46"/>
      <c r="E436" s="39" t="s">
        <v>765</v>
      </c>
      <c r="F436" s="46"/>
      <c r="G436" s="46"/>
      <c r="H436" s="46"/>
      <c r="I436" s="46"/>
      <c r="J436" s="48"/>
    </row>
    <row r="437">
      <c r="A437" s="37" t="s">
        <v>91</v>
      </c>
      <c r="B437" s="37">
        <v>106</v>
      </c>
      <c r="C437" s="38" t="s">
        <v>1253</v>
      </c>
      <c r="D437" s="37" t="s">
        <v>93</v>
      </c>
      <c r="E437" s="39" t="s">
        <v>1254</v>
      </c>
      <c r="F437" s="40" t="s">
        <v>112</v>
      </c>
      <c r="G437" s="41">
        <v>3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96</v>
      </c>
      <c r="B438" s="45"/>
      <c r="C438" s="46"/>
      <c r="D438" s="46"/>
      <c r="E438" s="47" t="s">
        <v>97</v>
      </c>
      <c r="F438" s="46"/>
      <c r="G438" s="46"/>
      <c r="H438" s="46"/>
      <c r="I438" s="46"/>
      <c r="J438" s="48"/>
    </row>
    <row r="439" ht="30">
      <c r="A439" s="37" t="s">
        <v>382</v>
      </c>
      <c r="B439" s="45"/>
      <c r="C439" s="46"/>
      <c r="D439" s="46"/>
      <c r="E439" s="49" t="s">
        <v>806</v>
      </c>
      <c r="F439" s="46"/>
      <c r="G439" s="46"/>
      <c r="H439" s="46"/>
      <c r="I439" s="46"/>
      <c r="J439" s="48"/>
    </row>
    <row r="440">
      <c r="A440" s="37" t="s">
        <v>98</v>
      </c>
      <c r="B440" s="45"/>
      <c r="C440" s="46"/>
      <c r="D440" s="46"/>
      <c r="E440" s="39" t="s">
        <v>765</v>
      </c>
      <c r="F440" s="46"/>
      <c r="G440" s="46"/>
      <c r="H440" s="46"/>
      <c r="I440" s="46"/>
      <c r="J440" s="48"/>
    </row>
    <row r="441">
      <c r="A441" s="37" t="s">
        <v>91</v>
      </c>
      <c r="B441" s="37">
        <v>107</v>
      </c>
      <c r="C441" s="38" t="s">
        <v>937</v>
      </c>
      <c r="D441" s="37" t="s">
        <v>93</v>
      </c>
      <c r="E441" s="39" t="s">
        <v>938</v>
      </c>
      <c r="F441" s="40" t="s">
        <v>112</v>
      </c>
      <c r="G441" s="41">
        <v>12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>
      <c r="A442" s="37" t="s">
        <v>96</v>
      </c>
      <c r="B442" s="45"/>
      <c r="C442" s="46"/>
      <c r="D442" s="46"/>
      <c r="E442" s="47" t="s">
        <v>97</v>
      </c>
      <c r="F442" s="46"/>
      <c r="G442" s="46"/>
      <c r="H442" s="46"/>
      <c r="I442" s="46"/>
      <c r="J442" s="48"/>
    </row>
    <row r="443" ht="30">
      <c r="A443" s="37" t="s">
        <v>382</v>
      </c>
      <c r="B443" s="45"/>
      <c r="C443" s="46"/>
      <c r="D443" s="46"/>
      <c r="E443" s="49" t="s">
        <v>939</v>
      </c>
      <c r="F443" s="46"/>
      <c r="G443" s="46"/>
      <c r="H443" s="46"/>
      <c r="I443" s="46"/>
      <c r="J443" s="48"/>
    </row>
    <row r="444">
      <c r="A444" s="37" t="s">
        <v>98</v>
      </c>
      <c r="B444" s="45"/>
      <c r="C444" s="46"/>
      <c r="D444" s="46"/>
      <c r="E444" s="39" t="s">
        <v>765</v>
      </c>
      <c r="F444" s="46"/>
      <c r="G444" s="46"/>
      <c r="H444" s="46"/>
      <c r="I444" s="46"/>
      <c r="J444" s="48"/>
    </row>
    <row r="445">
      <c r="A445" s="37" t="s">
        <v>91</v>
      </c>
      <c r="B445" s="37">
        <v>108</v>
      </c>
      <c r="C445" s="38" t="s">
        <v>940</v>
      </c>
      <c r="D445" s="37" t="s">
        <v>93</v>
      </c>
      <c r="E445" s="39" t="s">
        <v>941</v>
      </c>
      <c r="F445" s="40" t="s">
        <v>112</v>
      </c>
      <c r="G445" s="41">
        <v>12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>
      <c r="A446" s="37" t="s">
        <v>96</v>
      </c>
      <c r="B446" s="45"/>
      <c r="C446" s="46"/>
      <c r="D446" s="46"/>
      <c r="E446" s="47" t="s">
        <v>97</v>
      </c>
      <c r="F446" s="46"/>
      <c r="G446" s="46"/>
      <c r="H446" s="46"/>
      <c r="I446" s="46"/>
      <c r="J446" s="48"/>
    </row>
    <row r="447" ht="30">
      <c r="A447" s="37" t="s">
        <v>382</v>
      </c>
      <c r="B447" s="45"/>
      <c r="C447" s="46"/>
      <c r="D447" s="46"/>
      <c r="E447" s="49" t="s">
        <v>939</v>
      </c>
      <c r="F447" s="46"/>
      <c r="G447" s="46"/>
      <c r="H447" s="46"/>
      <c r="I447" s="46"/>
      <c r="J447" s="48"/>
    </row>
    <row r="448">
      <c r="A448" s="37" t="s">
        <v>98</v>
      </c>
      <c r="B448" s="45"/>
      <c r="C448" s="46"/>
      <c r="D448" s="46"/>
      <c r="E448" s="39" t="s">
        <v>765</v>
      </c>
      <c r="F448" s="46"/>
      <c r="G448" s="46"/>
      <c r="H448" s="46"/>
      <c r="I448" s="46"/>
      <c r="J448" s="48"/>
    </row>
    <row r="449">
      <c r="A449" s="37" t="s">
        <v>91</v>
      </c>
      <c r="B449" s="37">
        <v>109</v>
      </c>
      <c r="C449" s="38" t="s">
        <v>1255</v>
      </c>
      <c r="D449" s="37" t="s">
        <v>93</v>
      </c>
      <c r="E449" s="39" t="s">
        <v>1256</v>
      </c>
      <c r="F449" s="40" t="s">
        <v>112</v>
      </c>
      <c r="G449" s="41">
        <v>10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>
      <c r="A450" s="37" t="s">
        <v>96</v>
      </c>
      <c r="B450" s="45"/>
      <c r="C450" s="46"/>
      <c r="D450" s="46"/>
      <c r="E450" s="47" t="s">
        <v>97</v>
      </c>
      <c r="F450" s="46"/>
      <c r="G450" s="46"/>
      <c r="H450" s="46"/>
      <c r="I450" s="46"/>
      <c r="J450" s="48"/>
    </row>
    <row r="451" ht="30">
      <c r="A451" s="37" t="s">
        <v>382</v>
      </c>
      <c r="B451" s="45"/>
      <c r="C451" s="46"/>
      <c r="D451" s="46"/>
      <c r="E451" s="49" t="s">
        <v>958</v>
      </c>
      <c r="F451" s="46"/>
      <c r="G451" s="46"/>
      <c r="H451" s="46"/>
      <c r="I451" s="46"/>
      <c r="J451" s="48"/>
    </row>
    <row r="452">
      <c r="A452" s="37" t="s">
        <v>98</v>
      </c>
      <c r="B452" s="45"/>
      <c r="C452" s="46"/>
      <c r="D452" s="46"/>
      <c r="E452" s="39" t="s">
        <v>765</v>
      </c>
      <c r="F452" s="46"/>
      <c r="G452" s="46"/>
      <c r="H452" s="46"/>
      <c r="I452" s="46"/>
      <c r="J452" s="48"/>
    </row>
    <row r="453">
      <c r="A453" s="37" t="s">
        <v>91</v>
      </c>
      <c r="B453" s="37">
        <v>110</v>
      </c>
      <c r="C453" s="38" t="s">
        <v>942</v>
      </c>
      <c r="D453" s="37" t="s">
        <v>93</v>
      </c>
      <c r="E453" s="39" t="s">
        <v>943</v>
      </c>
      <c r="F453" s="40" t="s">
        <v>112</v>
      </c>
      <c r="G453" s="41">
        <v>40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96</v>
      </c>
      <c r="B454" s="45"/>
      <c r="C454" s="46"/>
      <c r="D454" s="46"/>
      <c r="E454" s="47" t="s">
        <v>97</v>
      </c>
      <c r="F454" s="46"/>
      <c r="G454" s="46"/>
      <c r="H454" s="46"/>
      <c r="I454" s="46"/>
      <c r="J454" s="48"/>
    </row>
    <row r="455" ht="30">
      <c r="A455" s="37" t="s">
        <v>382</v>
      </c>
      <c r="B455" s="45"/>
      <c r="C455" s="46"/>
      <c r="D455" s="46"/>
      <c r="E455" s="49" t="s">
        <v>955</v>
      </c>
      <c r="F455" s="46"/>
      <c r="G455" s="46"/>
      <c r="H455" s="46"/>
      <c r="I455" s="46"/>
      <c r="J455" s="48"/>
    </row>
    <row r="456">
      <c r="A456" s="37" t="s">
        <v>98</v>
      </c>
      <c r="B456" s="45"/>
      <c r="C456" s="46"/>
      <c r="D456" s="46"/>
      <c r="E456" s="39" t="s">
        <v>765</v>
      </c>
      <c r="F456" s="46"/>
      <c r="G456" s="46"/>
      <c r="H456" s="46"/>
      <c r="I456" s="46"/>
      <c r="J456" s="48"/>
    </row>
    <row r="457">
      <c r="A457" s="37" t="s">
        <v>91</v>
      </c>
      <c r="B457" s="37">
        <v>111</v>
      </c>
      <c r="C457" s="38" t="s">
        <v>944</v>
      </c>
      <c r="D457" s="37" t="s">
        <v>93</v>
      </c>
      <c r="E457" s="39" t="s">
        <v>945</v>
      </c>
      <c r="F457" s="40" t="s">
        <v>112</v>
      </c>
      <c r="G457" s="41">
        <v>40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96</v>
      </c>
      <c r="B458" s="45"/>
      <c r="C458" s="46"/>
      <c r="D458" s="46"/>
      <c r="E458" s="47" t="s">
        <v>97</v>
      </c>
      <c r="F458" s="46"/>
      <c r="G458" s="46"/>
      <c r="H458" s="46"/>
      <c r="I458" s="46"/>
      <c r="J458" s="48"/>
    </row>
    <row r="459" ht="30">
      <c r="A459" s="37" t="s">
        <v>382</v>
      </c>
      <c r="B459" s="45"/>
      <c r="C459" s="46"/>
      <c r="D459" s="46"/>
      <c r="E459" s="49" t="s">
        <v>955</v>
      </c>
      <c r="F459" s="46"/>
      <c r="G459" s="46"/>
      <c r="H459" s="46"/>
      <c r="I459" s="46"/>
      <c r="J459" s="48"/>
    </row>
    <row r="460">
      <c r="A460" s="37" t="s">
        <v>98</v>
      </c>
      <c r="B460" s="45"/>
      <c r="C460" s="46"/>
      <c r="D460" s="46"/>
      <c r="E460" s="39" t="s">
        <v>765</v>
      </c>
      <c r="F460" s="46"/>
      <c r="G460" s="46"/>
      <c r="H460" s="46"/>
      <c r="I460" s="46"/>
      <c r="J460" s="48"/>
    </row>
    <row r="461">
      <c r="A461" s="37" t="s">
        <v>91</v>
      </c>
      <c r="B461" s="37">
        <v>112</v>
      </c>
      <c r="C461" s="38" t="s">
        <v>946</v>
      </c>
      <c r="D461" s="37" t="s">
        <v>93</v>
      </c>
      <c r="E461" s="39" t="s">
        <v>947</v>
      </c>
      <c r="F461" s="40" t="s">
        <v>112</v>
      </c>
      <c r="G461" s="41">
        <v>20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>
      <c r="A462" s="37" t="s">
        <v>96</v>
      </c>
      <c r="B462" s="45"/>
      <c r="C462" s="46"/>
      <c r="D462" s="46"/>
      <c r="E462" s="47" t="s">
        <v>97</v>
      </c>
      <c r="F462" s="46"/>
      <c r="G462" s="46"/>
      <c r="H462" s="46"/>
      <c r="I462" s="46"/>
      <c r="J462" s="48"/>
    </row>
    <row r="463" ht="30">
      <c r="A463" s="37" t="s">
        <v>382</v>
      </c>
      <c r="B463" s="45"/>
      <c r="C463" s="46"/>
      <c r="D463" s="46"/>
      <c r="E463" s="49" t="s">
        <v>768</v>
      </c>
      <c r="F463" s="46"/>
      <c r="G463" s="46"/>
      <c r="H463" s="46"/>
      <c r="I463" s="46"/>
      <c r="J463" s="48"/>
    </row>
    <row r="464">
      <c r="A464" s="37" t="s">
        <v>98</v>
      </c>
      <c r="B464" s="45"/>
      <c r="C464" s="46"/>
      <c r="D464" s="46"/>
      <c r="E464" s="39" t="s">
        <v>765</v>
      </c>
      <c r="F464" s="46"/>
      <c r="G464" s="46"/>
      <c r="H464" s="46"/>
      <c r="I464" s="46"/>
      <c r="J464" s="48"/>
    </row>
    <row r="465">
      <c r="A465" s="37" t="s">
        <v>91</v>
      </c>
      <c r="B465" s="37">
        <v>113</v>
      </c>
      <c r="C465" s="38" t="s">
        <v>948</v>
      </c>
      <c r="D465" s="37" t="s">
        <v>93</v>
      </c>
      <c r="E465" s="39" t="s">
        <v>949</v>
      </c>
      <c r="F465" s="40" t="s">
        <v>112</v>
      </c>
      <c r="G465" s="41">
        <v>400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96</v>
      </c>
      <c r="B466" s="45"/>
      <c r="C466" s="46"/>
      <c r="D466" s="46"/>
      <c r="E466" s="47" t="s">
        <v>97</v>
      </c>
      <c r="F466" s="46"/>
      <c r="G466" s="46"/>
      <c r="H466" s="46"/>
      <c r="I466" s="46"/>
      <c r="J466" s="48"/>
    </row>
    <row r="467" ht="30">
      <c r="A467" s="37" t="s">
        <v>382</v>
      </c>
      <c r="B467" s="45"/>
      <c r="C467" s="46"/>
      <c r="D467" s="46"/>
      <c r="E467" s="49" t="s">
        <v>1257</v>
      </c>
      <c r="F467" s="46"/>
      <c r="G467" s="46"/>
      <c r="H467" s="46"/>
      <c r="I467" s="46"/>
      <c r="J467" s="48"/>
    </row>
    <row r="468">
      <c r="A468" s="37" t="s">
        <v>98</v>
      </c>
      <c r="B468" s="45"/>
      <c r="C468" s="46"/>
      <c r="D468" s="46"/>
      <c r="E468" s="39" t="s">
        <v>765</v>
      </c>
      <c r="F468" s="46"/>
      <c r="G468" s="46"/>
      <c r="H468" s="46"/>
      <c r="I468" s="46"/>
      <c r="J468" s="48"/>
    </row>
    <row r="469">
      <c r="A469" s="37" t="s">
        <v>91</v>
      </c>
      <c r="B469" s="37">
        <v>114</v>
      </c>
      <c r="C469" s="38" t="s">
        <v>951</v>
      </c>
      <c r="D469" s="37" t="s">
        <v>93</v>
      </c>
      <c r="E469" s="39" t="s">
        <v>952</v>
      </c>
      <c r="F469" s="40" t="s">
        <v>112</v>
      </c>
      <c r="G469" s="41">
        <v>400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96</v>
      </c>
      <c r="B470" s="45"/>
      <c r="C470" s="46"/>
      <c r="D470" s="46"/>
      <c r="E470" s="47" t="s">
        <v>97</v>
      </c>
      <c r="F470" s="46"/>
      <c r="G470" s="46"/>
      <c r="H470" s="46"/>
      <c r="I470" s="46"/>
      <c r="J470" s="48"/>
    </row>
    <row r="471" ht="30">
      <c r="A471" s="37" t="s">
        <v>382</v>
      </c>
      <c r="B471" s="45"/>
      <c r="C471" s="46"/>
      <c r="D471" s="46"/>
      <c r="E471" s="49" t="s">
        <v>1257</v>
      </c>
      <c r="F471" s="46"/>
      <c r="G471" s="46"/>
      <c r="H471" s="46"/>
      <c r="I471" s="46"/>
      <c r="J471" s="48"/>
    </row>
    <row r="472">
      <c r="A472" s="37" t="s">
        <v>98</v>
      </c>
      <c r="B472" s="45"/>
      <c r="C472" s="46"/>
      <c r="D472" s="46"/>
      <c r="E472" s="39" t="s">
        <v>765</v>
      </c>
      <c r="F472" s="46"/>
      <c r="G472" s="46"/>
      <c r="H472" s="46"/>
      <c r="I472" s="46"/>
      <c r="J472" s="48"/>
    </row>
    <row r="473">
      <c r="A473" s="37" t="s">
        <v>91</v>
      </c>
      <c r="B473" s="37">
        <v>115</v>
      </c>
      <c r="C473" s="38" t="s">
        <v>953</v>
      </c>
      <c r="D473" s="37" t="s">
        <v>93</v>
      </c>
      <c r="E473" s="39" t="s">
        <v>954</v>
      </c>
      <c r="F473" s="40" t="s">
        <v>112</v>
      </c>
      <c r="G473" s="41">
        <v>200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96</v>
      </c>
      <c r="B474" s="45"/>
      <c r="C474" s="46"/>
      <c r="D474" s="46"/>
      <c r="E474" s="47" t="s">
        <v>97</v>
      </c>
      <c r="F474" s="46"/>
      <c r="G474" s="46"/>
      <c r="H474" s="46"/>
      <c r="I474" s="46"/>
      <c r="J474" s="48"/>
    </row>
    <row r="475" ht="30">
      <c r="A475" s="37" t="s">
        <v>382</v>
      </c>
      <c r="B475" s="45"/>
      <c r="C475" s="46"/>
      <c r="D475" s="46"/>
      <c r="E475" s="49" t="s">
        <v>1175</v>
      </c>
      <c r="F475" s="46"/>
      <c r="G475" s="46"/>
      <c r="H475" s="46"/>
      <c r="I475" s="46"/>
      <c r="J475" s="48"/>
    </row>
    <row r="476">
      <c r="A476" s="37" t="s">
        <v>98</v>
      </c>
      <c r="B476" s="45"/>
      <c r="C476" s="46"/>
      <c r="D476" s="46"/>
      <c r="E476" s="39" t="s">
        <v>765</v>
      </c>
      <c r="F476" s="46"/>
      <c r="G476" s="46"/>
      <c r="H476" s="46"/>
      <c r="I476" s="46"/>
      <c r="J476" s="48"/>
    </row>
    <row r="477">
      <c r="A477" s="37" t="s">
        <v>91</v>
      </c>
      <c r="B477" s="37">
        <v>116</v>
      </c>
      <c r="C477" s="38" t="s">
        <v>1110</v>
      </c>
      <c r="D477" s="37" t="s">
        <v>93</v>
      </c>
      <c r="E477" s="39" t="s">
        <v>1111</v>
      </c>
      <c r="F477" s="40" t="s">
        <v>112</v>
      </c>
      <c r="G477" s="41">
        <v>20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96</v>
      </c>
      <c r="B478" s="45"/>
      <c r="C478" s="46"/>
      <c r="D478" s="46"/>
      <c r="E478" s="47" t="s">
        <v>97</v>
      </c>
      <c r="F478" s="46"/>
      <c r="G478" s="46"/>
      <c r="H478" s="46"/>
      <c r="I478" s="46"/>
      <c r="J478" s="48"/>
    </row>
    <row r="479" ht="30">
      <c r="A479" s="37" t="s">
        <v>382</v>
      </c>
      <c r="B479" s="45"/>
      <c r="C479" s="46"/>
      <c r="D479" s="46"/>
      <c r="E479" s="49" t="s">
        <v>768</v>
      </c>
      <c r="F479" s="46"/>
      <c r="G479" s="46"/>
      <c r="H479" s="46"/>
      <c r="I479" s="46"/>
      <c r="J479" s="48"/>
    </row>
    <row r="480">
      <c r="A480" s="37" t="s">
        <v>98</v>
      </c>
      <c r="B480" s="45"/>
      <c r="C480" s="46"/>
      <c r="D480" s="46"/>
      <c r="E480" s="39" t="s">
        <v>765</v>
      </c>
      <c r="F480" s="46"/>
      <c r="G480" s="46"/>
      <c r="H480" s="46"/>
      <c r="I480" s="46"/>
      <c r="J480" s="48"/>
    </row>
    <row r="481">
      <c r="A481" s="37" t="s">
        <v>91</v>
      </c>
      <c r="B481" s="37">
        <v>117</v>
      </c>
      <c r="C481" s="38" t="s">
        <v>1258</v>
      </c>
      <c r="D481" s="37" t="s">
        <v>93</v>
      </c>
      <c r="E481" s="39" t="s">
        <v>1259</v>
      </c>
      <c r="F481" s="40" t="s">
        <v>105</v>
      </c>
      <c r="G481" s="41">
        <v>10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96</v>
      </c>
      <c r="B482" s="45"/>
      <c r="C482" s="46"/>
      <c r="D482" s="46"/>
      <c r="E482" s="47" t="s">
        <v>97</v>
      </c>
      <c r="F482" s="46"/>
      <c r="G482" s="46"/>
      <c r="H482" s="46"/>
      <c r="I482" s="46"/>
      <c r="J482" s="48"/>
    </row>
    <row r="483" ht="30">
      <c r="A483" s="37" t="s">
        <v>382</v>
      </c>
      <c r="B483" s="45"/>
      <c r="C483" s="46"/>
      <c r="D483" s="46"/>
      <c r="E483" s="49" t="s">
        <v>958</v>
      </c>
      <c r="F483" s="46"/>
      <c r="G483" s="46"/>
      <c r="H483" s="46"/>
      <c r="I483" s="46"/>
      <c r="J483" s="48"/>
    </row>
    <row r="484">
      <c r="A484" s="37" t="s">
        <v>98</v>
      </c>
      <c r="B484" s="45"/>
      <c r="C484" s="46"/>
      <c r="D484" s="46"/>
      <c r="E484" s="39" t="s">
        <v>765</v>
      </c>
      <c r="F484" s="46"/>
      <c r="G484" s="46"/>
      <c r="H484" s="46"/>
      <c r="I484" s="46"/>
      <c r="J484" s="48"/>
    </row>
    <row r="485">
      <c r="A485" s="37" t="s">
        <v>91</v>
      </c>
      <c r="B485" s="37">
        <v>118</v>
      </c>
      <c r="C485" s="38" t="s">
        <v>956</v>
      </c>
      <c r="D485" s="37" t="s">
        <v>93</v>
      </c>
      <c r="E485" s="39" t="s">
        <v>957</v>
      </c>
      <c r="F485" s="40" t="s">
        <v>112</v>
      </c>
      <c r="G485" s="41">
        <v>20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96</v>
      </c>
      <c r="B486" s="45"/>
      <c r="C486" s="46"/>
      <c r="D486" s="46"/>
      <c r="E486" s="47" t="s">
        <v>97</v>
      </c>
      <c r="F486" s="46"/>
      <c r="G486" s="46"/>
      <c r="H486" s="46"/>
      <c r="I486" s="46"/>
      <c r="J486" s="48"/>
    </row>
    <row r="487" ht="30">
      <c r="A487" s="37" t="s">
        <v>382</v>
      </c>
      <c r="B487" s="45"/>
      <c r="C487" s="46"/>
      <c r="D487" s="46"/>
      <c r="E487" s="49" t="s">
        <v>768</v>
      </c>
      <c r="F487" s="46"/>
      <c r="G487" s="46"/>
      <c r="H487" s="46"/>
      <c r="I487" s="46"/>
      <c r="J487" s="48"/>
    </row>
    <row r="488">
      <c r="A488" s="37" t="s">
        <v>98</v>
      </c>
      <c r="B488" s="45"/>
      <c r="C488" s="46"/>
      <c r="D488" s="46"/>
      <c r="E488" s="39" t="s">
        <v>765</v>
      </c>
      <c r="F488" s="46"/>
      <c r="G488" s="46"/>
      <c r="H488" s="46"/>
      <c r="I488" s="46"/>
      <c r="J488" s="48"/>
    </row>
    <row r="489">
      <c r="A489" s="37" t="s">
        <v>91</v>
      </c>
      <c r="B489" s="37">
        <v>119</v>
      </c>
      <c r="C489" s="38" t="s">
        <v>959</v>
      </c>
      <c r="D489" s="37" t="s">
        <v>93</v>
      </c>
      <c r="E489" s="39" t="s">
        <v>960</v>
      </c>
      <c r="F489" s="40" t="s">
        <v>112</v>
      </c>
      <c r="G489" s="41">
        <v>20</v>
      </c>
      <c r="H489" s="42">
        <v>0</v>
      </c>
      <c r="I489" s="43">
        <f>ROUND(G489*H489,P4)</f>
        <v>0</v>
      </c>
      <c r="J489" s="37"/>
      <c r="O489" s="44">
        <f>I489*0.21</f>
        <v>0</v>
      </c>
      <c r="P489">
        <v>3</v>
      </c>
    </row>
    <row r="490">
      <c r="A490" s="37" t="s">
        <v>96</v>
      </c>
      <c r="B490" s="45"/>
      <c r="C490" s="46"/>
      <c r="D490" s="46"/>
      <c r="E490" s="47" t="s">
        <v>97</v>
      </c>
      <c r="F490" s="46"/>
      <c r="G490" s="46"/>
      <c r="H490" s="46"/>
      <c r="I490" s="46"/>
      <c r="J490" s="48"/>
    </row>
    <row r="491" ht="30">
      <c r="A491" s="37" t="s">
        <v>382</v>
      </c>
      <c r="B491" s="45"/>
      <c r="C491" s="46"/>
      <c r="D491" s="46"/>
      <c r="E491" s="49" t="s">
        <v>768</v>
      </c>
      <c r="F491" s="46"/>
      <c r="G491" s="46"/>
      <c r="H491" s="46"/>
      <c r="I491" s="46"/>
      <c r="J491" s="48"/>
    </row>
    <row r="492">
      <c r="A492" s="37" t="s">
        <v>98</v>
      </c>
      <c r="B492" s="45"/>
      <c r="C492" s="46"/>
      <c r="D492" s="46"/>
      <c r="E492" s="39" t="s">
        <v>765</v>
      </c>
      <c r="F492" s="46"/>
      <c r="G492" s="46"/>
      <c r="H492" s="46"/>
      <c r="I492" s="46"/>
      <c r="J492" s="48"/>
    </row>
    <row r="493">
      <c r="A493" s="37" t="s">
        <v>91</v>
      </c>
      <c r="B493" s="37">
        <v>120</v>
      </c>
      <c r="C493" s="38" t="s">
        <v>961</v>
      </c>
      <c r="D493" s="37" t="s">
        <v>93</v>
      </c>
      <c r="E493" s="39" t="s">
        <v>962</v>
      </c>
      <c r="F493" s="40" t="s">
        <v>112</v>
      </c>
      <c r="G493" s="41">
        <v>20</v>
      </c>
      <c r="H493" s="42">
        <v>0</v>
      </c>
      <c r="I493" s="43">
        <f>ROUND(G493*H493,P4)</f>
        <v>0</v>
      </c>
      <c r="J493" s="37"/>
      <c r="O493" s="44">
        <f>I493*0.21</f>
        <v>0</v>
      </c>
      <c r="P493">
        <v>3</v>
      </c>
    </row>
    <row r="494">
      <c r="A494" s="37" t="s">
        <v>96</v>
      </c>
      <c r="B494" s="45"/>
      <c r="C494" s="46"/>
      <c r="D494" s="46"/>
      <c r="E494" s="47" t="s">
        <v>97</v>
      </c>
      <c r="F494" s="46"/>
      <c r="G494" s="46"/>
      <c r="H494" s="46"/>
      <c r="I494" s="46"/>
      <c r="J494" s="48"/>
    </row>
    <row r="495" ht="30">
      <c r="A495" s="37" t="s">
        <v>382</v>
      </c>
      <c r="B495" s="45"/>
      <c r="C495" s="46"/>
      <c r="D495" s="46"/>
      <c r="E495" s="49" t="s">
        <v>768</v>
      </c>
      <c r="F495" s="46"/>
      <c r="G495" s="46"/>
      <c r="H495" s="46"/>
      <c r="I495" s="46"/>
      <c r="J495" s="48"/>
    </row>
    <row r="496">
      <c r="A496" s="37" t="s">
        <v>98</v>
      </c>
      <c r="B496" s="45"/>
      <c r="C496" s="46"/>
      <c r="D496" s="46"/>
      <c r="E496" s="39" t="s">
        <v>765</v>
      </c>
      <c r="F496" s="46"/>
      <c r="G496" s="46"/>
      <c r="H496" s="46"/>
      <c r="I496" s="46"/>
      <c r="J496" s="48"/>
    </row>
    <row r="497">
      <c r="A497" s="37" t="s">
        <v>91</v>
      </c>
      <c r="B497" s="37">
        <v>121</v>
      </c>
      <c r="C497" s="38" t="s">
        <v>963</v>
      </c>
      <c r="D497" s="37" t="s">
        <v>93</v>
      </c>
      <c r="E497" s="39" t="s">
        <v>964</v>
      </c>
      <c r="F497" s="40" t="s">
        <v>112</v>
      </c>
      <c r="G497" s="41">
        <v>20</v>
      </c>
      <c r="H497" s="42">
        <v>0</v>
      </c>
      <c r="I497" s="43">
        <f>ROUND(G497*H497,P4)</f>
        <v>0</v>
      </c>
      <c r="J497" s="37"/>
      <c r="O497" s="44">
        <f>I497*0.21</f>
        <v>0</v>
      </c>
      <c r="P497">
        <v>3</v>
      </c>
    </row>
    <row r="498">
      <c r="A498" s="37" t="s">
        <v>96</v>
      </c>
      <c r="B498" s="45"/>
      <c r="C498" s="46"/>
      <c r="D498" s="46"/>
      <c r="E498" s="47" t="s">
        <v>97</v>
      </c>
      <c r="F498" s="46"/>
      <c r="G498" s="46"/>
      <c r="H498" s="46"/>
      <c r="I498" s="46"/>
      <c r="J498" s="48"/>
    </row>
    <row r="499" ht="30">
      <c r="A499" s="37" t="s">
        <v>382</v>
      </c>
      <c r="B499" s="45"/>
      <c r="C499" s="46"/>
      <c r="D499" s="46"/>
      <c r="E499" s="49" t="s">
        <v>768</v>
      </c>
      <c r="F499" s="46"/>
      <c r="G499" s="46"/>
      <c r="H499" s="46"/>
      <c r="I499" s="46"/>
      <c r="J499" s="48"/>
    </row>
    <row r="500">
      <c r="A500" s="37" t="s">
        <v>98</v>
      </c>
      <c r="B500" s="45"/>
      <c r="C500" s="46"/>
      <c r="D500" s="46"/>
      <c r="E500" s="39" t="s">
        <v>765</v>
      </c>
      <c r="F500" s="46"/>
      <c r="G500" s="46"/>
      <c r="H500" s="46"/>
      <c r="I500" s="46"/>
      <c r="J500" s="48"/>
    </row>
    <row r="501">
      <c r="A501" s="37" t="s">
        <v>91</v>
      </c>
      <c r="B501" s="37">
        <v>122</v>
      </c>
      <c r="C501" s="38" t="s">
        <v>965</v>
      </c>
      <c r="D501" s="37" t="s">
        <v>93</v>
      </c>
      <c r="E501" s="39" t="s">
        <v>966</v>
      </c>
      <c r="F501" s="40" t="s">
        <v>105</v>
      </c>
      <c r="G501" s="41">
        <v>500</v>
      </c>
      <c r="H501" s="42">
        <v>0</v>
      </c>
      <c r="I501" s="43">
        <f>ROUND(G501*H501,P4)</f>
        <v>0</v>
      </c>
      <c r="J501" s="37"/>
      <c r="O501" s="44">
        <f>I501*0.21</f>
        <v>0</v>
      </c>
      <c r="P501">
        <v>3</v>
      </c>
    </row>
    <row r="502">
      <c r="A502" s="37" t="s">
        <v>96</v>
      </c>
      <c r="B502" s="45"/>
      <c r="C502" s="46"/>
      <c r="D502" s="46"/>
      <c r="E502" s="47" t="s">
        <v>97</v>
      </c>
      <c r="F502" s="46"/>
      <c r="G502" s="46"/>
      <c r="H502" s="46"/>
      <c r="I502" s="46"/>
      <c r="J502" s="48"/>
    </row>
    <row r="503" ht="30">
      <c r="A503" s="37" t="s">
        <v>382</v>
      </c>
      <c r="B503" s="45"/>
      <c r="C503" s="46"/>
      <c r="D503" s="46"/>
      <c r="E503" s="49" t="s">
        <v>1260</v>
      </c>
      <c r="F503" s="46"/>
      <c r="G503" s="46"/>
      <c r="H503" s="46"/>
      <c r="I503" s="46"/>
      <c r="J503" s="48"/>
    </row>
    <row r="504">
      <c r="A504" s="37" t="s">
        <v>98</v>
      </c>
      <c r="B504" s="45"/>
      <c r="C504" s="46"/>
      <c r="D504" s="46"/>
      <c r="E504" s="39" t="s">
        <v>765</v>
      </c>
      <c r="F504" s="46"/>
      <c r="G504" s="46"/>
      <c r="H504" s="46"/>
      <c r="I504" s="46"/>
      <c r="J504" s="48"/>
    </row>
    <row r="505">
      <c r="A505" s="37" t="s">
        <v>91</v>
      </c>
      <c r="B505" s="37">
        <v>123</v>
      </c>
      <c r="C505" s="38" t="s">
        <v>968</v>
      </c>
      <c r="D505" s="37" t="s">
        <v>93</v>
      </c>
      <c r="E505" s="39" t="s">
        <v>969</v>
      </c>
      <c r="F505" s="40" t="s">
        <v>105</v>
      </c>
      <c r="G505" s="41">
        <v>500</v>
      </c>
      <c r="H505" s="42">
        <v>0</v>
      </c>
      <c r="I505" s="43">
        <f>ROUND(G505*H505,P4)</f>
        <v>0</v>
      </c>
      <c r="J505" s="37"/>
      <c r="O505" s="44">
        <f>I505*0.21</f>
        <v>0</v>
      </c>
      <c r="P505">
        <v>3</v>
      </c>
    </row>
    <row r="506">
      <c r="A506" s="37" t="s">
        <v>96</v>
      </c>
      <c r="B506" s="45"/>
      <c r="C506" s="46"/>
      <c r="D506" s="46"/>
      <c r="E506" s="47" t="s">
        <v>97</v>
      </c>
      <c r="F506" s="46"/>
      <c r="G506" s="46"/>
      <c r="H506" s="46"/>
      <c r="I506" s="46"/>
      <c r="J506" s="48"/>
    </row>
    <row r="507" ht="30">
      <c r="A507" s="37" t="s">
        <v>382</v>
      </c>
      <c r="B507" s="45"/>
      <c r="C507" s="46"/>
      <c r="D507" s="46"/>
      <c r="E507" s="49" t="s">
        <v>1260</v>
      </c>
      <c r="F507" s="46"/>
      <c r="G507" s="46"/>
      <c r="H507" s="46"/>
      <c r="I507" s="46"/>
      <c r="J507" s="48"/>
    </row>
    <row r="508">
      <c r="A508" s="37" t="s">
        <v>98</v>
      </c>
      <c r="B508" s="45"/>
      <c r="C508" s="46"/>
      <c r="D508" s="46"/>
      <c r="E508" s="39" t="s">
        <v>765</v>
      </c>
      <c r="F508" s="46"/>
      <c r="G508" s="46"/>
      <c r="H508" s="46"/>
      <c r="I508" s="46"/>
      <c r="J508" s="48"/>
    </row>
    <row r="509">
      <c r="A509" s="37" t="s">
        <v>91</v>
      </c>
      <c r="B509" s="37">
        <v>124</v>
      </c>
      <c r="C509" s="38" t="s">
        <v>1261</v>
      </c>
      <c r="D509" s="37" t="s">
        <v>93</v>
      </c>
      <c r="E509" s="39" t="s">
        <v>1262</v>
      </c>
      <c r="F509" s="40" t="s">
        <v>112</v>
      </c>
      <c r="G509" s="41">
        <v>12</v>
      </c>
      <c r="H509" s="42">
        <v>0</v>
      </c>
      <c r="I509" s="43">
        <f>ROUND(G509*H509,P4)</f>
        <v>0</v>
      </c>
      <c r="J509" s="37"/>
      <c r="O509" s="44">
        <f>I509*0.21</f>
        <v>0</v>
      </c>
      <c r="P509">
        <v>3</v>
      </c>
    </row>
    <row r="510">
      <c r="A510" s="37" t="s">
        <v>96</v>
      </c>
      <c r="B510" s="45"/>
      <c r="C510" s="46"/>
      <c r="D510" s="46"/>
      <c r="E510" s="47" t="s">
        <v>97</v>
      </c>
      <c r="F510" s="46"/>
      <c r="G510" s="46"/>
      <c r="H510" s="46"/>
      <c r="I510" s="46"/>
      <c r="J510" s="48"/>
    </row>
    <row r="511" ht="30">
      <c r="A511" s="37" t="s">
        <v>382</v>
      </c>
      <c r="B511" s="45"/>
      <c r="C511" s="46"/>
      <c r="D511" s="46"/>
      <c r="E511" s="49" t="s">
        <v>939</v>
      </c>
      <c r="F511" s="46"/>
      <c r="G511" s="46"/>
      <c r="H511" s="46"/>
      <c r="I511" s="46"/>
      <c r="J511" s="48"/>
    </row>
    <row r="512">
      <c r="A512" s="37" t="s">
        <v>98</v>
      </c>
      <c r="B512" s="45"/>
      <c r="C512" s="46"/>
      <c r="D512" s="46"/>
      <c r="E512" s="39" t="s">
        <v>765</v>
      </c>
      <c r="F512" s="46"/>
      <c r="G512" s="46"/>
      <c r="H512" s="46"/>
      <c r="I512" s="46"/>
      <c r="J512" s="48"/>
    </row>
    <row r="513">
      <c r="A513" s="37" t="s">
        <v>91</v>
      </c>
      <c r="B513" s="37">
        <v>125</v>
      </c>
      <c r="C513" s="38" t="s">
        <v>1263</v>
      </c>
      <c r="D513" s="37" t="s">
        <v>93</v>
      </c>
      <c r="E513" s="39" t="s">
        <v>1264</v>
      </c>
      <c r="F513" s="40" t="s">
        <v>112</v>
      </c>
      <c r="G513" s="41">
        <v>20</v>
      </c>
      <c r="H513" s="42">
        <v>0</v>
      </c>
      <c r="I513" s="43">
        <f>ROUND(G513*H513,P4)</f>
        <v>0</v>
      </c>
      <c r="J513" s="37"/>
      <c r="O513" s="44">
        <f>I513*0.21</f>
        <v>0</v>
      </c>
      <c r="P513">
        <v>3</v>
      </c>
    </row>
    <row r="514">
      <c r="A514" s="37" t="s">
        <v>96</v>
      </c>
      <c r="B514" s="45"/>
      <c r="C514" s="46"/>
      <c r="D514" s="46"/>
      <c r="E514" s="47" t="s">
        <v>97</v>
      </c>
      <c r="F514" s="46"/>
      <c r="G514" s="46"/>
      <c r="H514" s="46"/>
      <c r="I514" s="46"/>
      <c r="J514" s="48"/>
    </row>
    <row r="515" ht="30">
      <c r="A515" s="37" t="s">
        <v>382</v>
      </c>
      <c r="B515" s="45"/>
      <c r="C515" s="46"/>
      <c r="D515" s="46"/>
      <c r="E515" s="49" t="s">
        <v>768</v>
      </c>
      <c r="F515" s="46"/>
      <c r="G515" s="46"/>
      <c r="H515" s="46"/>
      <c r="I515" s="46"/>
      <c r="J515" s="48"/>
    </row>
    <row r="516">
      <c r="A516" s="37" t="s">
        <v>98</v>
      </c>
      <c r="B516" s="45"/>
      <c r="C516" s="46"/>
      <c r="D516" s="46"/>
      <c r="E516" s="39" t="s">
        <v>765</v>
      </c>
      <c r="F516" s="46"/>
      <c r="G516" s="46"/>
      <c r="H516" s="46"/>
      <c r="I516" s="46"/>
      <c r="J516" s="48"/>
    </row>
    <row r="517">
      <c r="A517" s="37" t="s">
        <v>91</v>
      </c>
      <c r="B517" s="37">
        <v>126</v>
      </c>
      <c r="C517" s="38" t="s">
        <v>970</v>
      </c>
      <c r="D517" s="37" t="s">
        <v>93</v>
      </c>
      <c r="E517" s="39" t="s">
        <v>971</v>
      </c>
      <c r="F517" s="40" t="s">
        <v>112</v>
      </c>
      <c r="G517" s="41">
        <v>22</v>
      </c>
      <c r="H517" s="42">
        <v>0</v>
      </c>
      <c r="I517" s="43">
        <f>ROUND(G517*H517,P4)</f>
        <v>0</v>
      </c>
      <c r="J517" s="37"/>
      <c r="O517" s="44">
        <f>I517*0.21</f>
        <v>0</v>
      </c>
      <c r="P517">
        <v>3</v>
      </c>
    </row>
    <row r="518">
      <c r="A518" s="37" t="s">
        <v>96</v>
      </c>
      <c r="B518" s="45"/>
      <c r="C518" s="46"/>
      <c r="D518" s="46"/>
      <c r="E518" s="47" t="s">
        <v>97</v>
      </c>
      <c r="F518" s="46"/>
      <c r="G518" s="46"/>
      <c r="H518" s="46"/>
      <c r="I518" s="46"/>
      <c r="J518" s="48"/>
    </row>
    <row r="519" ht="30">
      <c r="A519" s="37" t="s">
        <v>382</v>
      </c>
      <c r="B519" s="45"/>
      <c r="C519" s="46"/>
      <c r="D519" s="46"/>
      <c r="E519" s="49" t="s">
        <v>884</v>
      </c>
      <c r="F519" s="46"/>
      <c r="G519" s="46"/>
      <c r="H519" s="46"/>
      <c r="I519" s="46"/>
      <c r="J519" s="48"/>
    </row>
    <row r="520">
      <c r="A520" s="37" t="s">
        <v>98</v>
      </c>
      <c r="B520" s="45"/>
      <c r="C520" s="46"/>
      <c r="D520" s="46"/>
      <c r="E520" s="39" t="s">
        <v>765</v>
      </c>
      <c r="F520" s="46"/>
      <c r="G520" s="46"/>
      <c r="H520" s="46"/>
      <c r="I520" s="46"/>
      <c r="J520" s="48"/>
    </row>
    <row r="521">
      <c r="A521" s="37" t="s">
        <v>91</v>
      </c>
      <c r="B521" s="37">
        <v>127</v>
      </c>
      <c r="C521" s="38" t="s">
        <v>972</v>
      </c>
      <c r="D521" s="37" t="s">
        <v>93</v>
      </c>
      <c r="E521" s="39" t="s">
        <v>973</v>
      </c>
      <c r="F521" s="40" t="s">
        <v>112</v>
      </c>
      <c r="G521" s="41">
        <v>4</v>
      </c>
      <c r="H521" s="42">
        <v>0</v>
      </c>
      <c r="I521" s="43">
        <f>ROUND(G521*H521,P4)</f>
        <v>0</v>
      </c>
      <c r="J521" s="37"/>
      <c r="O521" s="44">
        <f>I521*0.21</f>
        <v>0</v>
      </c>
      <c r="P521">
        <v>3</v>
      </c>
    </row>
    <row r="522">
      <c r="A522" s="37" t="s">
        <v>96</v>
      </c>
      <c r="B522" s="45"/>
      <c r="C522" s="46"/>
      <c r="D522" s="46"/>
      <c r="E522" s="47" t="s">
        <v>97</v>
      </c>
      <c r="F522" s="46"/>
      <c r="G522" s="46"/>
      <c r="H522" s="46"/>
      <c r="I522" s="46"/>
      <c r="J522" s="48"/>
    </row>
    <row r="523" ht="30">
      <c r="A523" s="37" t="s">
        <v>382</v>
      </c>
      <c r="B523" s="45"/>
      <c r="C523" s="46"/>
      <c r="D523" s="46"/>
      <c r="E523" s="49" t="s">
        <v>787</v>
      </c>
      <c r="F523" s="46"/>
      <c r="G523" s="46"/>
      <c r="H523" s="46"/>
      <c r="I523" s="46"/>
      <c r="J523" s="48"/>
    </row>
    <row r="524">
      <c r="A524" s="37" t="s">
        <v>98</v>
      </c>
      <c r="B524" s="45"/>
      <c r="C524" s="46"/>
      <c r="D524" s="46"/>
      <c r="E524" s="39" t="s">
        <v>765</v>
      </c>
      <c r="F524" s="46"/>
      <c r="G524" s="46"/>
      <c r="H524" s="46"/>
      <c r="I524" s="46"/>
      <c r="J524" s="48"/>
    </row>
    <row r="525">
      <c r="A525" s="37" t="s">
        <v>91</v>
      </c>
      <c r="B525" s="37">
        <v>128</v>
      </c>
      <c r="C525" s="38" t="s">
        <v>974</v>
      </c>
      <c r="D525" s="37" t="s">
        <v>93</v>
      </c>
      <c r="E525" s="39" t="s">
        <v>975</v>
      </c>
      <c r="F525" s="40" t="s">
        <v>112</v>
      </c>
      <c r="G525" s="41">
        <v>12</v>
      </c>
      <c r="H525" s="42">
        <v>0</v>
      </c>
      <c r="I525" s="43">
        <f>ROUND(G525*H525,P4)</f>
        <v>0</v>
      </c>
      <c r="J525" s="37"/>
      <c r="O525" s="44">
        <f>I525*0.21</f>
        <v>0</v>
      </c>
      <c r="P525">
        <v>3</v>
      </c>
    </row>
    <row r="526">
      <c r="A526" s="37" t="s">
        <v>96</v>
      </c>
      <c r="B526" s="45"/>
      <c r="C526" s="46"/>
      <c r="D526" s="46"/>
      <c r="E526" s="47" t="s">
        <v>97</v>
      </c>
      <c r="F526" s="46"/>
      <c r="G526" s="46"/>
      <c r="H526" s="46"/>
      <c r="I526" s="46"/>
      <c r="J526" s="48"/>
    </row>
    <row r="527" ht="30">
      <c r="A527" s="37" t="s">
        <v>382</v>
      </c>
      <c r="B527" s="45"/>
      <c r="C527" s="46"/>
      <c r="D527" s="46"/>
      <c r="E527" s="49" t="s">
        <v>939</v>
      </c>
      <c r="F527" s="46"/>
      <c r="G527" s="46"/>
      <c r="H527" s="46"/>
      <c r="I527" s="46"/>
      <c r="J527" s="48"/>
    </row>
    <row r="528">
      <c r="A528" s="37" t="s">
        <v>98</v>
      </c>
      <c r="B528" s="45"/>
      <c r="C528" s="46"/>
      <c r="D528" s="46"/>
      <c r="E528" s="39" t="s">
        <v>765</v>
      </c>
      <c r="F528" s="46"/>
      <c r="G528" s="46"/>
      <c r="H528" s="46"/>
      <c r="I528" s="46"/>
      <c r="J528" s="48"/>
    </row>
    <row r="529">
      <c r="A529" s="37" t="s">
        <v>91</v>
      </c>
      <c r="B529" s="37">
        <v>129</v>
      </c>
      <c r="C529" s="38" t="s">
        <v>976</v>
      </c>
      <c r="D529" s="37" t="s">
        <v>93</v>
      </c>
      <c r="E529" s="39" t="s">
        <v>977</v>
      </c>
      <c r="F529" s="40" t="s">
        <v>112</v>
      </c>
      <c r="G529" s="41">
        <v>22</v>
      </c>
      <c r="H529" s="42">
        <v>0</v>
      </c>
      <c r="I529" s="43">
        <f>ROUND(G529*H529,P4)</f>
        <v>0</v>
      </c>
      <c r="J529" s="37"/>
      <c r="O529" s="44">
        <f>I529*0.21</f>
        <v>0</v>
      </c>
      <c r="P529">
        <v>3</v>
      </c>
    </row>
    <row r="530">
      <c r="A530" s="37" t="s">
        <v>96</v>
      </c>
      <c r="B530" s="45"/>
      <c r="C530" s="46"/>
      <c r="D530" s="46"/>
      <c r="E530" s="47" t="s">
        <v>97</v>
      </c>
      <c r="F530" s="46"/>
      <c r="G530" s="46"/>
      <c r="H530" s="46"/>
      <c r="I530" s="46"/>
      <c r="J530" s="48"/>
    </row>
    <row r="531" ht="30">
      <c r="A531" s="37" t="s">
        <v>382</v>
      </c>
      <c r="B531" s="45"/>
      <c r="C531" s="46"/>
      <c r="D531" s="46"/>
      <c r="E531" s="49" t="s">
        <v>884</v>
      </c>
      <c r="F531" s="46"/>
      <c r="G531" s="46"/>
      <c r="H531" s="46"/>
      <c r="I531" s="46"/>
      <c r="J531" s="48"/>
    </row>
    <row r="532">
      <c r="A532" s="37" t="s">
        <v>98</v>
      </c>
      <c r="B532" s="45"/>
      <c r="C532" s="46"/>
      <c r="D532" s="46"/>
      <c r="E532" s="39" t="s">
        <v>765</v>
      </c>
      <c r="F532" s="46"/>
      <c r="G532" s="46"/>
      <c r="H532" s="46"/>
      <c r="I532" s="46"/>
      <c r="J532" s="48"/>
    </row>
    <row r="533">
      <c r="A533" s="37" t="s">
        <v>91</v>
      </c>
      <c r="B533" s="37">
        <v>130</v>
      </c>
      <c r="C533" s="38" t="s">
        <v>978</v>
      </c>
      <c r="D533" s="37" t="s">
        <v>93</v>
      </c>
      <c r="E533" s="39" t="s">
        <v>979</v>
      </c>
      <c r="F533" s="40" t="s">
        <v>112</v>
      </c>
      <c r="G533" s="41">
        <v>16</v>
      </c>
      <c r="H533" s="42">
        <v>0</v>
      </c>
      <c r="I533" s="43">
        <f>ROUND(G533*H533,P4)</f>
        <v>0</v>
      </c>
      <c r="J533" s="37"/>
      <c r="O533" s="44">
        <f>I533*0.21</f>
        <v>0</v>
      </c>
      <c r="P533">
        <v>3</v>
      </c>
    </row>
    <row r="534">
      <c r="A534" s="37" t="s">
        <v>96</v>
      </c>
      <c r="B534" s="45"/>
      <c r="C534" s="46"/>
      <c r="D534" s="46"/>
      <c r="E534" s="47" t="s">
        <v>97</v>
      </c>
      <c r="F534" s="46"/>
      <c r="G534" s="46"/>
      <c r="H534" s="46"/>
      <c r="I534" s="46"/>
      <c r="J534" s="48"/>
    </row>
    <row r="535" ht="30">
      <c r="A535" s="37" t="s">
        <v>382</v>
      </c>
      <c r="B535" s="45"/>
      <c r="C535" s="46"/>
      <c r="D535" s="46"/>
      <c r="E535" s="49" t="s">
        <v>1083</v>
      </c>
      <c r="F535" s="46"/>
      <c r="G535" s="46"/>
      <c r="H535" s="46"/>
      <c r="I535" s="46"/>
      <c r="J535" s="48"/>
    </row>
    <row r="536">
      <c r="A536" s="37" t="s">
        <v>98</v>
      </c>
      <c r="B536" s="45"/>
      <c r="C536" s="46"/>
      <c r="D536" s="46"/>
      <c r="E536" s="39" t="s">
        <v>765</v>
      </c>
      <c r="F536" s="46"/>
      <c r="G536" s="46"/>
      <c r="H536" s="46"/>
      <c r="I536" s="46"/>
      <c r="J536" s="48"/>
    </row>
    <row r="537">
      <c r="A537" s="37" t="s">
        <v>91</v>
      </c>
      <c r="B537" s="37">
        <v>131</v>
      </c>
      <c r="C537" s="38" t="s">
        <v>512</v>
      </c>
      <c r="D537" s="37" t="s">
        <v>93</v>
      </c>
      <c r="E537" s="39" t="s">
        <v>513</v>
      </c>
      <c r="F537" s="40" t="s">
        <v>112</v>
      </c>
      <c r="G537" s="41">
        <v>72</v>
      </c>
      <c r="H537" s="42">
        <v>0</v>
      </c>
      <c r="I537" s="43">
        <f>ROUND(G537*H537,P4)</f>
        <v>0</v>
      </c>
      <c r="J537" s="37"/>
      <c r="O537" s="44">
        <f>I537*0.21</f>
        <v>0</v>
      </c>
      <c r="P537">
        <v>3</v>
      </c>
    </row>
    <row r="538">
      <c r="A538" s="37" t="s">
        <v>96</v>
      </c>
      <c r="B538" s="45"/>
      <c r="C538" s="46"/>
      <c r="D538" s="46"/>
      <c r="E538" s="47" t="s">
        <v>97</v>
      </c>
      <c r="F538" s="46"/>
      <c r="G538" s="46"/>
      <c r="H538" s="46"/>
      <c r="I538" s="46"/>
      <c r="J538" s="48"/>
    </row>
    <row r="539" ht="30">
      <c r="A539" s="37" t="s">
        <v>382</v>
      </c>
      <c r="B539" s="45"/>
      <c r="C539" s="46"/>
      <c r="D539" s="46"/>
      <c r="E539" s="49" t="s">
        <v>1265</v>
      </c>
      <c r="F539" s="46"/>
      <c r="G539" s="46"/>
      <c r="H539" s="46"/>
      <c r="I539" s="46"/>
      <c r="J539" s="48"/>
    </row>
    <row r="540">
      <c r="A540" s="37" t="s">
        <v>98</v>
      </c>
      <c r="B540" s="45"/>
      <c r="C540" s="46"/>
      <c r="D540" s="46"/>
      <c r="E540" s="39" t="s">
        <v>765</v>
      </c>
      <c r="F540" s="46"/>
      <c r="G540" s="46"/>
      <c r="H540" s="46"/>
      <c r="I540" s="46"/>
      <c r="J540" s="48"/>
    </row>
    <row r="541">
      <c r="A541" s="37" t="s">
        <v>91</v>
      </c>
      <c r="B541" s="37">
        <v>132</v>
      </c>
      <c r="C541" s="38" t="s">
        <v>982</v>
      </c>
      <c r="D541" s="37" t="s">
        <v>93</v>
      </c>
      <c r="E541" s="39" t="s">
        <v>983</v>
      </c>
      <c r="F541" s="40" t="s">
        <v>112</v>
      </c>
      <c r="G541" s="41">
        <v>10</v>
      </c>
      <c r="H541" s="42">
        <v>0</v>
      </c>
      <c r="I541" s="43">
        <f>ROUND(G541*H541,P4)</f>
        <v>0</v>
      </c>
      <c r="J541" s="37"/>
      <c r="O541" s="44">
        <f>I541*0.21</f>
        <v>0</v>
      </c>
      <c r="P541">
        <v>3</v>
      </c>
    </row>
    <row r="542">
      <c r="A542" s="37" t="s">
        <v>96</v>
      </c>
      <c r="B542" s="45"/>
      <c r="C542" s="46"/>
      <c r="D542" s="46"/>
      <c r="E542" s="47" t="s">
        <v>97</v>
      </c>
      <c r="F542" s="46"/>
      <c r="G542" s="46"/>
      <c r="H542" s="46"/>
      <c r="I542" s="46"/>
      <c r="J542" s="48"/>
    </row>
    <row r="543" ht="30">
      <c r="A543" s="37" t="s">
        <v>382</v>
      </c>
      <c r="B543" s="45"/>
      <c r="C543" s="46"/>
      <c r="D543" s="46"/>
      <c r="E543" s="49" t="s">
        <v>958</v>
      </c>
      <c r="F543" s="46"/>
      <c r="G543" s="46"/>
      <c r="H543" s="46"/>
      <c r="I543" s="46"/>
      <c r="J543" s="48"/>
    </row>
    <row r="544">
      <c r="A544" s="37" t="s">
        <v>98</v>
      </c>
      <c r="B544" s="45"/>
      <c r="C544" s="46"/>
      <c r="D544" s="46"/>
      <c r="E544" s="39" t="s">
        <v>765</v>
      </c>
      <c r="F544" s="46"/>
      <c r="G544" s="46"/>
      <c r="H544" s="46"/>
      <c r="I544" s="46"/>
      <c r="J544" s="48"/>
    </row>
    <row r="545">
      <c r="A545" s="37" t="s">
        <v>91</v>
      </c>
      <c r="B545" s="37">
        <v>133</v>
      </c>
      <c r="C545" s="38" t="s">
        <v>984</v>
      </c>
      <c r="D545" s="37" t="s">
        <v>93</v>
      </c>
      <c r="E545" s="39" t="s">
        <v>985</v>
      </c>
      <c r="F545" s="40" t="s">
        <v>112</v>
      </c>
      <c r="G545" s="41">
        <v>10</v>
      </c>
      <c r="H545" s="42">
        <v>0</v>
      </c>
      <c r="I545" s="43">
        <f>ROUND(G545*H545,P4)</f>
        <v>0</v>
      </c>
      <c r="J545" s="37"/>
      <c r="O545" s="44">
        <f>I545*0.21</f>
        <v>0</v>
      </c>
      <c r="P545">
        <v>3</v>
      </c>
    </row>
    <row r="546">
      <c r="A546" s="37" t="s">
        <v>96</v>
      </c>
      <c r="B546" s="45"/>
      <c r="C546" s="46"/>
      <c r="D546" s="46"/>
      <c r="E546" s="47" t="s">
        <v>97</v>
      </c>
      <c r="F546" s="46"/>
      <c r="G546" s="46"/>
      <c r="H546" s="46"/>
      <c r="I546" s="46"/>
      <c r="J546" s="48"/>
    </row>
    <row r="547" ht="30">
      <c r="A547" s="37" t="s">
        <v>382</v>
      </c>
      <c r="B547" s="45"/>
      <c r="C547" s="46"/>
      <c r="D547" s="46"/>
      <c r="E547" s="49" t="s">
        <v>958</v>
      </c>
      <c r="F547" s="46"/>
      <c r="G547" s="46"/>
      <c r="H547" s="46"/>
      <c r="I547" s="46"/>
      <c r="J547" s="48"/>
    </row>
    <row r="548">
      <c r="A548" s="37" t="s">
        <v>98</v>
      </c>
      <c r="B548" s="45"/>
      <c r="C548" s="46"/>
      <c r="D548" s="46"/>
      <c r="E548" s="39" t="s">
        <v>765</v>
      </c>
      <c r="F548" s="46"/>
      <c r="G548" s="46"/>
      <c r="H548" s="46"/>
      <c r="I548" s="46"/>
      <c r="J548" s="48"/>
    </row>
    <row r="549">
      <c r="A549" s="37" t="s">
        <v>91</v>
      </c>
      <c r="B549" s="37">
        <v>134</v>
      </c>
      <c r="C549" s="38" t="s">
        <v>987</v>
      </c>
      <c r="D549" s="37" t="s">
        <v>93</v>
      </c>
      <c r="E549" s="39" t="s">
        <v>988</v>
      </c>
      <c r="F549" s="40" t="s">
        <v>112</v>
      </c>
      <c r="G549" s="41">
        <v>10</v>
      </c>
      <c r="H549" s="42">
        <v>0</v>
      </c>
      <c r="I549" s="43">
        <f>ROUND(G549*H549,P4)</f>
        <v>0</v>
      </c>
      <c r="J549" s="37"/>
      <c r="O549" s="44">
        <f>I549*0.21</f>
        <v>0</v>
      </c>
      <c r="P549">
        <v>3</v>
      </c>
    </row>
    <row r="550">
      <c r="A550" s="37" t="s">
        <v>96</v>
      </c>
      <c r="B550" s="45"/>
      <c r="C550" s="46"/>
      <c r="D550" s="46"/>
      <c r="E550" s="47" t="s">
        <v>97</v>
      </c>
      <c r="F550" s="46"/>
      <c r="G550" s="46"/>
      <c r="H550" s="46"/>
      <c r="I550" s="46"/>
      <c r="J550" s="48"/>
    </row>
    <row r="551" ht="30">
      <c r="A551" s="37" t="s">
        <v>382</v>
      </c>
      <c r="B551" s="45"/>
      <c r="C551" s="46"/>
      <c r="D551" s="46"/>
      <c r="E551" s="49" t="s">
        <v>958</v>
      </c>
      <c r="F551" s="46"/>
      <c r="G551" s="46"/>
      <c r="H551" s="46"/>
      <c r="I551" s="46"/>
      <c r="J551" s="48"/>
    </row>
    <row r="552">
      <c r="A552" s="37" t="s">
        <v>98</v>
      </c>
      <c r="B552" s="45"/>
      <c r="C552" s="46"/>
      <c r="D552" s="46"/>
      <c r="E552" s="39" t="s">
        <v>765</v>
      </c>
      <c r="F552" s="46"/>
      <c r="G552" s="46"/>
      <c r="H552" s="46"/>
      <c r="I552" s="46"/>
      <c r="J552" s="48"/>
    </row>
    <row r="553">
      <c r="A553" s="37" t="s">
        <v>91</v>
      </c>
      <c r="B553" s="37">
        <v>135</v>
      </c>
      <c r="C553" s="38" t="s">
        <v>989</v>
      </c>
      <c r="D553" s="37" t="s">
        <v>93</v>
      </c>
      <c r="E553" s="39" t="s">
        <v>990</v>
      </c>
      <c r="F553" s="40" t="s">
        <v>112</v>
      </c>
      <c r="G553" s="41">
        <v>10</v>
      </c>
      <c r="H553" s="42">
        <v>0</v>
      </c>
      <c r="I553" s="43">
        <f>ROUND(G553*H553,P4)</f>
        <v>0</v>
      </c>
      <c r="J553" s="37"/>
      <c r="O553" s="44">
        <f>I553*0.21</f>
        <v>0</v>
      </c>
      <c r="P553">
        <v>3</v>
      </c>
    </row>
    <row r="554">
      <c r="A554" s="37" t="s">
        <v>96</v>
      </c>
      <c r="B554" s="45"/>
      <c r="C554" s="46"/>
      <c r="D554" s="46"/>
      <c r="E554" s="47" t="s">
        <v>97</v>
      </c>
      <c r="F554" s="46"/>
      <c r="G554" s="46"/>
      <c r="H554" s="46"/>
      <c r="I554" s="46"/>
      <c r="J554" s="48"/>
    </row>
    <row r="555" ht="30">
      <c r="A555" s="37" t="s">
        <v>382</v>
      </c>
      <c r="B555" s="45"/>
      <c r="C555" s="46"/>
      <c r="D555" s="46"/>
      <c r="E555" s="49" t="s">
        <v>958</v>
      </c>
      <c r="F555" s="46"/>
      <c r="G555" s="46"/>
      <c r="H555" s="46"/>
      <c r="I555" s="46"/>
      <c r="J555" s="48"/>
    </row>
    <row r="556">
      <c r="A556" s="37" t="s">
        <v>98</v>
      </c>
      <c r="B556" s="45"/>
      <c r="C556" s="46"/>
      <c r="D556" s="46"/>
      <c r="E556" s="39" t="s">
        <v>765</v>
      </c>
      <c r="F556" s="46"/>
      <c r="G556" s="46"/>
      <c r="H556" s="46"/>
      <c r="I556" s="46"/>
      <c r="J556" s="48"/>
    </row>
    <row r="557">
      <c r="A557" s="37" t="s">
        <v>91</v>
      </c>
      <c r="B557" s="37">
        <v>136</v>
      </c>
      <c r="C557" s="38" t="s">
        <v>1001</v>
      </c>
      <c r="D557" s="37" t="s">
        <v>93</v>
      </c>
      <c r="E557" s="39" t="s">
        <v>1002</v>
      </c>
      <c r="F557" s="40" t="s">
        <v>112</v>
      </c>
      <c r="G557" s="41">
        <v>17</v>
      </c>
      <c r="H557" s="42">
        <v>0</v>
      </c>
      <c r="I557" s="43">
        <f>ROUND(G557*H557,P4)</f>
        <v>0</v>
      </c>
      <c r="J557" s="37"/>
      <c r="O557" s="44">
        <f>I557*0.21</f>
        <v>0</v>
      </c>
      <c r="P557">
        <v>3</v>
      </c>
    </row>
    <row r="558">
      <c r="A558" s="37" t="s">
        <v>96</v>
      </c>
      <c r="B558" s="45"/>
      <c r="C558" s="46"/>
      <c r="D558" s="46"/>
      <c r="E558" s="47" t="s">
        <v>97</v>
      </c>
      <c r="F558" s="46"/>
      <c r="G558" s="46"/>
      <c r="H558" s="46"/>
      <c r="I558" s="46"/>
      <c r="J558" s="48"/>
    </row>
    <row r="559" ht="30">
      <c r="A559" s="37" t="s">
        <v>382</v>
      </c>
      <c r="B559" s="45"/>
      <c r="C559" s="46"/>
      <c r="D559" s="46"/>
      <c r="E559" s="49" t="s">
        <v>864</v>
      </c>
      <c r="F559" s="46"/>
      <c r="G559" s="46"/>
      <c r="H559" s="46"/>
      <c r="I559" s="46"/>
      <c r="J559" s="48"/>
    </row>
    <row r="560">
      <c r="A560" s="37" t="s">
        <v>98</v>
      </c>
      <c r="B560" s="45"/>
      <c r="C560" s="46"/>
      <c r="D560" s="46"/>
      <c r="E560" s="39" t="s">
        <v>765</v>
      </c>
      <c r="F560" s="46"/>
      <c r="G560" s="46"/>
      <c r="H560" s="46"/>
      <c r="I560" s="46"/>
      <c r="J560" s="48"/>
    </row>
    <row r="561">
      <c r="A561" s="37" t="s">
        <v>91</v>
      </c>
      <c r="B561" s="37">
        <v>137</v>
      </c>
      <c r="C561" s="38" t="s">
        <v>1003</v>
      </c>
      <c r="D561" s="37" t="s">
        <v>93</v>
      </c>
      <c r="E561" s="39" t="s">
        <v>1004</v>
      </c>
      <c r="F561" s="40" t="s">
        <v>112</v>
      </c>
      <c r="G561" s="41">
        <v>568</v>
      </c>
      <c r="H561" s="42">
        <v>0</v>
      </c>
      <c r="I561" s="43">
        <f>ROUND(G561*H561,P4)</f>
        <v>0</v>
      </c>
      <c r="J561" s="37"/>
      <c r="O561" s="44">
        <f>I561*0.21</f>
        <v>0</v>
      </c>
      <c r="P561">
        <v>3</v>
      </c>
    </row>
    <row r="562">
      <c r="A562" s="37" t="s">
        <v>96</v>
      </c>
      <c r="B562" s="45"/>
      <c r="C562" s="46"/>
      <c r="D562" s="46"/>
      <c r="E562" s="47" t="s">
        <v>97</v>
      </c>
      <c r="F562" s="46"/>
      <c r="G562" s="46"/>
      <c r="H562" s="46"/>
      <c r="I562" s="46"/>
      <c r="J562" s="48"/>
    </row>
    <row r="563" ht="30">
      <c r="A563" s="37" t="s">
        <v>382</v>
      </c>
      <c r="B563" s="45"/>
      <c r="C563" s="46"/>
      <c r="D563" s="46"/>
      <c r="E563" s="49" t="s">
        <v>1266</v>
      </c>
      <c r="F563" s="46"/>
      <c r="G563" s="46"/>
      <c r="H563" s="46"/>
      <c r="I563" s="46"/>
      <c r="J563" s="48"/>
    </row>
    <row r="564">
      <c r="A564" s="37" t="s">
        <v>98</v>
      </c>
      <c r="B564" s="45"/>
      <c r="C564" s="46"/>
      <c r="D564" s="46"/>
      <c r="E564" s="39" t="s">
        <v>765</v>
      </c>
      <c r="F564" s="46"/>
      <c r="G564" s="46"/>
      <c r="H564" s="46"/>
      <c r="I564" s="46"/>
      <c r="J564" s="48"/>
    </row>
    <row r="565" ht="30">
      <c r="A565" s="37" t="s">
        <v>91</v>
      </c>
      <c r="B565" s="37">
        <v>138</v>
      </c>
      <c r="C565" s="38" t="s">
        <v>1005</v>
      </c>
      <c r="D565" s="37" t="s">
        <v>93</v>
      </c>
      <c r="E565" s="39" t="s">
        <v>1006</v>
      </c>
      <c r="F565" s="40" t="s">
        <v>112</v>
      </c>
      <c r="G565" s="41">
        <v>142</v>
      </c>
      <c r="H565" s="42">
        <v>0</v>
      </c>
      <c r="I565" s="43">
        <f>ROUND(G565*H565,P4)</f>
        <v>0</v>
      </c>
      <c r="J565" s="37"/>
      <c r="O565" s="44">
        <f>I565*0.21</f>
        <v>0</v>
      </c>
      <c r="P565">
        <v>3</v>
      </c>
    </row>
    <row r="566">
      <c r="A566" s="37" t="s">
        <v>96</v>
      </c>
      <c r="B566" s="45"/>
      <c r="C566" s="46"/>
      <c r="D566" s="46"/>
      <c r="E566" s="47" t="s">
        <v>97</v>
      </c>
      <c r="F566" s="46"/>
      <c r="G566" s="46"/>
      <c r="H566" s="46"/>
      <c r="I566" s="46"/>
      <c r="J566" s="48"/>
    </row>
    <row r="567" ht="30">
      <c r="A567" s="37" t="s">
        <v>382</v>
      </c>
      <c r="B567" s="45"/>
      <c r="C567" s="46"/>
      <c r="D567" s="46"/>
      <c r="E567" s="49" t="s">
        <v>1267</v>
      </c>
      <c r="F567" s="46"/>
      <c r="G567" s="46"/>
      <c r="H567" s="46"/>
      <c r="I567" s="46"/>
      <c r="J567" s="48"/>
    </row>
    <row r="568">
      <c r="A568" s="37" t="s">
        <v>98</v>
      </c>
      <c r="B568" s="45"/>
      <c r="C568" s="46"/>
      <c r="D568" s="46"/>
      <c r="E568" s="39" t="s">
        <v>765</v>
      </c>
      <c r="F568" s="46"/>
      <c r="G568" s="46"/>
      <c r="H568" s="46"/>
      <c r="I568" s="46"/>
      <c r="J568" s="48"/>
    </row>
    <row r="569" ht="30">
      <c r="A569" s="37" t="s">
        <v>91</v>
      </c>
      <c r="B569" s="37">
        <v>139</v>
      </c>
      <c r="C569" s="38" t="s">
        <v>1268</v>
      </c>
      <c r="D569" s="37" t="s">
        <v>93</v>
      </c>
      <c r="E569" s="39" t="s">
        <v>1269</v>
      </c>
      <c r="F569" s="40" t="s">
        <v>863</v>
      </c>
      <c r="G569" s="41">
        <v>142</v>
      </c>
      <c r="H569" s="42">
        <v>0</v>
      </c>
      <c r="I569" s="43">
        <f>ROUND(G569*H569,P4)</f>
        <v>0</v>
      </c>
      <c r="J569" s="37"/>
      <c r="O569" s="44">
        <f>I569*0.21</f>
        <v>0</v>
      </c>
      <c r="P569">
        <v>3</v>
      </c>
    </row>
    <row r="570">
      <c r="A570" s="37" t="s">
        <v>96</v>
      </c>
      <c r="B570" s="45"/>
      <c r="C570" s="46"/>
      <c r="D570" s="46"/>
      <c r="E570" s="47" t="s">
        <v>97</v>
      </c>
      <c r="F570" s="46"/>
      <c r="G570" s="46"/>
      <c r="H570" s="46"/>
      <c r="I570" s="46"/>
      <c r="J570" s="48"/>
    </row>
    <row r="571" ht="30">
      <c r="A571" s="37" t="s">
        <v>382</v>
      </c>
      <c r="B571" s="45"/>
      <c r="C571" s="46"/>
      <c r="D571" s="46"/>
      <c r="E571" s="49" t="s">
        <v>1267</v>
      </c>
      <c r="F571" s="46"/>
      <c r="G571" s="46"/>
      <c r="H571" s="46"/>
      <c r="I571" s="46"/>
      <c r="J571" s="48"/>
    </row>
    <row r="572">
      <c r="A572" s="37" t="s">
        <v>98</v>
      </c>
      <c r="B572" s="45"/>
      <c r="C572" s="46"/>
      <c r="D572" s="46"/>
      <c r="E572" s="39" t="s">
        <v>765</v>
      </c>
      <c r="F572" s="46"/>
      <c r="G572" s="46"/>
      <c r="H572" s="46"/>
      <c r="I572" s="46"/>
      <c r="J572" s="48"/>
    </row>
    <row r="573">
      <c r="A573" s="37" t="s">
        <v>91</v>
      </c>
      <c r="B573" s="37">
        <v>140</v>
      </c>
      <c r="C573" s="38" t="s">
        <v>1014</v>
      </c>
      <c r="D573" s="37" t="s">
        <v>93</v>
      </c>
      <c r="E573" s="39" t="s">
        <v>1015</v>
      </c>
      <c r="F573" s="40" t="s">
        <v>1012</v>
      </c>
      <c r="G573" s="41">
        <v>252</v>
      </c>
      <c r="H573" s="42">
        <v>0</v>
      </c>
      <c r="I573" s="43">
        <f>ROUND(G573*H573,P4)</f>
        <v>0</v>
      </c>
      <c r="J573" s="37"/>
      <c r="O573" s="44">
        <f>I573*0.21</f>
        <v>0</v>
      </c>
      <c r="P573">
        <v>3</v>
      </c>
    </row>
    <row r="574">
      <c r="A574" s="37" t="s">
        <v>96</v>
      </c>
      <c r="B574" s="45"/>
      <c r="C574" s="46"/>
      <c r="D574" s="46"/>
      <c r="E574" s="47" t="s">
        <v>97</v>
      </c>
      <c r="F574" s="46"/>
      <c r="G574" s="46"/>
      <c r="H574" s="46"/>
      <c r="I574" s="46"/>
      <c r="J574" s="48"/>
    </row>
    <row r="575" ht="30">
      <c r="A575" s="37" t="s">
        <v>382</v>
      </c>
      <c r="B575" s="45"/>
      <c r="C575" s="46"/>
      <c r="D575" s="46"/>
      <c r="E575" s="49" t="s">
        <v>1270</v>
      </c>
      <c r="F575" s="46"/>
      <c r="G575" s="46"/>
      <c r="H575" s="46"/>
      <c r="I575" s="46"/>
      <c r="J575" s="48"/>
    </row>
    <row r="576">
      <c r="A576" s="37" t="s">
        <v>98</v>
      </c>
      <c r="B576" s="45"/>
      <c r="C576" s="46"/>
      <c r="D576" s="46"/>
      <c r="E576" s="39" t="s">
        <v>765</v>
      </c>
      <c r="F576" s="46"/>
      <c r="G576" s="46"/>
      <c r="H576" s="46"/>
      <c r="I576" s="46"/>
      <c r="J576" s="48"/>
    </row>
    <row r="577">
      <c r="A577" s="37" t="s">
        <v>91</v>
      </c>
      <c r="B577" s="37">
        <v>141</v>
      </c>
      <c r="C577" s="38" t="s">
        <v>1017</v>
      </c>
      <c r="D577" s="37" t="s">
        <v>93</v>
      </c>
      <c r="E577" s="39" t="s">
        <v>1018</v>
      </c>
      <c r="F577" s="40" t="s">
        <v>152</v>
      </c>
      <c r="G577" s="41">
        <v>3</v>
      </c>
      <c r="H577" s="42">
        <v>0</v>
      </c>
      <c r="I577" s="43">
        <f>ROUND(G577*H577,P4)</f>
        <v>0</v>
      </c>
      <c r="J577" s="37"/>
      <c r="O577" s="44">
        <f>I577*0.21</f>
        <v>0</v>
      </c>
      <c r="P577">
        <v>3</v>
      </c>
    </row>
    <row r="578">
      <c r="A578" s="37" t="s">
        <v>96</v>
      </c>
      <c r="B578" s="45"/>
      <c r="C578" s="46"/>
      <c r="D578" s="46"/>
      <c r="E578" s="47" t="s">
        <v>97</v>
      </c>
      <c r="F578" s="46"/>
      <c r="G578" s="46"/>
      <c r="H578" s="46"/>
      <c r="I578" s="46"/>
      <c r="J578" s="48"/>
    </row>
    <row r="579" ht="30">
      <c r="A579" s="37" t="s">
        <v>382</v>
      </c>
      <c r="B579" s="45"/>
      <c r="C579" s="46"/>
      <c r="D579" s="46"/>
      <c r="E579" s="49" t="s">
        <v>806</v>
      </c>
      <c r="F579" s="46"/>
      <c r="G579" s="46"/>
      <c r="H579" s="46"/>
      <c r="I579" s="46"/>
      <c r="J579" s="48"/>
    </row>
    <row r="580">
      <c r="A580" s="37" t="s">
        <v>98</v>
      </c>
      <c r="B580" s="45"/>
      <c r="C580" s="46"/>
      <c r="D580" s="46"/>
      <c r="E580" s="39" t="s">
        <v>765</v>
      </c>
      <c r="F580" s="46"/>
      <c r="G580" s="46"/>
      <c r="H580" s="46"/>
      <c r="I580" s="46"/>
      <c r="J580" s="48"/>
    </row>
    <row r="581">
      <c r="A581" s="37" t="s">
        <v>91</v>
      </c>
      <c r="B581" s="37">
        <v>142</v>
      </c>
      <c r="C581" s="38" t="s">
        <v>1019</v>
      </c>
      <c r="D581" s="37" t="s">
        <v>93</v>
      </c>
      <c r="E581" s="39" t="s">
        <v>1020</v>
      </c>
      <c r="F581" s="40" t="s">
        <v>112</v>
      </c>
      <c r="G581" s="41">
        <v>288</v>
      </c>
      <c r="H581" s="42">
        <v>0</v>
      </c>
      <c r="I581" s="43">
        <f>ROUND(G581*H581,P4)</f>
        <v>0</v>
      </c>
      <c r="J581" s="37"/>
      <c r="O581" s="44">
        <f>I581*0.21</f>
        <v>0</v>
      </c>
      <c r="P581">
        <v>3</v>
      </c>
    </row>
    <row r="582">
      <c r="A582" s="37" t="s">
        <v>96</v>
      </c>
      <c r="B582" s="45"/>
      <c r="C582" s="46"/>
      <c r="D582" s="46"/>
      <c r="E582" s="47" t="s">
        <v>97</v>
      </c>
      <c r="F582" s="46"/>
      <c r="G582" s="46"/>
      <c r="H582" s="46"/>
      <c r="I582" s="46"/>
      <c r="J582" s="48"/>
    </row>
    <row r="583" ht="30">
      <c r="A583" s="37" t="s">
        <v>382</v>
      </c>
      <c r="B583" s="45"/>
      <c r="C583" s="46"/>
      <c r="D583" s="46"/>
      <c r="E583" s="49" t="s">
        <v>1271</v>
      </c>
      <c r="F583" s="46"/>
      <c r="G583" s="46"/>
      <c r="H583" s="46"/>
      <c r="I583" s="46"/>
      <c r="J583" s="48"/>
    </row>
    <row r="584">
      <c r="A584" s="37" t="s">
        <v>98</v>
      </c>
      <c r="B584" s="45"/>
      <c r="C584" s="46"/>
      <c r="D584" s="46"/>
      <c r="E584" s="39" t="s">
        <v>765</v>
      </c>
      <c r="F584" s="46"/>
      <c r="G584" s="46"/>
      <c r="H584" s="46"/>
      <c r="I584" s="46"/>
      <c r="J584" s="48"/>
    </row>
    <row r="585">
      <c r="A585" s="37" t="s">
        <v>91</v>
      </c>
      <c r="B585" s="37">
        <v>143</v>
      </c>
      <c r="C585" s="38" t="s">
        <v>1022</v>
      </c>
      <c r="D585" s="37" t="s">
        <v>93</v>
      </c>
      <c r="E585" s="39" t="s">
        <v>1023</v>
      </c>
      <c r="F585" s="40" t="s">
        <v>112</v>
      </c>
      <c r="G585" s="41">
        <v>288</v>
      </c>
      <c r="H585" s="42">
        <v>0</v>
      </c>
      <c r="I585" s="43">
        <f>ROUND(G585*H585,P4)</f>
        <v>0</v>
      </c>
      <c r="J585" s="37"/>
      <c r="O585" s="44">
        <f>I585*0.21</f>
        <v>0</v>
      </c>
      <c r="P585">
        <v>3</v>
      </c>
    </row>
    <row r="586">
      <c r="A586" s="37" t="s">
        <v>96</v>
      </c>
      <c r="B586" s="45"/>
      <c r="C586" s="46"/>
      <c r="D586" s="46"/>
      <c r="E586" s="47" t="s">
        <v>97</v>
      </c>
      <c r="F586" s="46"/>
      <c r="G586" s="46"/>
      <c r="H586" s="46"/>
      <c r="I586" s="46"/>
      <c r="J586" s="48"/>
    </row>
    <row r="587" ht="30">
      <c r="A587" s="37" t="s">
        <v>382</v>
      </c>
      <c r="B587" s="45"/>
      <c r="C587" s="46"/>
      <c r="D587" s="46"/>
      <c r="E587" s="49" t="s">
        <v>1271</v>
      </c>
      <c r="F587" s="46"/>
      <c r="G587" s="46"/>
      <c r="H587" s="46"/>
      <c r="I587" s="46"/>
      <c r="J587" s="48"/>
    </row>
    <row r="588">
      <c r="A588" s="37" t="s">
        <v>98</v>
      </c>
      <c r="B588" s="45"/>
      <c r="C588" s="46"/>
      <c r="D588" s="46"/>
      <c r="E588" s="39" t="s">
        <v>765</v>
      </c>
      <c r="F588" s="46"/>
      <c r="G588" s="46"/>
      <c r="H588" s="46"/>
      <c r="I588" s="46"/>
      <c r="J588" s="48"/>
    </row>
    <row r="589">
      <c r="A589" s="37" t="s">
        <v>91</v>
      </c>
      <c r="B589" s="37">
        <v>144</v>
      </c>
      <c r="C589" s="38" t="s">
        <v>1024</v>
      </c>
      <c r="D589" s="37" t="s">
        <v>93</v>
      </c>
      <c r="E589" s="39" t="s">
        <v>1025</v>
      </c>
      <c r="F589" s="40" t="s">
        <v>112</v>
      </c>
      <c r="G589" s="41">
        <v>96</v>
      </c>
      <c r="H589" s="42">
        <v>0</v>
      </c>
      <c r="I589" s="43">
        <f>ROUND(G589*H589,P4)</f>
        <v>0</v>
      </c>
      <c r="J589" s="37"/>
      <c r="O589" s="44">
        <f>I589*0.21</f>
        <v>0</v>
      </c>
      <c r="P589">
        <v>3</v>
      </c>
    </row>
    <row r="590">
      <c r="A590" s="37" t="s">
        <v>96</v>
      </c>
      <c r="B590" s="45"/>
      <c r="C590" s="46"/>
      <c r="D590" s="46"/>
      <c r="E590" s="47" t="s">
        <v>97</v>
      </c>
      <c r="F590" s="46"/>
      <c r="G590" s="46"/>
      <c r="H590" s="46"/>
      <c r="I590" s="46"/>
      <c r="J590" s="48"/>
    </row>
    <row r="591" ht="30">
      <c r="A591" s="37" t="s">
        <v>382</v>
      </c>
      <c r="B591" s="45"/>
      <c r="C591" s="46"/>
      <c r="D591" s="46"/>
      <c r="E591" s="49" t="s">
        <v>1272</v>
      </c>
      <c r="F591" s="46"/>
      <c r="G591" s="46"/>
      <c r="H591" s="46"/>
      <c r="I591" s="46"/>
      <c r="J591" s="48"/>
    </row>
    <row r="592">
      <c r="A592" s="37" t="s">
        <v>98</v>
      </c>
      <c r="B592" s="45"/>
      <c r="C592" s="46"/>
      <c r="D592" s="46"/>
      <c r="E592" s="39" t="s">
        <v>765</v>
      </c>
      <c r="F592" s="46"/>
      <c r="G592" s="46"/>
      <c r="H592" s="46"/>
      <c r="I592" s="46"/>
      <c r="J592" s="48"/>
    </row>
    <row r="593">
      <c r="A593" s="37" t="s">
        <v>91</v>
      </c>
      <c r="B593" s="37">
        <v>145</v>
      </c>
      <c r="C593" s="38" t="s">
        <v>1026</v>
      </c>
      <c r="D593" s="37" t="s">
        <v>93</v>
      </c>
      <c r="E593" s="39" t="s">
        <v>1027</v>
      </c>
      <c r="F593" s="40" t="s">
        <v>112</v>
      </c>
      <c r="G593" s="41">
        <v>20</v>
      </c>
      <c r="H593" s="42">
        <v>0</v>
      </c>
      <c r="I593" s="43">
        <f>ROUND(G593*H593,P4)</f>
        <v>0</v>
      </c>
      <c r="J593" s="37"/>
      <c r="O593" s="44">
        <f>I593*0.21</f>
        <v>0</v>
      </c>
      <c r="P593">
        <v>3</v>
      </c>
    </row>
    <row r="594">
      <c r="A594" s="37" t="s">
        <v>96</v>
      </c>
      <c r="B594" s="45"/>
      <c r="C594" s="46"/>
      <c r="D594" s="46"/>
      <c r="E594" s="47" t="s">
        <v>97</v>
      </c>
      <c r="F594" s="46"/>
      <c r="G594" s="46"/>
      <c r="H594" s="46"/>
      <c r="I594" s="46"/>
      <c r="J594" s="48"/>
    </row>
    <row r="595" ht="30">
      <c r="A595" s="37" t="s">
        <v>382</v>
      </c>
      <c r="B595" s="45"/>
      <c r="C595" s="46"/>
      <c r="D595" s="46"/>
      <c r="E595" s="49" t="s">
        <v>768</v>
      </c>
      <c r="F595" s="46"/>
      <c r="G595" s="46"/>
      <c r="H595" s="46"/>
      <c r="I595" s="46"/>
      <c r="J595" s="48"/>
    </row>
    <row r="596">
      <c r="A596" s="37" t="s">
        <v>98</v>
      </c>
      <c r="B596" s="45"/>
      <c r="C596" s="46"/>
      <c r="D596" s="46"/>
      <c r="E596" s="39" t="s">
        <v>765</v>
      </c>
      <c r="F596" s="46"/>
      <c r="G596" s="46"/>
      <c r="H596" s="46"/>
      <c r="I596" s="46"/>
      <c r="J596" s="48"/>
    </row>
    <row r="597">
      <c r="A597" s="37" t="s">
        <v>91</v>
      </c>
      <c r="B597" s="37">
        <v>146</v>
      </c>
      <c r="C597" s="38" t="s">
        <v>1028</v>
      </c>
      <c r="D597" s="37" t="s">
        <v>93</v>
      </c>
      <c r="E597" s="39" t="s">
        <v>1029</v>
      </c>
      <c r="F597" s="40" t="s">
        <v>112</v>
      </c>
      <c r="G597" s="41">
        <v>20</v>
      </c>
      <c r="H597" s="42">
        <v>0</v>
      </c>
      <c r="I597" s="43">
        <f>ROUND(G597*H597,P4)</f>
        <v>0</v>
      </c>
      <c r="J597" s="37"/>
      <c r="O597" s="44">
        <f>I597*0.21</f>
        <v>0</v>
      </c>
      <c r="P597">
        <v>3</v>
      </c>
    </row>
    <row r="598">
      <c r="A598" s="37" t="s">
        <v>96</v>
      </c>
      <c r="B598" s="45"/>
      <c r="C598" s="46"/>
      <c r="D598" s="46"/>
      <c r="E598" s="47" t="s">
        <v>97</v>
      </c>
      <c r="F598" s="46"/>
      <c r="G598" s="46"/>
      <c r="H598" s="46"/>
      <c r="I598" s="46"/>
      <c r="J598" s="48"/>
    </row>
    <row r="599" ht="30">
      <c r="A599" s="37" t="s">
        <v>382</v>
      </c>
      <c r="B599" s="45"/>
      <c r="C599" s="46"/>
      <c r="D599" s="46"/>
      <c r="E599" s="49" t="s">
        <v>768</v>
      </c>
      <c r="F599" s="46"/>
      <c r="G599" s="46"/>
      <c r="H599" s="46"/>
      <c r="I599" s="46"/>
      <c r="J599" s="48"/>
    </row>
    <row r="600">
      <c r="A600" s="37" t="s">
        <v>98</v>
      </c>
      <c r="B600" s="45"/>
      <c r="C600" s="46"/>
      <c r="D600" s="46"/>
      <c r="E600" s="39" t="s">
        <v>765</v>
      </c>
      <c r="F600" s="46"/>
      <c r="G600" s="46"/>
      <c r="H600" s="46"/>
      <c r="I600" s="46"/>
      <c r="J600" s="48"/>
    </row>
    <row r="601">
      <c r="A601" s="37" t="s">
        <v>91</v>
      </c>
      <c r="B601" s="37">
        <v>147</v>
      </c>
      <c r="C601" s="38" t="s">
        <v>1030</v>
      </c>
      <c r="D601" s="37" t="s">
        <v>93</v>
      </c>
      <c r="E601" s="39" t="s">
        <v>1273</v>
      </c>
      <c r="F601" s="40" t="s">
        <v>112</v>
      </c>
      <c r="G601" s="41">
        <v>6</v>
      </c>
      <c r="H601" s="42">
        <v>0</v>
      </c>
      <c r="I601" s="43">
        <f>ROUND(G601*H601,P4)</f>
        <v>0</v>
      </c>
      <c r="J601" s="37"/>
      <c r="O601" s="44">
        <f>I601*0.21</f>
        <v>0</v>
      </c>
      <c r="P601">
        <v>3</v>
      </c>
    </row>
    <row r="602">
      <c r="A602" s="37" t="s">
        <v>96</v>
      </c>
      <c r="B602" s="45"/>
      <c r="C602" s="46"/>
      <c r="D602" s="46"/>
      <c r="E602" s="47" t="s">
        <v>97</v>
      </c>
      <c r="F602" s="46"/>
      <c r="G602" s="46"/>
      <c r="H602" s="46"/>
      <c r="I602" s="46"/>
      <c r="J602" s="48"/>
    </row>
    <row r="603" ht="30">
      <c r="A603" s="37" t="s">
        <v>382</v>
      </c>
      <c r="B603" s="45"/>
      <c r="C603" s="46"/>
      <c r="D603" s="46"/>
      <c r="E603" s="49" t="s">
        <v>874</v>
      </c>
      <c r="F603" s="46"/>
      <c r="G603" s="46"/>
      <c r="H603" s="46"/>
      <c r="I603" s="46"/>
      <c r="J603" s="48"/>
    </row>
    <row r="604">
      <c r="A604" s="37" t="s">
        <v>98</v>
      </c>
      <c r="B604" s="45"/>
      <c r="C604" s="46"/>
      <c r="D604" s="46"/>
      <c r="E604" s="39" t="s">
        <v>765</v>
      </c>
      <c r="F604" s="46"/>
      <c r="G604" s="46"/>
      <c r="H604" s="46"/>
      <c r="I604" s="46"/>
      <c r="J604" s="48"/>
    </row>
    <row r="605">
      <c r="A605" s="37" t="s">
        <v>91</v>
      </c>
      <c r="B605" s="37">
        <v>148</v>
      </c>
      <c r="C605" s="38" t="s">
        <v>1032</v>
      </c>
      <c r="D605" s="37" t="s">
        <v>93</v>
      </c>
      <c r="E605" s="39" t="s">
        <v>1033</v>
      </c>
      <c r="F605" s="40" t="s">
        <v>112</v>
      </c>
      <c r="G605" s="41">
        <v>6</v>
      </c>
      <c r="H605" s="42">
        <v>0</v>
      </c>
      <c r="I605" s="43">
        <f>ROUND(G605*H605,P4)</f>
        <v>0</v>
      </c>
      <c r="J605" s="37"/>
      <c r="O605" s="44">
        <f>I605*0.21</f>
        <v>0</v>
      </c>
      <c r="P605">
        <v>3</v>
      </c>
    </row>
    <row r="606">
      <c r="A606" s="37" t="s">
        <v>96</v>
      </c>
      <c r="B606" s="45"/>
      <c r="C606" s="46"/>
      <c r="D606" s="46"/>
      <c r="E606" s="47" t="s">
        <v>97</v>
      </c>
      <c r="F606" s="46"/>
      <c r="G606" s="46"/>
      <c r="H606" s="46"/>
      <c r="I606" s="46"/>
      <c r="J606" s="48"/>
    </row>
    <row r="607" ht="30">
      <c r="A607" s="37" t="s">
        <v>382</v>
      </c>
      <c r="B607" s="45"/>
      <c r="C607" s="46"/>
      <c r="D607" s="46"/>
      <c r="E607" s="49" t="s">
        <v>874</v>
      </c>
      <c r="F607" s="46"/>
      <c r="G607" s="46"/>
      <c r="H607" s="46"/>
      <c r="I607" s="46"/>
      <c r="J607" s="48"/>
    </row>
    <row r="608">
      <c r="A608" s="37" t="s">
        <v>98</v>
      </c>
      <c r="B608" s="45"/>
      <c r="C608" s="46"/>
      <c r="D608" s="46"/>
      <c r="E608" s="39" t="s">
        <v>765</v>
      </c>
      <c r="F608" s="46"/>
      <c r="G608" s="46"/>
      <c r="H608" s="46"/>
      <c r="I608" s="46"/>
      <c r="J608" s="48"/>
    </row>
    <row r="609">
      <c r="A609" s="37" t="s">
        <v>91</v>
      </c>
      <c r="B609" s="37">
        <v>149</v>
      </c>
      <c r="C609" s="38" t="s">
        <v>1274</v>
      </c>
      <c r="D609" s="37" t="s">
        <v>93</v>
      </c>
      <c r="E609" s="39" t="s">
        <v>1031</v>
      </c>
      <c r="F609" s="40" t="s">
        <v>112</v>
      </c>
      <c r="G609" s="41">
        <v>10</v>
      </c>
      <c r="H609" s="42">
        <v>0</v>
      </c>
      <c r="I609" s="43">
        <f>ROUND(G609*H609,P4)</f>
        <v>0</v>
      </c>
      <c r="J609" s="37"/>
      <c r="O609" s="44">
        <f>I609*0.21</f>
        <v>0</v>
      </c>
      <c r="P609">
        <v>3</v>
      </c>
    </row>
    <row r="610">
      <c r="A610" s="37" t="s">
        <v>96</v>
      </c>
      <c r="B610" s="45"/>
      <c r="C610" s="46"/>
      <c r="D610" s="46"/>
      <c r="E610" s="47" t="s">
        <v>97</v>
      </c>
      <c r="F610" s="46"/>
      <c r="G610" s="46"/>
      <c r="H610" s="46"/>
      <c r="I610" s="46"/>
      <c r="J610" s="48"/>
    </row>
    <row r="611" ht="30">
      <c r="A611" s="37" t="s">
        <v>382</v>
      </c>
      <c r="B611" s="45"/>
      <c r="C611" s="46"/>
      <c r="D611" s="46"/>
      <c r="E611" s="49" t="s">
        <v>958</v>
      </c>
      <c r="F611" s="46"/>
      <c r="G611" s="46"/>
      <c r="H611" s="46"/>
      <c r="I611" s="46"/>
      <c r="J611" s="48"/>
    </row>
    <row r="612">
      <c r="A612" s="37" t="s">
        <v>98</v>
      </c>
      <c r="B612" s="45"/>
      <c r="C612" s="46"/>
      <c r="D612" s="46"/>
      <c r="E612" s="39" t="s">
        <v>765</v>
      </c>
      <c r="F612" s="46"/>
      <c r="G612" s="46"/>
      <c r="H612" s="46"/>
      <c r="I612" s="46"/>
      <c r="J612" s="48"/>
    </row>
    <row r="613">
      <c r="A613" s="31" t="s">
        <v>88</v>
      </c>
      <c r="B613" s="32"/>
      <c r="C613" s="33" t="s">
        <v>1034</v>
      </c>
      <c r="D613" s="34"/>
      <c r="E613" s="31" t="s">
        <v>1035</v>
      </c>
      <c r="F613" s="34"/>
      <c r="G613" s="34"/>
      <c r="H613" s="34"/>
      <c r="I613" s="35">
        <f>SUMIFS(I614:I653,A614:A653,"P")</f>
        <v>0</v>
      </c>
      <c r="J613" s="36"/>
    </row>
    <row r="614">
      <c r="A614" s="37" t="s">
        <v>91</v>
      </c>
      <c r="B614" s="37">
        <v>150</v>
      </c>
      <c r="C614" s="38" t="s">
        <v>1036</v>
      </c>
      <c r="D614" s="37" t="s">
        <v>93</v>
      </c>
      <c r="E614" s="39" t="s">
        <v>1037</v>
      </c>
      <c r="F614" s="40" t="s">
        <v>1038</v>
      </c>
      <c r="G614" s="41">
        <v>1</v>
      </c>
      <c r="H614" s="42">
        <v>0</v>
      </c>
      <c r="I614" s="43">
        <f>ROUND(G614*H614,P4)</f>
        <v>0</v>
      </c>
      <c r="J614" s="37"/>
      <c r="O614" s="44">
        <f>I614*0.21</f>
        <v>0</v>
      </c>
      <c r="P614">
        <v>3</v>
      </c>
    </row>
    <row r="615">
      <c r="A615" s="37" t="s">
        <v>96</v>
      </c>
      <c r="B615" s="45"/>
      <c r="C615" s="46"/>
      <c r="D615" s="46"/>
      <c r="E615" s="47" t="s">
        <v>97</v>
      </c>
      <c r="F615" s="46"/>
      <c r="G615" s="46"/>
      <c r="H615" s="46"/>
      <c r="I615" s="46"/>
      <c r="J615" s="48"/>
    </row>
    <row r="616" ht="30">
      <c r="A616" s="37" t="s">
        <v>382</v>
      </c>
      <c r="B616" s="45"/>
      <c r="C616" s="46"/>
      <c r="D616" s="46"/>
      <c r="E616" s="49" t="s">
        <v>896</v>
      </c>
      <c r="F616" s="46"/>
      <c r="G616" s="46"/>
      <c r="H616" s="46"/>
      <c r="I616" s="46"/>
      <c r="J616" s="48"/>
    </row>
    <row r="617" ht="30">
      <c r="A617" s="37" t="s">
        <v>98</v>
      </c>
      <c r="B617" s="45"/>
      <c r="C617" s="46"/>
      <c r="D617" s="46"/>
      <c r="E617" s="39" t="s">
        <v>1039</v>
      </c>
      <c r="F617" s="46"/>
      <c r="G617" s="46"/>
      <c r="H617" s="46"/>
      <c r="I617" s="46"/>
      <c r="J617" s="48"/>
    </row>
    <row r="618" ht="30">
      <c r="A618" s="37" t="s">
        <v>91</v>
      </c>
      <c r="B618" s="37">
        <v>151</v>
      </c>
      <c r="C618" s="38" t="s">
        <v>1040</v>
      </c>
      <c r="D618" s="37" t="s">
        <v>93</v>
      </c>
      <c r="E618" s="39" t="s">
        <v>1041</v>
      </c>
      <c r="F618" s="40" t="s">
        <v>597</v>
      </c>
      <c r="G618" s="41">
        <v>7.6699999999999999</v>
      </c>
      <c r="H618" s="42">
        <v>0</v>
      </c>
      <c r="I618" s="43">
        <f>ROUND(G618*H618,P4)</f>
        <v>0</v>
      </c>
      <c r="J618" s="37"/>
      <c r="O618" s="44">
        <f>I618*0.21</f>
        <v>0</v>
      </c>
      <c r="P618">
        <v>3</v>
      </c>
    </row>
    <row r="619">
      <c r="A619" s="37" t="s">
        <v>96</v>
      </c>
      <c r="B619" s="45"/>
      <c r="C619" s="46"/>
      <c r="D619" s="46"/>
      <c r="E619" s="47" t="s">
        <v>97</v>
      </c>
      <c r="F619" s="46"/>
      <c r="G619" s="46"/>
      <c r="H619" s="46"/>
      <c r="I619" s="46"/>
      <c r="J619" s="48"/>
    </row>
    <row r="620" ht="30">
      <c r="A620" s="37" t="s">
        <v>382</v>
      </c>
      <c r="B620" s="45"/>
      <c r="C620" s="46"/>
      <c r="D620" s="46"/>
      <c r="E620" s="49" t="s">
        <v>1275</v>
      </c>
      <c r="F620" s="46"/>
      <c r="G620" s="46"/>
      <c r="H620" s="46"/>
      <c r="I620" s="46"/>
      <c r="J620" s="48"/>
    </row>
    <row r="621" ht="120">
      <c r="A621" s="37" t="s">
        <v>98</v>
      </c>
      <c r="B621" s="45"/>
      <c r="C621" s="46"/>
      <c r="D621" s="46"/>
      <c r="E621" s="39" t="s">
        <v>1043</v>
      </c>
      <c r="F621" s="46"/>
      <c r="G621" s="46"/>
      <c r="H621" s="46"/>
      <c r="I621" s="46"/>
      <c r="J621" s="48"/>
    </row>
    <row r="622" ht="45">
      <c r="A622" s="37" t="s">
        <v>91</v>
      </c>
      <c r="B622" s="37">
        <v>152</v>
      </c>
      <c r="C622" s="38" t="s">
        <v>1044</v>
      </c>
      <c r="D622" s="37" t="s">
        <v>93</v>
      </c>
      <c r="E622" s="39" t="s">
        <v>1045</v>
      </c>
      <c r="F622" s="40" t="s">
        <v>95</v>
      </c>
      <c r="G622" s="41">
        <v>50</v>
      </c>
      <c r="H622" s="42">
        <v>0</v>
      </c>
      <c r="I622" s="43">
        <f>ROUND(G622*H622,P4)</f>
        <v>0</v>
      </c>
      <c r="J622" s="37"/>
      <c r="O622" s="44">
        <f>I622*0.21</f>
        <v>0</v>
      </c>
      <c r="P622">
        <v>3</v>
      </c>
    </row>
    <row r="623">
      <c r="A623" s="37" t="s">
        <v>96</v>
      </c>
      <c r="B623" s="45"/>
      <c r="C623" s="46"/>
      <c r="D623" s="46"/>
      <c r="E623" s="47" t="s">
        <v>97</v>
      </c>
      <c r="F623" s="46"/>
      <c r="G623" s="46"/>
      <c r="H623" s="46"/>
      <c r="I623" s="46"/>
      <c r="J623" s="48"/>
    </row>
    <row r="624" ht="30">
      <c r="A624" s="37" t="s">
        <v>382</v>
      </c>
      <c r="B624" s="45"/>
      <c r="C624" s="46"/>
      <c r="D624" s="46"/>
      <c r="E624" s="49" t="s">
        <v>950</v>
      </c>
      <c r="F624" s="46"/>
      <c r="G624" s="46"/>
      <c r="H624" s="46"/>
      <c r="I624" s="46"/>
      <c r="J624" s="48"/>
    </row>
    <row r="625" ht="409.5">
      <c r="A625" s="37" t="s">
        <v>98</v>
      </c>
      <c r="B625" s="45"/>
      <c r="C625" s="46"/>
      <c r="D625" s="46"/>
      <c r="E625" s="39" t="s">
        <v>1046</v>
      </c>
      <c r="F625" s="46"/>
      <c r="G625" s="46"/>
      <c r="H625" s="46"/>
      <c r="I625" s="46"/>
      <c r="J625" s="48"/>
    </row>
    <row r="626" ht="30">
      <c r="A626" s="37" t="s">
        <v>91</v>
      </c>
      <c r="B626" s="37">
        <v>153</v>
      </c>
      <c r="C626" s="38" t="s">
        <v>1047</v>
      </c>
      <c r="D626" s="37" t="s">
        <v>93</v>
      </c>
      <c r="E626" s="39" t="s">
        <v>1048</v>
      </c>
      <c r="F626" s="40" t="s">
        <v>112</v>
      </c>
      <c r="G626" s="41">
        <v>30</v>
      </c>
      <c r="H626" s="42">
        <v>0</v>
      </c>
      <c r="I626" s="43">
        <f>ROUND(G626*H626,P4)</f>
        <v>0</v>
      </c>
      <c r="J626" s="37"/>
      <c r="O626" s="44">
        <f>I626*0.21</f>
        <v>0</v>
      </c>
      <c r="P626">
        <v>3</v>
      </c>
    </row>
    <row r="627">
      <c r="A627" s="37" t="s">
        <v>96</v>
      </c>
      <c r="B627" s="45"/>
      <c r="C627" s="46"/>
      <c r="D627" s="46"/>
      <c r="E627" s="47" t="s">
        <v>97</v>
      </c>
      <c r="F627" s="46"/>
      <c r="G627" s="46"/>
      <c r="H627" s="46"/>
      <c r="I627" s="46"/>
      <c r="J627" s="48"/>
    </row>
    <row r="628" ht="30">
      <c r="A628" s="37" t="s">
        <v>382</v>
      </c>
      <c r="B628" s="45"/>
      <c r="C628" s="46"/>
      <c r="D628" s="46"/>
      <c r="E628" s="49" t="s">
        <v>792</v>
      </c>
      <c r="F628" s="46"/>
      <c r="G628" s="46"/>
      <c r="H628" s="46"/>
      <c r="I628" s="46"/>
      <c r="J628" s="48"/>
    </row>
    <row r="629" ht="90">
      <c r="A629" s="37" t="s">
        <v>98</v>
      </c>
      <c r="B629" s="45"/>
      <c r="C629" s="46"/>
      <c r="D629" s="46"/>
      <c r="E629" s="39" t="s">
        <v>1049</v>
      </c>
      <c r="F629" s="46"/>
      <c r="G629" s="46"/>
      <c r="H629" s="46"/>
      <c r="I629" s="46"/>
      <c r="J629" s="48"/>
    </row>
    <row r="630">
      <c r="A630" s="37" t="s">
        <v>91</v>
      </c>
      <c r="B630" s="37">
        <v>154</v>
      </c>
      <c r="C630" s="38" t="s">
        <v>515</v>
      </c>
      <c r="D630" s="37" t="s">
        <v>93</v>
      </c>
      <c r="E630" s="39" t="s">
        <v>1050</v>
      </c>
      <c r="F630" s="40" t="s">
        <v>112</v>
      </c>
      <c r="G630" s="41">
        <v>110</v>
      </c>
      <c r="H630" s="42">
        <v>0</v>
      </c>
      <c r="I630" s="43">
        <f>ROUND(G630*H630,P4)</f>
        <v>0</v>
      </c>
      <c r="J630" s="37"/>
      <c r="O630" s="44">
        <f>I630*0.21</f>
        <v>0</v>
      </c>
      <c r="P630">
        <v>3</v>
      </c>
    </row>
    <row r="631">
      <c r="A631" s="37" t="s">
        <v>96</v>
      </c>
      <c r="B631" s="45"/>
      <c r="C631" s="46"/>
      <c r="D631" s="46"/>
      <c r="E631" s="47" t="s">
        <v>97</v>
      </c>
      <c r="F631" s="46"/>
      <c r="G631" s="46"/>
      <c r="H631" s="46"/>
      <c r="I631" s="46"/>
      <c r="J631" s="48"/>
    </row>
    <row r="632" ht="30">
      <c r="A632" s="37" t="s">
        <v>382</v>
      </c>
      <c r="B632" s="45"/>
      <c r="C632" s="46"/>
      <c r="D632" s="46"/>
      <c r="E632" s="49" t="s">
        <v>1276</v>
      </c>
      <c r="F632" s="46"/>
      <c r="G632" s="46"/>
      <c r="H632" s="46"/>
      <c r="I632" s="46"/>
      <c r="J632" s="48"/>
    </row>
    <row r="633" ht="120">
      <c r="A633" s="37" t="s">
        <v>98</v>
      </c>
      <c r="B633" s="45"/>
      <c r="C633" s="46"/>
      <c r="D633" s="46"/>
      <c r="E633" s="39" t="s">
        <v>517</v>
      </c>
      <c r="F633" s="46"/>
      <c r="G633" s="46"/>
      <c r="H633" s="46"/>
      <c r="I633" s="46"/>
      <c r="J633" s="48"/>
    </row>
    <row r="634">
      <c r="A634" s="37" t="s">
        <v>91</v>
      </c>
      <c r="B634" s="37">
        <v>155</v>
      </c>
      <c r="C634" s="38" t="s">
        <v>595</v>
      </c>
      <c r="D634" s="37" t="s">
        <v>93</v>
      </c>
      <c r="E634" s="39" t="s">
        <v>596</v>
      </c>
      <c r="F634" s="40" t="s">
        <v>597</v>
      </c>
      <c r="G634" s="41">
        <v>10.4</v>
      </c>
      <c r="H634" s="42">
        <v>0</v>
      </c>
      <c r="I634" s="43">
        <f>ROUND(G634*H634,P4)</f>
        <v>0</v>
      </c>
      <c r="J634" s="37"/>
      <c r="O634" s="44">
        <f>I634*0.21</f>
        <v>0</v>
      </c>
      <c r="P634">
        <v>3</v>
      </c>
    </row>
    <row r="635">
      <c r="A635" s="37" t="s">
        <v>96</v>
      </c>
      <c r="B635" s="45"/>
      <c r="C635" s="46"/>
      <c r="D635" s="46"/>
      <c r="E635" s="47" t="s">
        <v>97</v>
      </c>
      <c r="F635" s="46"/>
      <c r="G635" s="46"/>
      <c r="H635" s="46"/>
      <c r="I635" s="46"/>
      <c r="J635" s="48"/>
    </row>
    <row r="636" ht="30">
      <c r="A636" s="37" t="s">
        <v>382</v>
      </c>
      <c r="B636" s="45"/>
      <c r="C636" s="46"/>
      <c r="D636" s="46"/>
      <c r="E636" s="49" t="s">
        <v>1277</v>
      </c>
      <c r="F636" s="46"/>
      <c r="G636" s="46"/>
      <c r="H636" s="46"/>
      <c r="I636" s="46"/>
      <c r="J636" s="48"/>
    </row>
    <row r="637" ht="135">
      <c r="A637" s="37" t="s">
        <v>98</v>
      </c>
      <c r="B637" s="45"/>
      <c r="C637" s="46"/>
      <c r="D637" s="46"/>
      <c r="E637" s="39" t="s">
        <v>598</v>
      </c>
      <c r="F637" s="46"/>
      <c r="G637" s="46"/>
      <c r="H637" s="46"/>
      <c r="I637" s="46"/>
      <c r="J637" s="48"/>
    </row>
    <row r="638">
      <c r="A638" s="37" t="s">
        <v>91</v>
      </c>
      <c r="B638" s="37">
        <v>156</v>
      </c>
      <c r="C638" s="38" t="s">
        <v>1052</v>
      </c>
      <c r="D638" s="37" t="s">
        <v>93</v>
      </c>
      <c r="E638" s="39" t="s">
        <v>1053</v>
      </c>
      <c r="F638" s="40" t="s">
        <v>597</v>
      </c>
      <c r="G638" s="41">
        <v>7.6699999999999999</v>
      </c>
      <c r="H638" s="42">
        <v>0</v>
      </c>
      <c r="I638" s="43">
        <f>ROUND(G638*H638,P4)</f>
        <v>0</v>
      </c>
      <c r="J638" s="37"/>
      <c r="O638" s="44">
        <f>I638*0.21</f>
        <v>0</v>
      </c>
      <c r="P638">
        <v>3</v>
      </c>
    </row>
    <row r="639">
      <c r="A639" s="37" t="s">
        <v>96</v>
      </c>
      <c r="B639" s="45"/>
      <c r="C639" s="46"/>
      <c r="D639" s="46"/>
      <c r="E639" s="47" t="s">
        <v>97</v>
      </c>
      <c r="F639" s="46"/>
      <c r="G639" s="46"/>
      <c r="H639" s="46"/>
      <c r="I639" s="46"/>
      <c r="J639" s="48"/>
    </row>
    <row r="640" ht="30">
      <c r="A640" s="37" t="s">
        <v>382</v>
      </c>
      <c r="B640" s="45"/>
      <c r="C640" s="46"/>
      <c r="D640" s="46"/>
      <c r="E640" s="49" t="s">
        <v>1275</v>
      </c>
      <c r="F640" s="46"/>
      <c r="G640" s="46"/>
      <c r="H640" s="46"/>
      <c r="I640" s="46"/>
      <c r="J640" s="48"/>
    </row>
    <row r="641" ht="90">
      <c r="A641" s="37" t="s">
        <v>98</v>
      </c>
      <c r="B641" s="45"/>
      <c r="C641" s="46"/>
      <c r="D641" s="46"/>
      <c r="E641" s="39" t="s">
        <v>1054</v>
      </c>
      <c r="F641" s="46"/>
      <c r="G641" s="46"/>
      <c r="H641" s="46"/>
      <c r="I641" s="46"/>
      <c r="J641" s="48"/>
    </row>
    <row r="642" ht="30">
      <c r="A642" s="37" t="s">
        <v>91</v>
      </c>
      <c r="B642" s="37">
        <v>157</v>
      </c>
      <c r="C642" s="38" t="s">
        <v>1278</v>
      </c>
      <c r="D642" s="37" t="s">
        <v>93</v>
      </c>
      <c r="E642" s="39" t="s">
        <v>1279</v>
      </c>
      <c r="F642" s="40" t="s">
        <v>112</v>
      </c>
      <c r="G642" s="41">
        <v>2</v>
      </c>
      <c r="H642" s="42">
        <v>0</v>
      </c>
      <c r="I642" s="43">
        <f>ROUND(G642*H642,P4)</f>
        <v>0</v>
      </c>
      <c r="J642" s="37"/>
      <c r="O642" s="44">
        <f>I642*0.21</f>
        <v>0</v>
      </c>
      <c r="P642">
        <v>3</v>
      </c>
    </row>
    <row r="643">
      <c r="A643" s="37" t="s">
        <v>96</v>
      </c>
      <c r="B643" s="45"/>
      <c r="C643" s="46"/>
      <c r="D643" s="46"/>
      <c r="E643" s="47" t="s">
        <v>97</v>
      </c>
      <c r="F643" s="46"/>
      <c r="G643" s="46"/>
      <c r="H643" s="46"/>
      <c r="I643" s="46"/>
      <c r="J643" s="48"/>
    </row>
    <row r="644" ht="30">
      <c r="A644" s="37" t="s">
        <v>382</v>
      </c>
      <c r="B644" s="45"/>
      <c r="C644" s="46"/>
      <c r="D644" s="46"/>
      <c r="E644" s="49" t="s">
        <v>889</v>
      </c>
      <c r="F644" s="46"/>
      <c r="G644" s="46"/>
      <c r="H644" s="46"/>
      <c r="I644" s="46"/>
      <c r="J644" s="48"/>
    </row>
    <row r="645" ht="135">
      <c r="A645" s="37" t="s">
        <v>98</v>
      </c>
      <c r="B645" s="45"/>
      <c r="C645" s="46"/>
      <c r="D645" s="46"/>
      <c r="E645" s="39" t="s">
        <v>1280</v>
      </c>
      <c r="F645" s="46"/>
      <c r="G645" s="46"/>
      <c r="H645" s="46"/>
      <c r="I645" s="46"/>
      <c r="J645" s="48"/>
    </row>
    <row r="646">
      <c r="A646" s="37" t="s">
        <v>91</v>
      </c>
      <c r="B646" s="37">
        <v>158</v>
      </c>
      <c r="C646" s="38" t="s">
        <v>1055</v>
      </c>
      <c r="D646" s="37" t="s">
        <v>93</v>
      </c>
      <c r="E646" s="39" t="s">
        <v>1056</v>
      </c>
      <c r="F646" s="40" t="s">
        <v>112</v>
      </c>
      <c r="G646" s="41">
        <v>60</v>
      </c>
      <c r="H646" s="42">
        <v>0</v>
      </c>
      <c r="I646" s="43">
        <f>ROUND(G646*H646,P4)</f>
        <v>0</v>
      </c>
      <c r="J646" s="37"/>
      <c r="O646" s="44">
        <f>I646*0.21</f>
        <v>0</v>
      </c>
      <c r="P646">
        <v>3</v>
      </c>
    </row>
    <row r="647">
      <c r="A647" s="37" t="s">
        <v>96</v>
      </c>
      <c r="B647" s="45"/>
      <c r="C647" s="46"/>
      <c r="D647" s="46"/>
      <c r="E647" s="47" t="s">
        <v>97</v>
      </c>
      <c r="F647" s="46"/>
      <c r="G647" s="46"/>
      <c r="H647" s="46"/>
      <c r="I647" s="46"/>
      <c r="J647" s="48"/>
    </row>
    <row r="648" ht="30">
      <c r="A648" s="37" t="s">
        <v>382</v>
      </c>
      <c r="B648" s="45"/>
      <c r="C648" s="46"/>
      <c r="D648" s="46"/>
      <c r="E648" s="49" t="s">
        <v>813</v>
      </c>
      <c r="F648" s="46"/>
      <c r="G648" s="46"/>
      <c r="H648" s="46"/>
      <c r="I648" s="46"/>
      <c r="J648" s="48"/>
    </row>
    <row r="649" ht="210">
      <c r="A649" s="37" t="s">
        <v>98</v>
      </c>
      <c r="B649" s="45"/>
      <c r="C649" s="46"/>
      <c r="D649" s="46"/>
      <c r="E649" s="39" t="s">
        <v>1057</v>
      </c>
      <c r="F649" s="46"/>
      <c r="G649" s="46"/>
      <c r="H649" s="46"/>
      <c r="I649" s="46"/>
      <c r="J649" s="48"/>
    </row>
    <row r="650">
      <c r="A650" s="37" t="s">
        <v>91</v>
      </c>
      <c r="B650" s="37">
        <v>159</v>
      </c>
      <c r="C650" s="38" t="s">
        <v>1058</v>
      </c>
      <c r="D650" s="37" t="s">
        <v>93</v>
      </c>
      <c r="E650" s="39" t="s">
        <v>1059</v>
      </c>
      <c r="F650" s="40" t="s">
        <v>105</v>
      </c>
      <c r="G650" s="41">
        <v>5260</v>
      </c>
      <c r="H650" s="42">
        <v>0</v>
      </c>
      <c r="I650" s="43">
        <f>ROUND(G650*H650,P4)</f>
        <v>0</v>
      </c>
      <c r="J650" s="37"/>
      <c r="O650" s="44">
        <f>I650*0.21</f>
        <v>0</v>
      </c>
      <c r="P650">
        <v>3</v>
      </c>
    </row>
    <row r="651">
      <c r="A651" s="37" t="s">
        <v>96</v>
      </c>
      <c r="B651" s="45"/>
      <c r="C651" s="46"/>
      <c r="D651" s="46"/>
      <c r="E651" s="47" t="s">
        <v>97</v>
      </c>
      <c r="F651" s="46"/>
      <c r="G651" s="46"/>
      <c r="H651" s="46"/>
      <c r="I651" s="46"/>
      <c r="J651" s="48"/>
    </row>
    <row r="652" ht="30">
      <c r="A652" s="37" t="s">
        <v>382</v>
      </c>
      <c r="B652" s="45"/>
      <c r="C652" s="46"/>
      <c r="D652" s="46"/>
      <c r="E652" s="49" t="s">
        <v>1281</v>
      </c>
      <c r="F652" s="46"/>
      <c r="G652" s="46"/>
      <c r="H652" s="46"/>
      <c r="I652" s="46"/>
      <c r="J652" s="48"/>
    </row>
    <row r="653" ht="135">
      <c r="A653" s="37" t="s">
        <v>98</v>
      </c>
      <c r="B653" s="45"/>
      <c r="C653" s="46"/>
      <c r="D653" s="46"/>
      <c r="E653" s="39" t="s">
        <v>1061</v>
      </c>
      <c r="F653" s="46"/>
      <c r="G653" s="46"/>
      <c r="H653" s="46"/>
      <c r="I653" s="46"/>
      <c r="J653" s="48"/>
    </row>
    <row r="654">
      <c r="A654" s="31" t="s">
        <v>88</v>
      </c>
      <c r="B654" s="32"/>
      <c r="C654" s="33" t="s">
        <v>1068</v>
      </c>
      <c r="D654" s="34"/>
      <c r="E654" s="31" t="s">
        <v>1069</v>
      </c>
      <c r="F654" s="34"/>
      <c r="G654" s="34"/>
      <c r="H654" s="34"/>
      <c r="I654" s="35">
        <f>SUMIFS(I655:I682,A655:A682,"P")</f>
        <v>0</v>
      </c>
      <c r="J654" s="36"/>
    </row>
    <row r="655" ht="30">
      <c r="A655" s="37" t="s">
        <v>91</v>
      </c>
      <c r="B655" s="37">
        <v>160</v>
      </c>
      <c r="C655" s="38" t="s">
        <v>601</v>
      </c>
      <c r="D655" s="37" t="s">
        <v>602</v>
      </c>
      <c r="E655" s="39" t="s">
        <v>603</v>
      </c>
      <c r="F655" s="40" t="s">
        <v>604</v>
      </c>
      <c r="G655" s="41">
        <v>6.8899999999999997</v>
      </c>
      <c r="H655" s="42">
        <v>0</v>
      </c>
      <c r="I655" s="43">
        <f>ROUND(G655*H655,P4)</f>
        <v>0</v>
      </c>
      <c r="J655" s="37"/>
      <c r="O655" s="44">
        <f>I655*0.21</f>
        <v>0</v>
      </c>
      <c r="P655">
        <v>3</v>
      </c>
    </row>
    <row r="656" ht="30">
      <c r="A656" s="37" t="s">
        <v>96</v>
      </c>
      <c r="B656" s="45"/>
      <c r="C656" s="46"/>
      <c r="D656" s="46"/>
      <c r="E656" s="39" t="s">
        <v>605</v>
      </c>
      <c r="F656" s="46"/>
      <c r="G656" s="46"/>
      <c r="H656" s="46"/>
      <c r="I656" s="46"/>
      <c r="J656" s="48"/>
    </row>
    <row r="657" ht="30">
      <c r="A657" s="37" t="s">
        <v>382</v>
      </c>
      <c r="B657" s="45"/>
      <c r="C657" s="46"/>
      <c r="D657" s="46"/>
      <c r="E657" s="49" t="s">
        <v>1282</v>
      </c>
      <c r="F657" s="46"/>
      <c r="G657" s="46"/>
      <c r="H657" s="46"/>
      <c r="I657" s="46"/>
      <c r="J657" s="48"/>
    </row>
    <row r="658" ht="210">
      <c r="A658" s="37" t="s">
        <v>98</v>
      </c>
      <c r="B658" s="45"/>
      <c r="C658" s="46"/>
      <c r="D658" s="46"/>
      <c r="E658" s="39" t="s">
        <v>606</v>
      </c>
      <c r="F658" s="46"/>
      <c r="G658" s="46"/>
      <c r="H658" s="46"/>
      <c r="I658" s="46"/>
      <c r="J658" s="48"/>
    </row>
    <row r="659" ht="45">
      <c r="A659" s="37" t="s">
        <v>91</v>
      </c>
      <c r="B659" s="37">
        <v>161</v>
      </c>
      <c r="C659" s="38" t="s">
        <v>607</v>
      </c>
      <c r="D659" s="37" t="s">
        <v>608</v>
      </c>
      <c r="E659" s="39" t="s">
        <v>609</v>
      </c>
      <c r="F659" s="40" t="s">
        <v>604</v>
      </c>
      <c r="G659" s="41">
        <v>473.88</v>
      </c>
      <c r="H659" s="42">
        <v>0</v>
      </c>
      <c r="I659" s="43">
        <f>ROUND(G659*H659,P4)</f>
        <v>0</v>
      </c>
      <c r="J659" s="37"/>
      <c r="O659" s="44">
        <f>I659*0.21</f>
        <v>0</v>
      </c>
      <c r="P659">
        <v>3</v>
      </c>
    </row>
    <row r="660" ht="30">
      <c r="A660" s="37" t="s">
        <v>96</v>
      </c>
      <c r="B660" s="45"/>
      <c r="C660" s="46"/>
      <c r="D660" s="46"/>
      <c r="E660" s="39" t="s">
        <v>605</v>
      </c>
      <c r="F660" s="46"/>
      <c r="G660" s="46"/>
      <c r="H660" s="46"/>
      <c r="I660" s="46"/>
      <c r="J660" s="48"/>
    </row>
    <row r="661" ht="30">
      <c r="A661" s="37" t="s">
        <v>382</v>
      </c>
      <c r="B661" s="45"/>
      <c r="C661" s="46"/>
      <c r="D661" s="46"/>
      <c r="E661" s="49" t="s">
        <v>1283</v>
      </c>
      <c r="F661" s="46"/>
      <c r="G661" s="46"/>
      <c r="H661" s="46"/>
      <c r="I661" s="46"/>
      <c r="J661" s="48"/>
    </row>
    <row r="662" ht="210">
      <c r="A662" s="37" t="s">
        <v>98</v>
      </c>
      <c r="B662" s="45"/>
      <c r="C662" s="46"/>
      <c r="D662" s="46"/>
      <c r="E662" s="39" t="s">
        <v>606</v>
      </c>
      <c r="F662" s="46"/>
      <c r="G662" s="46"/>
      <c r="H662" s="46"/>
      <c r="I662" s="46"/>
      <c r="J662" s="48"/>
    </row>
    <row r="663" ht="45">
      <c r="A663" s="37" t="s">
        <v>91</v>
      </c>
      <c r="B663" s="37">
        <v>162</v>
      </c>
      <c r="C663" s="38" t="s">
        <v>1072</v>
      </c>
      <c r="D663" s="37" t="s">
        <v>1073</v>
      </c>
      <c r="E663" s="39" t="s">
        <v>1074</v>
      </c>
      <c r="F663" s="40" t="s">
        <v>604</v>
      </c>
      <c r="G663" s="41">
        <v>0.20000000000000001</v>
      </c>
      <c r="H663" s="42">
        <v>0</v>
      </c>
      <c r="I663" s="43">
        <f>ROUND(G663*H663,P4)</f>
        <v>0</v>
      </c>
      <c r="J663" s="37"/>
      <c r="O663" s="44">
        <f>I663*0.21</f>
        <v>0</v>
      </c>
      <c r="P663">
        <v>3</v>
      </c>
    </row>
    <row r="664" ht="30">
      <c r="A664" s="37" t="s">
        <v>96</v>
      </c>
      <c r="B664" s="45"/>
      <c r="C664" s="46"/>
      <c r="D664" s="46"/>
      <c r="E664" s="39" t="s">
        <v>605</v>
      </c>
      <c r="F664" s="46"/>
      <c r="G664" s="46"/>
      <c r="H664" s="46"/>
      <c r="I664" s="46"/>
      <c r="J664" s="48"/>
    </row>
    <row r="665" ht="30">
      <c r="A665" s="37" t="s">
        <v>382</v>
      </c>
      <c r="B665" s="45"/>
      <c r="C665" s="46"/>
      <c r="D665" s="46"/>
      <c r="E665" s="49" t="s">
        <v>1284</v>
      </c>
      <c r="F665" s="46"/>
      <c r="G665" s="46"/>
      <c r="H665" s="46"/>
      <c r="I665" s="46"/>
      <c r="J665" s="48"/>
    </row>
    <row r="666" ht="210">
      <c r="A666" s="37" t="s">
        <v>98</v>
      </c>
      <c r="B666" s="45"/>
      <c r="C666" s="46"/>
      <c r="D666" s="46"/>
      <c r="E666" s="39" t="s">
        <v>606</v>
      </c>
      <c r="F666" s="46"/>
      <c r="G666" s="46"/>
      <c r="H666" s="46"/>
      <c r="I666" s="46"/>
      <c r="J666" s="48"/>
    </row>
    <row r="667" ht="45">
      <c r="A667" s="37" t="s">
        <v>91</v>
      </c>
      <c r="B667" s="37">
        <v>163</v>
      </c>
      <c r="C667" s="38" t="s">
        <v>1076</v>
      </c>
      <c r="D667" s="37" t="s">
        <v>1077</v>
      </c>
      <c r="E667" s="39" t="s">
        <v>1078</v>
      </c>
      <c r="F667" s="40" t="s">
        <v>604</v>
      </c>
      <c r="G667" s="41">
        <v>0.40000000000000002</v>
      </c>
      <c r="H667" s="42">
        <v>0</v>
      </c>
      <c r="I667" s="43">
        <f>ROUND(G667*H667,P4)</f>
        <v>0</v>
      </c>
      <c r="J667" s="37"/>
      <c r="O667" s="44">
        <f>I667*0.21</f>
        <v>0</v>
      </c>
      <c r="P667">
        <v>3</v>
      </c>
    </row>
    <row r="668" ht="30">
      <c r="A668" s="37" t="s">
        <v>96</v>
      </c>
      <c r="B668" s="45"/>
      <c r="C668" s="46"/>
      <c r="D668" s="46"/>
      <c r="E668" s="39" t="s">
        <v>605</v>
      </c>
      <c r="F668" s="46"/>
      <c r="G668" s="46"/>
      <c r="H668" s="46"/>
      <c r="I668" s="46"/>
      <c r="J668" s="48"/>
    </row>
    <row r="669" ht="30">
      <c r="A669" s="37" t="s">
        <v>382</v>
      </c>
      <c r="B669" s="45"/>
      <c r="C669" s="46"/>
      <c r="D669" s="46"/>
      <c r="E669" s="49" t="s">
        <v>1285</v>
      </c>
      <c r="F669" s="46"/>
      <c r="G669" s="46"/>
      <c r="H669" s="46"/>
      <c r="I669" s="46"/>
      <c r="J669" s="48"/>
    </row>
    <row r="670" ht="210">
      <c r="A670" s="37" t="s">
        <v>98</v>
      </c>
      <c r="B670" s="45"/>
      <c r="C670" s="46"/>
      <c r="D670" s="46"/>
      <c r="E670" s="39" t="s">
        <v>606</v>
      </c>
      <c r="F670" s="46"/>
      <c r="G670" s="46"/>
      <c r="H670" s="46"/>
      <c r="I670" s="46"/>
      <c r="J670" s="48"/>
    </row>
    <row r="671" ht="45">
      <c r="A671" s="37" t="s">
        <v>91</v>
      </c>
      <c r="B671" s="37">
        <v>164</v>
      </c>
      <c r="C671" s="38" t="s">
        <v>611</v>
      </c>
      <c r="D671" s="37" t="s">
        <v>612</v>
      </c>
      <c r="E671" s="39" t="s">
        <v>613</v>
      </c>
      <c r="F671" s="40" t="s">
        <v>604</v>
      </c>
      <c r="G671" s="41">
        <v>20</v>
      </c>
      <c r="H671" s="42">
        <v>0</v>
      </c>
      <c r="I671" s="43">
        <f>ROUND(G671*H671,P4)</f>
        <v>0</v>
      </c>
      <c r="J671" s="37"/>
      <c r="O671" s="44">
        <f>I671*0.21</f>
        <v>0</v>
      </c>
      <c r="P671">
        <v>3</v>
      </c>
    </row>
    <row r="672" ht="30">
      <c r="A672" s="37" t="s">
        <v>96</v>
      </c>
      <c r="B672" s="45"/>
      <c r="C672" s="46"/>
      <c r="D672" s="46"/>
      <c r="E672" s="39" t="s">
        <v>605</v>
      </c>
      <c r="F672" s="46"/>
      <c r="G672" s="46"/>
      <c r="H672" s="46"/>
      <c r="I672" s="46"/>
      <c r="J672" s="48"/>
    </row>
    <row r="673" ht="30">
      <c r="A673" s="37" t="s">
        <v>382</v>
      </c>
      <c r="B673" s="45"/>
      <c r="C673" s="46"/>
      <c r="D673" s="46"/>
      <c r="E673" s="49" t="s">
        <v>768</v>
      </c>
      <c r="F673" s="46"/>
      <c r="G673" s="46"/>
      <c r="H673" s="46"/>
      <c r="I673" s="46"/>
      <c r="J673" s="48"/>
    </row>
    <row r="674" ht="210">
      <c r="A674" s="37" t="s">
        <v>98</v>
      </c>
      <c r="B674" s="45"/>
      <c r="C674" s="46"/>
      <c r="D674" s="46"/>
      <c r="E674" s="39" t="s">
        <v>606</v>
      </c>
      <c r="F674" s="46"/>
      <c r="G674" s="46"/>
      <c r="H674" s="46"/>
      <c r="I674" s="46"/>
      <c r="J674" s="48"/>
    </row>
    <row r="675" ht="45">
      <c r="A675" s="37" t="s">
        <v>91</v>
      </c>
      <c r="B675" s="37">
        <v>165</v>
      </c>
      <c r="C675" s="38" t="s">
        <v>744</v>
      </c>
      <c r="D675" s="37" t="s">
        <v>745</v>
      </c>
      <c r="E675" s="39" t="s">
        <v>746</v>
      </c>
      <c r="F675" s="40" t="s">
        <v>604</v>
      </c>
      <c r="G675" s="41">
        <v>0.10000000000000001</v>
      </c>
      <c r="H675" s="42">
        <v>0</v>
      </c>
      <c r="I675" s="43">
        <f>ROUND(G675*H675,P4)</f>
        <v>0</v>
      </c>
      <c r="J675" s="37"/>
      <c r="O675" s="44">
        <f>I675*0.21</f>
        <v>0</v>
      </c>
      <c r="P675">
        <v>3</v>
      </c>
    </row>
    <row r="676" ht="30">
      <c r="A676" s="37" t="s">
        <v>96</v>
      </c>
      <c r="B676" s="45"/>
      <c r="C676" s="46"/>
      <c r="D676" s="46"/>
      <c r="E676" s="39" t="s">
        <v>605</v>
      </c>
      <c r="F676" s="46"/>
      <c r="G676" s="46"/>
      <c r="H676" s="46"/>
      <c r="I676" s="46"/>
      <c r="J676" s="48"/>
    </row>
    <row r="677" ht="30">
      <c r="A677" s="37" t="s">
        <v>382</v>
      </c>
      <c r="B677" s="45"/>
      <c r="C677" s="46"/>
      <c r="D677" s="46"/>
      <c r="E677" s="49" t="s">
        <v>1075</v>
      </c>
      <c r="F677" s="46"/>
      <c r="G677" s="46"/>
      <c r="H677" s="46"/>
      <c r="I677" s="46"/>
      <c r="J677" s="48"/>
    </row>
    <row r="678" ht="210">
      <c r="A678" s="37" t="s">
        <v>98</v>
      </c>
      <c r="B678" s="45"/>
      <c r="C678" s="46"/>
      <c r="D678" s="46"/>
      <c r="E678" s="39" t="s">
        <v>606</v>
      </c>
      <c r="F678" s="46"/>
      <c r="G678" s="46"/>
      <c r="H678" s="46"/>
      <c r="I678" s="46"/>
      <c r="J678" s="48"/>
    </row>
    <row r="679" ht="45">
      <c r="A679" s="37" t="s">
        <v>91</v>
      </c>
      <c r="B679" s="37">
        <v>166</v>
      </c>
      <c r="C679" s="38" t="s">
        <v>620</v>
      </c>
      <c r="D679" s="37" t="s">
        <v>621</v>
      </c>
      <c r="E679" s="39" t="s">
        <v>622</v>
      </c>
      <c r="F679" s="40" t="s">
        <v>604</v>
      </c>
      <c r="G679" s="41">
        <v>1</v>
      </c>
      <c r="H679" s="42">
        <v>0</v>
      </c>
      <c r="I679" s="43">
        <f>ROUND(G679*H679,P4)</f>
        <v>0</v>
      </c>
      <c r="J679" s="37"/>
      <c r="O679" s="44">
        <f>I679*0.21</f>
        <v>0</v>
      </c>
      <c r="P679">
        <v>3</v>
      </c>
    </row>
    <row r="680" ht="30">
      <c r="A680" s="37" t="s">
        <v>96</v>
      </c>
      <c r="B680" s="45"/>
      <c r="C680" s="46"/>
      <c r="D680" s="46"/>
      <c r="E680" s="39" t="s">
        <v>605</v>
      </c>
      <c r="F680" s="46"/>
      <c r="G680" s="46"/>
      <c r="H680" s="46"/>
      <c r="I680" s="46"/>
      <c r="J680" s="48"/>
    </row>
    <row r="681" ht="30">
      <c r="A681" s="37" t="s">
        <v>382</v>
      </c>
      <c r="B681" s="45"/>
      <c r="C681" s="46"/>
      <c r="D681" s="46"/>
      <c r="E681" s="49" t="s">
        <v>896</v>
      </c>
      <c r="F681" s="46"/>
      <c r="G681" s="46"/>
      <c r="H681" s="46"/>
      <c r="I681" s="46"/>
      <c r="J681" s="48"/>
    </row>
    <row r="682" ht="210">
      <c r="A682" s="37" t="s">
        <v>98</v>
      </c>
      <c r="B682" s="50"/>
      <c r="C682" s="51"/>
      <c r="D682" s="51"/>
      <c r="E682" s="39" t="s">
        <v>606</v>
      </c>
      <c r="F682" s="51"/>
      <c r="G682" s="51"/>
      <c r="H682" s="51"/>
      <c r="I682" s="51"/>
      <c r="J682" s="52"/>
    </row>
  </sheetData>
  <sheetProtection sheet="1" objects="1" scenarios="1" spinCount="100000" saltValue="ismr/3YD1WEknXCUUPF5kgGSeorSoi6yMWgXCV35ZaGGA24/c0TrFbNP54ctz+XBmhWu8TjaflfM3jVdvmwlDg==" hashValue="pqoRQpXNobcZa9g6lCd5sOCdAzIDOF659kSHzIsAF5oDYiJAgl2RqatPTn38EGPlaqEgkiHqtUsj0UMpICTzI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1286</v>
      </c>
      <c r="I3" s="25">
        <f>SUMIFS(I9:I287,A9:A287,"SD")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75</v>
      </c>
      <c r="B5" s="20" t="s">
        <v>76</v>
      </c>
      <c r="C5" s="21" t="s">
        <v>1286</v>
      </c>
      <c r="D5" s="22"/>
      <c r="E5" s="23" t="s">
        <v>28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766</v>
      </c>
      <c r="D9" s="34"/>
      <c r="E9" s="31" t="s">
        <v>767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91</v>
      </c>
      <c r="B10" s="37">
        <v>1</v>
      </c>
      <c r="C10" s="38" t="s">
        <v>100</v>
      </c>
      <c r="D10" s="37" t="s">
        <v>93</v>
      </c>
      <c r="E10" s="39" t="s">
        <v>102</v>
      </c>
      <c r="F10" s="40" t="s">
        <v>95</v>
      </c>
      <c r="G10" s="41">
        <v>41.149999999999999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47" t="s">
        <v>97</v>
      </c>
      <c r="F11" s="46"/>
      <c r="G11" s="46"/>
      <c r="H11" s="46"/>
      <c r="I11" s="46"/>
      <c r="J11" s="48"/>
    </row>
    <row r="12" ht="30">
      <c r="A12" s="37" t="s">
        <v>382</v>
      </c>
      <c r="B12" s="45"/>
      <c r="C12" s="46"/>
      <c r="D12" s="46"/>
      <c r="E12" s="49" t="s">
        <v>1287</v>
      </c>
      <c r="F12" s="46"/>
      <c r="G12" s="46"/>
      <c r="H12" s="46"/>
      <c r="I12" s="46"/>
      <c r="J12" s="48"/>
    </row>
    <row r="13">
      <c r="A13" s="37" t="s">
        <v>98</v>
      </c>
      <c r="B13" s="45"/>
      <c r="C13" s="46"/>
      <c r="D13" s="46"/>
      <c r="E13" s="39" t="s">
        <v>765</v>
      </c>
      <c r="F13" s="46"/>
      <c r="G13" s="46"/>
      <c r="H13" s="46"/>
      <c r="I13" s="46"/>
      <c r="J13" s="48"/>
    </row>
    <row r="14">
      <c r="A14" s="37" t="s">
        <v>91</v>
      </c>
      <c r="B14" s="37">
        <v>2</v>
      </c>
      <c r="C14" s="38" t="s">
        <v>1288</v>
      </c>
      <c r="D14" s="37" t="s">
        <v>93</v>
      </c>
      <c r="E14" s="39" t="s">
        <v>1289</v>
      </c>
      <c r="F14" s="40" t="s">
        <v>95</v>
      </c>
      <c r="G14" s="41">
        <v>4.1150000000000002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96</v>
      </c>
      <c r="B15" s="45"/>
      <c r="C15" s="46"/>
      <c r="D15" s="46"/>
      <c r="E15" s="47" t="s">
        <v>97</v>
      </c>
      <c r="F15" s="46"/>
      <c r="G15" s="46"/>
      <c r="H15" s="46"/>
      <c r="I15" s="46"/>
      <c r="J15" s="48"/>
    </row>
    <row r="16" ht="30">
      <c r="A16" s="37" t="s">
        <v>382</v>
      </c>
      <c r="B16" s="45"/>
      <c r="C16" s="46"/>
      <c r="D16" s="46"/>
      <c r="E16" s="49" t="s">
        <v>1290</v>
      </c>
      <c r="F16" s="46"/>
      <c r="G16" s="46"/>
      <c r="H16" s="46"/>
      <c r="I16" s="46"/>
      <c r="J16" s="48"/>
    </row>
    <row r="17">
      <c r="A17" s="37" t="s">
        <v>98</v>
      </c>
      <c r="B17" s="45"/>
      <c r="C17" s="46"/>
      <c r="D17" s="46"/>
      <c r="E17" s="39" t="s">
        <v>765</v>
      </c>
      <c r="F17" s="46"/>
      <c r="G17" s="46"/>
      <c r="H17" s="46"/>
      <c r="I17" s="46"/>
      <c r="J17" s="48"/>
    </row>
    <row r="18">
      <c r="A18" s="31" t="s">
        <v>88</v>
      </c>
      <c r="B18" s="32"/>
      <c r="C18" s="33" t="s">
        <v>772</v>
      </c>
      <c r="D18" s="34"/>
      <c r="E18" s="31" t="s">
        <v>773</v>
      </c>
      <c r="F18" s="34"/>
      <c r="G18" s="34"/>
      <c r="H18" s="34"/>
      <c r="I18" s="35">
        <f>SUMIFS(I19:I22,A19:A22,"P")</f>
        <v>0</v>
      </c>
      <c r="J18" s="36"/>
    </row>
    <row r="19">
      <c r="A19" s="37" t="s">
        <v>91</v>
      </c>
      <c r="B19" s="37">
        <v>3</v>
      </c>
      <c r="C19" s="38" t="s">
        <v>107</v>
      </c>
      <c r="D19" s="37" t="s">
        <v>93</v>
      </c>
      <c r="E19" s="39" t="s">
        <v>108</v>
      </c>
      <c r="F19" s="40" t="s">
        <v>95</v>
      </c>
      <c r="G19" s="41">
        <v>37.034999999999997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47" t="s">
        <v>97</v>
      </c>
      <c r="F20" s="46"/>
      <c r="G20" s="46"/>
      <c r="H20" s="46"/>
      <c r="I20" s="46"/>
      <c r="J20" s="48"/>
    </row>
    <row r="21" ht="30">
      <c r="A21" s="37" t="s">
        <v>382</v>
      </c>
      <c r="B21" s="45"/>
      <c r="C21" s="46"/>
      <c r="D21" s="46"/>
      <c r="E21" s="49" t="s">
        <v>1291</v>
      </c>
      <c r="F21" s="46"/>
      <c r="G21" s="46"/>
      <c r="H21" s="46"/>
      <c r="I21" s="46"/>
      <c r="J21" s="48"/>
    </row>
    <row r="22">
      <c r="A22" s="37" t="s">
        <v>98</v>
      </c>
      <c r="B22" s="45"/>
      <c r="C22" s="46"/>
      <c r="D22" s="46"/>
      <c r="E22" s="39" t="s">
        <v>765</v>
      </c>
      <c r="F22" s="46"/>
      <c r="G22" s="46"/>
      <c r="H22" s="46"/>
      <c r="I22" s="46"/>
      <c r="J22" s="48"/>
    </row>
    <row r="23">
      <c r="A23" s="31" t="s">
        <v>88</v>
      </c>
      <c r="B23" s="32"/>
      <c r="C23" s="33" t="s">
        <v>780</v>
      </c>
      <c r="D23" s="34"/>
      <c r="E23" s="31" t="s">
        <v>781</v>
      </c>
      <c r="F23" s="34"/>
      <c r="G23" s="34"/>
      <c r="H23" s="34"/>
      <c r="I23" s="35">
        <f>SUMIFS(I24:I75,A24:A75,"P")</f>
        <v>0</v>
      </c>
      <c r="J23" s="36"/>
    </row>
    <row r="24" ht="30">
      <c r="A24" s="37" t="s">
        <v>91</v>
      </c>
      <c r="B24" s="37">
        <v>4</v>
      </c>
      <c r="C24" s="38" t="s">
        <v>782</v>
      </c>
      <c r="D24" s="37" t="s">
        <v>93</v>
      </c>
      <c r="E24" s="39" t="s">
        <v>783</v>
      </c>
      <c r="F24" s="40" t="s">
        <v>112</v>
      </c>
      <c r="G24" s="41">
        <v>16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96</v>
      </c>
      <c r="B25" s="45"/>
      <c r="C25" s="46"/>
      <c r="D25" s="46"/>
      <c r="E25" s="47" t="s">
        <v>97</v>
      </c>
      <c r="F25" s="46"/>
      <c r="G25" s="46"/>
      <c r="H25" s="46"/>
      <c r="I25" s="46"/>
      <c r="J25" s="48"/>
    </row>
    <row r="26" ht="30">
      <c r="A26" s="37" t="s">
        <v>382</v>
      </c>
      <c r="B26" s="45"/>
      <c r="C26" s="46"/>
      <c r="D26" s="46"/>
      <c r="E26" s="49" t="s">
        <v>1083</v>
      </c>
      <c r="F26" s="46"/>
      <c r="G26" s="46"/>
      <c r="H26" s="46"/>
      <c r="I26" s="46"/>
      <c r="J26" s="48"/>
    </row>
    <row r="27">
      <c r="A27" s="37" t="s">
        <v>98</v>
      </c>
      <c r="B27" s="45"/>
      <c r="C27" s="46"/>
      <c r="D27" s="46"/>
      <c r="E27" s="39" t="s">
        <v>765</v>
      </c>
      <c r="F27" s="46"/>
      <c r="G27" s="46"/>
      <c r="H27" s="46"/>
      <c r="I27" s="46"/>
      <c r="J27" s="48"/>
    </row>
    <row r="28">
      <c r="A28" s="37" t="s">
        <v>91</v>
      </c>
      <c r="B28" s="37">
        <v>5</v>
      </c>
      <c r="C28" s="38" t="s">
        <v>114</v>
      </c>
      <c r="D28" s="37" t="s">
        <v>93</v>
      </c>
      <c r="E28" s="39" t="s">
        <v>115</v>
      </c>
      <c r="F28" s="40" t="s">
        <v>105</v>
      </c>
      <c r="G28" s="41">
        <v>120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96</v>
      </c>
      <c r="B29" s="45"/>
      <c r="C29" s="46"/>
      <c r="D29" s="46"/>
      <c r="E29" s="47" t="s">
        <v>97</v>
      </c>
      <c r="F29" s="46"/>
      <c r="G29" s="46"/>
      <c r="H29" s="46"/>
      <c r="I29" s="46"/>
      <c r="J29" s="48"/>
    </row>
    <row r="30" ht="30">
      <c r="A30" s="37" t="s">
        <v>382</v>
      </c>
      <c r="B30" s="45"/>
      <c r="C30" s="46"/>
      <c r="D30" s="46"/>
      <c r="E30" s="49" t="s">
        <v>1292</v>
      </c>
      <c r="F30" s="46"/>
      <c r="G30" s="46"/>
      <c r="H30" s="46"/>
      <c r="I30" s="46"/>
      <c r="J30" s="48"/>
    </row>
    <row r="31">
      <c r="A31" s="37" t="s">
        <v>98</v>
      </c>
      <c r="B31" s="45"/>
      <c r="C31" s="46"/>
      <c r="D31" s="46"/>
      <c r="E31" s="39" t="s">
        <v>765</v>
      </c>
      <c r="F31" s="46"/>
      <c r="G31" s="46"/>
      <c r="H31" s="46"/>
      <c r="I31" s="46"/>
      <c r="J31" s="48"/>
    </row>
    <row r="32">
      <c r="A32" s="37" t="s">
        <v>91</v>
      </c>
      <c r="B32" s="37">
        <v>6</v>
      </c>
      <c r="C32" s="38" t="s">
        <v>121</v>
      </c>
      <c r="D32" s="37" t="s">
        <v>93</v>
      </c>
      <c r="E32" s="39" t="s">
        <v>122</v>
      </c>
      <c r="F32" s="40" t="s">
        <v>105</v>
      </c>
      <c r="G32" s="41">
        <v>120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96</v>
      </c>
      <c r="B33" s="45"/>
      <c r="C33" s="46"/>
      <c r="D33" s="46"/>
      <c r="E33" s="47" t="s">
        <v>97</v>
      </c>
      <c r="F33" s="46"/>
      <c r="G33" s="46"/>
      <c r="H33" s="46"/>
      <c r="I33" s="46"/>
      <c r="J33" s="48"/>
    </row>
    <row r="34" ht="30">
      <c r="A34" s="37" t="s">
        <v>382</v>
      </c>
      <c r="B34" s="45"/>
      <c r="C34" s="46"/>
      <c r="D34" s="46"/>
      <c r="E34" s="49" t="s">
        <v>1292</v>
      </c>
      <c r="F34" s="46"/>
      <c r="G34" s="46"/>
      <c r="H34" s="46"/>
      <c r="I34" s="46"/>
      <c r="J34" s="48"/>
    </row>
    <row r="35">
      <c r="A35" s="37" t="s">
        <v>98</v>
      </c>
      <c r="B35" s="45"/>
      <c r="C35" s="46"/>
      <c r="D35" s="46"/>
      <c r="E35" s="39" t="s">
        <v>765</v>
      </c>
      <c r="F35" s="46"/>
      <c r="G35" s="46"/>
      <c r="H35" s="46"/>
      <c r="I35" s="46"/>
      <c r="J35" s="48"/>
    </row>
    <row r="36" ht="30">
      <c r="A36" s="37" t="s">
        <v>91</v>
      </c>
      <c r="B36" s="37">
        <v>7</v>
      </c>
      <c r="C36" s="38" t="s">
        <v>1293</v>
      </c>
      <c r="D36" s="37" t="s">
        <v>93</v>
      </c>
      <c r="E36" s="39" t="s">
        <v>1294</v>
      </c>
      <c r="F36" s="40" t="s">
        <v>112</v>
      </c>
      <c r="G36" s="41">
        <v>1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96</v>
      </c>
      <c r="B37" s="45"/>
      <c r="C37" s="46"/>
      <c r="D37" s="46"/>
      <c r="E37" s="47" t="s">
        <v>97</v>
      </c>
      <c r="F37" s="46"/>
      <c r="G37" s="46"/>
      <c r="H37" s="46"/>
      <c r="I37" s="46"/>
      <c r="J37" s="48"/>
    </row>
    <row r="38" ht="30">
      <c r="A38" s="37" t="s">
        <v>382</v>
      </c>
      <c r="B38" s="45"/>
      <c r="C38" s="46"/>
      <c r="D38" s="46"/>
      <c r="E38" s="49" t="s">
        <v>896</v>
      </c>
      <c r="F38" s="46"/>
      <c r="G38" s="46"/>
      <c r="H38" s="46"/>
      <c r="I38" s="46"/>
      <c r="J38" s="48"/>
    </row>
    <row r="39">
      <c r="A39" s="37" t="s">
        <v>98</v>
      </c>
      <c r="B39" s="45"/>
      <c r="C39" s="46"/>
      <c r="D39" s="46"/>
      <c r="E39" s="39" t="s">
        <v>765</v>
      </c>
      <c r="F39" s="46"/>
      <c r="G39" s="46"/>
      <c r="H39" s="46"/>
      <c r="I39" s="46"/>
      <c r="J39" s="48"/>
    </row>
    <row r="40" ht="30">
      <c r="A40" s="37" t="s">
        <v>91</v>
      </c>
      <c r="B40" s="37">
        <v>8</v>
      </c>
      <c r="C40" s="38" t="s">
        <v>798</v>
      </c>
      <c r="D40" s="37" t="s">
        <v>93</v>
      </c>
      <c r="E40" s="39" t="s">
        <v>799</v>
      </c>
      <c r="F40" s="40" t="s">
        <v>105</v>
      </c>
      <c r="G40" s="41">
        <v>120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96</v>
      </c>
      <c r="B41" s="45"/>
      <c r="C41" s="46"/>
      <c r="D41" s="46"/>
      <c r="E41" s="47" t="s">
        <v>97</v>
      </c>
      <c r="F41" s="46"/>
      <c r="G41" s="46"/>
      <c r="H41" s="46"/>
      <c r="I41" s="46"/>
      <c r="J41" s="48"/>
    </row>
    <row r="42" ht="30">
      <c r="A42" s="37" t="s">
        <v>382</v>
      </c>
      <c r="B42" s="45"/>
      <c r="C42" s="46"/>
      <c r="D42" s="46"/>
      <c r="E42" s="49" t="s">
        <v>1292</v>
      </c>
      <c r="F42" s="46"/>
      <c r="G42" s="46"/>
      <c r="H42" s="46"/>
      <c r="I42" s="46"/>
      <c r="J42" s="48"/>
    </row>
    <row r="43">
      <c r="A43" s="37" t="s">
        <v>98</v>
      </c>
      <c r="B43" s="45"/>
      <c r="C43" s="46"/>
      <c r="D43" s="46"/>
      <c r="E43" s="39" t="s">
        <v>765</v>
      </c>
      <c r="F43" s="46"/>
      <c r="G43" s="46"/>
      <c r="H43" s="46"/>
      <c r="I43" s="46"/>
      <c r="J43" s="48"/>
    </row>
    <row r="44" ht="30">
      <c r="A44" s="37" t="s">
        <v>91</v>
      </c>
      <c r="B44" s="37">
        <v>9</v>
      </c>
      <c r="C44" s="38" t="s">
        <v>1295</v>
      </c>
      <c r="D44" s="37" t="s">
        <v>93</v>
      </c>
      <c r="E44" s="39" t="s">
        <v>1296</v>
      </c>
      <c r="F44" s="40" t="s">
        <v>105</v>
      </c>
      <c r="G44" s="41">
        <v>5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96</v>
      </c>
      <c r="B45" s="45"/>
      <c r="C45" s="46"/>
      <c r="D45" s="46"/>
      <c r="E45" s="47" t="s">
        <v>97</v>
      </c>
      <c r="F45" s="46"/>
      <c r="G45" s="46"/>
      <c r="H45" s="46"/>
      <c r="I45" s="46"/>
      <c r="J45" s="48"/>
    </row>
    <row r="46" ht="30">
      <c r="A46" s="37" t="s">
        <v>382</v>
      </c>
      <c r="B46" s="45"/>
      <c r="C46" s="46"/>
      <c r="D46" s="46"/>
      <c r="E46" s="49" t="s">
        <v>779</v>
      </c>
      <c r="F46" s="46"/>
      <c r="G46" s="46"/>
      <c r="H46" s="46"/>
      <c r="I46" s="46"/>
      <c r="J46" s="48"/>
    </row>
    <row r="47">
      <c r="A47" s="37" t="s">
        <v>98</v>
      </c>
      <c r="B47" s="45"/>
      <c r="C47" s="46"/>
      <c r="D47" s="46"/>
      <c r="E47" s="39" t="s">
        <v>765</v>
      </c>
      <c r="F47" s="46"/>
      <c r="G47" s="46"/>
      <c r="H47" s="46"/>
      <c r="I47" s="46"/>
      <c r="J47" s="48"/>
    </row>
    <row r="48" ht="30">
      <c r="A48" s="37" t="s">
        <v>91</v>
      </c>
      <c r="B48" s="37">
        <v>10</v>
      </c>
      <c r="C48" s="38" t="s">
        <v>1166</v>
      </c>
      <c r="D48" s="37" t="s">
        <v>93</v>
      </c>
      <c r="E48" s="39" t="s">
        <v>1167</v>
      </c>
      <c r="F48" s="40" t="s">
        <v>105</v>
      </c>
      <c r="G48" s="41">
        <v>5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96</v>
      </c>
      <c r="B49" s="45"/>
      <c r="C49" s="46"/>
      <c r="D49" s="46"/>
      <c r="E49" s="47" t="s">
        <v>97</v>
      </c>
      <c r="F49" s="46"/>
      <c r="G49" s="46"/>
      <c r="H49" s="46"/>
      <c r="I49" s="46"/>
      <c r="J49" s="48"/>
    </row>
    <row r="50" ht="30">
      <c r="A50" s="37" t="s">
        <v>382</v>
      </c>
      <c r="B50" s="45"/>
      <c r="C50" s="46"/>
      <c r="D50" s="46"/>
      <c r="E50" s="49" t="s">
        <v>779</v>
      </c>
      <c r="F50" s="46"/>
      <c r="G50" s="46"/>
      <c r="H50" s="46"/>
      <c r="I50" s="46"/>
      <c r="J50" s="48"/>
    </row>
    <row r="51">
      <c r="A51" s="37" t="s">
        <v>98</v>
      </c>
      <c r="B51" s="45"/>
      <c r="C51" s="46"/>
      <c r="D51" s="46"/>
      <c r="E51" s="39" t="s">
        <v>765</v>
      </c>
      <c r="F51" s="46"/>
      <c r="G51" s="46"/>
      <c r="H51" s="46"/>
      <c r="I51" s="46"/>
      <c r="J51" s="48"/>
    </row>
    <row r="52">
      <c r="A52" s="37" t="s">
        <v>91</v>
      </c>
      <c r="B52" s="37">
        <v>11</v>
      </c>
      <c r="C52" s="38" t="s">
        <v>1297</v>
      </c>
      <c r="D52" s="37" t="s">
        <v>101</v>
      </c>
      <c r="E52" s="39" t="s">
        <v>1298</v>
      </c>
      <c r="F52" s="40" t="s">
        <v>105</v>
      </c>
      <c r="G52" s="41">
        <v>10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96</v>
      </c>
      <c r="B53" s="45"/>
      <c r="C53" s="46"/>
      <c r="D53" s="46"/>
      <c r="E53" s="47" t="s">
        <v>97</v>
      </c>
      <c r="F53" s="46"/>
      <c r="G53" s="46"/>
      <c r="H53" s="46"/>
      <c r="I53" s="46"/>
      <c r="J53" s="48"/>
    </row>
    <row r="54" ht="30">
      <c r="A54" s="37" t="s">
        <v>382</v>
      </c>
      <c r="B54" s="45"/>
      <c r="C54" s="46"/>
      <c r="D54" s="46"/>
      <c r="E54" s="49" t="s">
        <v>1299</v>
      </c>
      <c r="F54" s="46"/>
      <c r="G54" s="46"/>
      <c r="H54" s="46"/>
      <c r="I54" s="46"/>
      <c r="J54" s="48"/>
    </row>
    <row r="55">
      <c r="A55" s="37" t="s">
        <v>98</v>
      </c>
      <c r="B55" s="45"/>
      <c r="C55" s="46"/>
      <c r="D55" s="46"/>
      <c r="E55" s="39" t="s">
        <v>1300</v>
      </c>
      <c r="F55" s="46"/>
      <c r="G55" s="46"/>
      <c r="H55" s="46"/>
      <c r="I55" s="46"/>
      <c r="J55" s="48"/>
    </row>
    <row r="56">
      <c r="A56" s="37" t="s">
        <v>91</v>
      </c>
      <c r="B56" s="37">
        <v>12</v>
      </c>
      <c r="C56" s="38" t="s">
        <v>1301</v>
      </c>
      <c r="D56" s="37" t="s">
        <v>93</v>
      </c>
      <c r="E56" s="39" t="s">
        <v>1302</v>
      </c>
      <c r="F56" s="40" t="s">
        <v>112</v>
      </c>
      <c r="G56" s="41">
        <v>20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96</v>
      </c>
      <c r="B57" s="45"/>
      <c r="C57" s="46"/>
      <c r="D57" s="46"/>
      <c r="E57" s="47" t="s">
        <v>97</v>
      </c>
      <c r="F57" s="46"/>
      <c r="G57" s="46"/>
      <c r="H57" s="46"/>
      <c r="I57" s="46"/>
      <c r="J57" s="48"/>
    </row>
    <row r="58" ht="30">
      <c r="A58" s="37" t="s">
        <v>382</v>
      </c>
      <c r="B58" s="45"/>
      <c r="C58" s="46"/>
      <c r="D58" s="46"/>
      <c r="E58" s="49" t="s">
        <v>768</v>
      </c>
      <c r="F58" s="46"/>
      <c r="G58" s="46"/>
      <c r="H58" s="46"/>
      <c r="I58" s="46"/>
      <c r="J58" s="48"/>
    </row>
    <row r="59">
      <c r="A59" s="37" t="s">
        <v>98</v>
      </c>
      <c r="B59" s="45"/>
      <c r="C59" s="46"/>
      <c r="D59" s="46"/>
      <c r="E59" s="39" t="s">
        <v>765</v>
      </c>
      <c r="F59" s="46"/>
      <c r="G59" s="46"/>
      <c r="H59" s="46"/>
      <c r="I59" s="46"/>
      <c r="J59" s="48"/>
    </row>
    <row r="60" ht="30">
      <c r="A60" s="37" t="s">
        <v>91</v>
      </c>
      <c r="B60" s="37">
        <v>13</v>
      </c>
      <c r="C60" s="38" t="s">
        <v>804</v>
      </c>
      <c r="D60" s="37" t="s">
        <v>93</v>
      </c>
      <c r="E60" s="39" t="s">
        <v>805</v>
      </c>
      <c r="F60" s="40" t="s">
        <v>112</v>
      </c>
      <c r="G60" s="41">
        <v>2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96</v>
      </c>
      <c r="B61" s="45"/>
      <c r="C61" s="46"/>
      <c r="D61" s="46"/>
      <c r="E61" s="47" t="s">
        <v>97</v>
      </c>
      <c r="F61" s="46"/>
      <c r="G61" s="46"/>
      <c r="H61" s="46"/>
      <c r="I61" s="46"/>
      <c r="J61" s="48"/>
    </row>
    <row r="62" ht="30">
      <c r="A62" s="37" t="s">
        <v>382</v>
      </c>
      <c r="B62" s="45"/>
      <c r="C62" s="46"/>
      <c r="D62" s="46"/>
      <c r="E62" s="49" t="s">
        <v>889</v>
      </c>
      <c r="F62" s="46"/>
      <c r="G62" s="46"/>
      <c r="H62" s="46"/>
      <c r="I62" s="46"/>
      <c r="J62" s="48"/>
    </row>
    <row r="63">
      <c r="A63" s="37" t="s">
        <v>98</v>
      </c>
      <c r="B63" s="45"/>
      <c r="C63" s="46"/>
      <c r="D63" s="46"/>
      <c r="E63" s="39" t="s">
        <v>765</v>
      </c>
      <c r="F63" s="46"/>
      <c r="G63" s="46"/>
      <c r="H63" s="46"/>
      <c r="I63" s="46"/>
      <c r="J63" s="48"/>
    </row>
    <row r="64" ht="30">
      <c r="A64" s="37" t="s">
        <v>91</v>
      </c>
      <c r="B64" s="37">
        <v>14</v>
      </c>
      <c r="C64" s="38" t="s">
        <v>807</v>
      </c>
      <c r="D64" s="37" t="s">
        <v>93</v>
      </c>
      <c r="E64" s="39" t="s">
        <v>808</v>
      </c>
      <c r="F64" s="40" t="s">
        <v>112</v>
      </c>
      <c r="G64" s="41">
        <v>2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96</v>
      </c>
      <c r="B65" s="45"/>
      <c r="C65" s="46"/>
      <c r="D65" s="46"/>
      <c r="E65" s="47" t="s">
        <v>97</v>
      </c>
      <c r="F65" s="46"/>
      <c r="G65" s="46"/>
      <c r="H65" s="46"/>
      <c r="I65" s="46"/>
      <c r="J65" s="48"/>
    </row>
    <row r="66" ht="30">
      <c r="A66" s="37" t="s">
        <v>382</v>
      </c>
      <c r="B66" s="45"/>
      <c r="C66" s="46"/>
      <c r="D66" s="46"/>
      <c r="E66" s="49" t="s">
        <v>889</v>
      </c>
      <c r="F66" s="46"/>
      <c r="G66" s="46"/>
      <c r="H66" s="46"/>
      <c r="I66" s="46"/>
      <c r="J66" s="48"/>
    </row>
    <row r="67">
      <c r="A67" s="37" t="s">
        <v>98</v>
      </c>
      <c r="B67" s="45"/>
      <c r="C67" s="46"/>
      <c r="D67" s="46"/>
      <c r="E67" s="39" t="s">
        <v>765</v>
      </c>
      <c r="F67" s="46"/>
      <c r="G67" s="46"/>
      <c r="H67" s="46"/>
      <c r="I67" s="46"/>
      <c r="J67" s="48"/>
    </row>
    <row r="68">
      <c r="A68" s="37" t="s">
        <v>91</v>
      </c>
      <c r="B68" s="37">
        <v>15</v>
      </c>
      <c r="C68" s="38" t="s">
        <v>809</v>
      </c>
      <c r="D68" s="37" t="s">
        <v>93</v>
      </c>
      <c r="E68" s="39" t="s">
        <v>810</v>
      </c>
      <c r="F68" s="40" t="s">
        <v>112</v>
      </c>
      <c r="G68" s="41">
        <v>4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96</v>
      </c>
      <c r="B69" s="45"/>
      <c r="C69" s="46"/>
      <c r="D69" s="46"/>
      <c r="E69" s="47" t="s">
        <v>97</v>
      </c>
      <c r="F69" s="46"/>
      <c r="G69" s="46"/>
      <c r="H69" s="46"/>
      <c r="I69" s="46"/>
      <c r="J69" s="48"/>
    </row>
    <row r="70" ht="30">
      <c r="A70" s="37" t="s">
        <v>382</v>
      </c>
      <c r="B70" s="45"/>
      <c r="C70" s="46"/>
      <c r="D70" s="46"/>
      <c r="E70" s="49" t="s">
        <v>787</v>
      </c>
      <c r="F70" s="46"/>
      <c r="G70" s="46"/>
      <c r="H70" s="46"/>
      <c r="I70" s="46"/>
      <c r="J70" s="48"/>
    </row>
    <row r="71">
      <c r="A71" s="37" t="s">
        <v>98</v>
      </c>
      <c r="B71" s="45"/>
      <c r="C71" s="46"/>
      <c r="D71" s="46"/>
      <c r="E71" s="39" t="s">
        <v>765</v>
      </c>
      <c r="F71" s="46"/>
      <c r="G71" s="46"/>
      <c r="H71" s="46"/>
      <c r="I71" s="46"/>
      <c r="J71" s="48"/>
    </row>
    <row r="72" ht="30">
      <c r="A72" s="37" t="s">
        <v>91</v>
      </c>
      <c r="B72" s="37">
        <v>16</v>
      </c>
      <c r="C72" s="38" t="s">
        <v>670</v>
      </c>
      <c r="D72" s="37" t="s">
        <v>93</v>
      </c>
      <c r="E72" s="39" t="s">
        <v>671</v>
      </c>
      <c r="F72" s="40" t="s">
        <v>112</v>
      </c>
      <c r="G72" s="41">
        <v>10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96</v>
      </c>
      <c r="B73" s="45"/>
      <c r="C73" s="46"/>
      <c r="D73" s="46"/>
      <c r="E73" s="47" t="s">
        <v>97</v>
      </c>
      <c r="F73" s="46"/>
      <c r="G73" s="46"/>
      <c r="H73" s="46"/>
      <c r="I73" s="46"/>
      <c r="J73" s="48"/>
    </row>
    <row r="74" ht="30">
      <c r="A74" s="37" t="s">
        <v>382</v>
      </c>
      <c r="B74" s="45"/>
      <c r="C74" s="46"/>
      <c r="D74" s="46"/>
      <c r="E74" s="49" t="s">
        <v>958</v>
      </c>
      <c r="F74" s="46"/>
      <c r="G74" s="46"/>
      <c r="H74" s="46"/>
      <c r="I74" s="46"/>
      <c r="J74" s="48"/>
    </row>
    <row r="75">
      <c r="A75" s="37" t="s">
        <v>98</v>
      </c>
      <c r="B75" s="45"/>
      <c r="C75" s="46"/>
      <c r="D75" s="46"/>
      <c r="E75" s="39" t="s">
        <v>765</v>
      </c>
      <c r="F75" s="46"/>
      <c r="G75" s="46"/>
      <c r="H75" s="46"/>
      <c r="I75" s="46"/>
      <c r="J75" s="48"/>
    </row>
    <row r="76">
      <c r="A76" s="31" t="s">
        <v>88</v>
      </c>
      <c r="B76" s="32"/>
      <c r="C76" s="33" t="s">
        <v>815</v>
      </c>
      <c r="D76" s="34"/>
      <c r="E76" s="31" t="s">
        <v>816</v>
      </c>
      <c r="F76" s="34"/>
      <c r="G76" s="34"/>
      <c r="H76" s="34"/>
      <c r="I76" s="35">
        <f>SUMIFS(I77:I120,A77:A120,"P")</f>
        <v>0</v>
      </c>
      <c r="J76" s="36"/>
    </row>
    <row r="77" ht="30">
      <c r="A77" s="37" t="s">
        <v>91</v>
      </c>
      <c r="B77" s="37">
        <v>17</v>
      </c>
      <c r="C77" s="38" t="s">
        <v>1303</v>
      </c>
      <c r="D77" s="37" t="s">
        <v>93</v>
      </c>
      <c r="E77" s="39" t="s">
        <v>1304</v>
      </c>
      <c r="F77" s="40" t="s">
        <v>112</v>
      </c>
      <c r="G77" s="41">
        <v>1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96</v>
      </c>
      <c r="B78" s="45"/>
      <c r="C78" s="46"/>
      <c r="D78" s="46"/>
      <c r="E78" s="47" t="s">
        <v>97</v>
      </c>
      <c r="F78" s="46"/>
      <c r="G78" s="46"/>
      <c r="H78" s="46"/>
      <c r="I78" s="46"/>
      <c r="J78" s="48"/>
    </row>
    <row r="79" ht="30">
      <c r="A79" s="37" t="s">
        <v>382</v>
      </c>
      <c r="B79" s="45"/>
      <c r="C79" s="46"/>
      <c r="D79" s="46"/>
      <c r="E79" s="49" t="s">
        <v>896</v>
      </c>
      <c r="F79" s="46"/>
      <c r="G79" s="46"/>
      <c r="H79" s="46"/>
      <c r="I79" s="46"/>
      <c r="J79" s="48"/>
    </row>
    <row r="80">
      <c r="A80" s="37" t="s">
        <v>98</v>
      </c>
      <c r="B80" s="45"/>
      <c r="C80" s="46"/>
      <c r="D80" s="46"/>
      <c r="E80" s="39" t="s">
        <v>765</v>
      </c>
      <c r="F80" s="46"/>
      <c r="G80" s="46"/>
      <c r="H80" s="46"/>
      <c r="I80" s="46"/>
      <c r="J80" s="48"/>
    </row>
    <row r="81">
      <c r="A81" s="37" t="s">
        <v>91</v>
      </c>
      <c r="B81" s="37">
        <v>18</v>
      </c>
      <c r="C81" s="38" t="s">
        <v>1305</v>
      </c>
      <c r="D81" s="37" t="s">
        <v>93</v>
      </c>
      <c r="E81" s="39" t="s">
        <v>1306</v>
      </c>
      <c r="F81" s="40" t="s">
        <v>112</v>
      </c>
      <c r="G81" s="41">
        <v>1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96</v>
      </c>
      <c r="B82" s="45"/>
      <c r="C82" s="46"/>
      <c r="D82" s="46"/>
      <c r="E82" s="47" t="s">
        <v>97</v>
      </c>
      <c r="F82" s="46"/>
      <c r="G82" s="46"/>
      <c r="H82" s="46"/>
      <c r="I82" s="46"/>
      <c r="J82" s="48"/>
    </row>
    <row r="83" ht="30">
      <c r="A83" s="37" t="s">
        <v>382</v>
      </c>
      <c r="B83" s="45"/>
      <c r="C83" s="46"/>
      <c r="D83" s="46"/>
      <c r="E83" s="49" t="s">
        <v>896</v>
      </c>
      <c r="F83" s="46"/>
      <c r="G83" s="46"/>
      <c r="H83" s="46"/>
      <c r="I83" s="46"/>
      <c r="J83" s="48"/>
    </row>
    <row r="84">
      <c r="A84" s="37" t="s">
        <v>98</v>
      </c>
      <c r="B84" s="45"/>
      <c r="C84" s="46"/>
      <c r="D84" s="46"/>
      <c r="E84" s="39" t="s">
        <v>765</v>
      </c>
      <c r="F84" s="46"/>
      <c r="G84" s="46"/>
      <c r="H84" s="46"/>
      <c r="I84" s="46"/>
      <c r="J84" s="48"/>
    </row>
    <row r="85">
      <c r="A85" s="37" t="s">
        <v>91</v>
      </c>
      <c r="B85" s="37">
        <v>19</v>
      </c>
      <c r="C85" s="38" t="s">
        <v>817</v>
      </c>
      <c r="D85" s="37" t="s">
        <v>93</v>
      </c>
      <c r="E85" s="39" t="s">
        <v>818</v>
      </c>
      <c r="F85" s="40" t="s">
        <v>112</v>
      </c>
      <c r="G85" s="41">
        <v>1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96</v>
      </c>
      <c r="B86" s="45"/>
      <c r="C86" s="46"/>
      <c r="D86" s="46"/>
      <c r="E86" s="47" t="s">
        <v>97</v>
      </c>
      <c r="F86" s="46"/>
      <c r="G86" s="46"/>
      <c r="H86" s="46"/>
      <c r="I86" s="46"/>
      <c r="J86" s="48"/>
    </row>
    <row r="87" ht="30">
      <c r="A87" s="37" t="s">
        <v>382</v>
      </c>
      <c r="B87" s="45"/>
      <c r="C87" s="46"/>
      <c r="D87" s="46"/>
      <c r="E87" s="49" t="s">
        <v>896</v>
      </c>
      <c r="F87" s="46"/>
      <c r="G87" s="46"/>
      <c r="H87" s="46"/>
      <c r="I87" s="46"/>
      <c r="J87" s="48"/>
    </row>
    <row r="88">
      <c r="A88" s="37" t="s">
        <v>98</v>
      </c>
      <c r="B88" s="45"/>
      <c r="C88" s="46"/>
      <c r="D88" s="46"/>
      <c r="E88" s="39" t="s">
        <v>765</v>
      </c>
      <c r="F88" s="46"/>
      <c r="G88" s="46"/>
      <c r="H88" s="46"/>
      <c r="I88" s="46"/>
      <c r="J88" s="48"/>
    </row>
    <row r="89">
      <c r="A89" s="37" t="s">
        <v>91</v>
      </c>
      <c r="B89" s="37">
        <v>20</v>
      </c>
      <c r="C89" s="38" t="s">
        <v>820</v>
      </c>
      <c r="D89" s="37" t="s">
        <v>93</v>
      </c>
      <c r="E89" s="39" t="s">
        <v>821</v>
      </c>
      <c r="F89" s="40" t="s">
        <v>112</v>
      </c>
      <c r="G89" s="41">
        <v>2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>
      <c r="A90" s="37" t="s">
        <v>96</v>
      </c>
      <c r="B90" s="45"/>
      <c r="C90" s="46"/>
      <c r="D90" s="46"/>
      <c r="E90" s="47" t="s">
        <v>97</v>
      </c>
      <c r="F90" s="46"/>
      <c r="G90" s="46"/>
      <c r="H90" s="46"/>
      <c r="I90" s="46"/>
      <c r="J90" s="48"/>
    </row>
    <row r="91" ht="30">
      <c r="A91" s="37" t="s">
        <v>382</v>
      </c>
      <c r="B91" s="45"/>
      <c r="C91" s="46"/>
      <c r="D91" s="46"/>
      <c r="E91" s="49" t="s">
        <v>889</v>
      </c>
      <c r="F91" s="46"/>
      <c r="G91" s="46"/>
      <c r="H91" s="46"/>
      <c r="I91" s="46"/>
      <c r="J91" s="48"/>
    </row>
    <row r="92">
      <c r="A92" s="37" t="s">
        <v>98</v>
      </c>
      <c r="B92" s="45"/>
      <c r="C92" s="46"/>
      <c r="D92" s="46"/>
      <c r="E92" s="39" t="s">
        <v>765</v>
      </c>
      <c r="F92" s="46"/>
      <c r="G92" s="46"/>
      <c r="H92" s="46"/>
      <c r="I92" s="46"/>
      <c r="J92" s="48"/>
    </row>
    <row r="93">
      <c r="A93" s="37" t="s">
        <v>91</v>
      </c>
      <c r="B93" s="37">
        <v>21</v>
      </c>
      <c r="C93" s="38" t="s">
        <v>1307</v>
      </c>
      <c r="D93" s="37" t="s">
        <v>93</v>
      </c>
      <c r="E93" s="39" t="s">
        <v>1308</v>
      </c>
      <c r="F93" s="40" t="s">
        <v>112</v>
      </c>
      <c r="G93" s="41">
        <v>1</v>
      </c>
      <c r="H93" s="42">
        <v>0</v>
      </c>
      <c r="I93" s="43">
        <f>ROUND(G93*H93,P4)</f>
        <v>0</v>
      </c>
      <c r="J93" s="37"/>
      <c r="O93" s="44">
        <f>I93*0.21</f>
        <v>0</v>
      </c>
      <c r="P93">
        <v>3</v>
      </c>
    </row>
    <row r="94">
      <c r="A94" s="37" t="s">
        <v>96</v>
      </c>
      <c r="B94" s="45"/>
      <c r="C94" s="46"/>
      <c r="D94" s="46"/>
      <c r="E94" s="47" t="s">
        <v>97</v>
      </c>
      <c r="F94" s="46"/>
      <c r="G94" s="46"/>
      <c r="H94" s="46"/>
      <c r="I94" s="46"/>
      <c r="J94" s="48"/>
    </row>
    <row r="95" ht="30">
      <c r="A95" s="37" t="s">
        <v>382</v>
      </c>
      <c r="B95" s="45"/>
      <c r="C95" s="46"/>
      <c r="D95" s="46"/>
      <c r="E95" s="49" t="s">
        <v>896</v>
      </c>
      <c r="F95" s="46"/>
      <c r="G95" s="46"/>
      <c r="H95" s="46"/>
      <c r="I95" s="46"/>
      <c r="J95" s="48"/>
    </row>
    <row r="96">
      <c r="A96" s="37" t="s">
        <v>98</v>
      </c>
      <c r="B96" s="45"/>
      <c r="C96" s="46"/>
      <c r="D96" s="46"/>
      <c r="E96" s="39" t="s">
        <v>765</v>
      </c>
      <c r="F96" s="46"/>
      <c r="G96" s="46"/>
      <c r="H96" s="46"/>
      <c r="I96" s="46"/>
      <c r="J96" s="48"/>
    </row>
    <row r="97">
      <c r="A97" s="37" t="s">
        <v>91</v>
      </c>
      <c r="B97" s="37">
        <v>22</v>
      </c>
      <c r="C97" s="38" t="s">
        <v>1309</v>
      </c>
      <c r="D97" s="37" t="s">
        <v>93</v>
      </c>
      <c r="E97" s="39" t="s">
        <v>1310</v>
      </c>
      <c r="F97" s="40" t="s">
        <v>105</v>
      </c>
      <c r="G97" s="41">
        <v>20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96</v>
      </c>
      <c r="B98" s="45"/>
      <c r="C98" s="46"/>
      <c r="D98" s="46"/>
      <c r="E98" s="47" t="s">
        <v>97</v>
      </c>
      <c r="F98" s="46"/>
      <c r="G98" s="46"/>
      <c r="H98" s="46"/>
      <c r="I98" s="46"/>
      <c r="J98" s="48"/>
    </row>
    <row r="99" ht="30">
      <c r="A99" s="37" t="s">
        <v>382</v>
      </c>
      <c r="B99" s="45"/>
      <c r="C99" s="46"/>
      <c r="D99" s="46"/>
      <c r="E99" s="49" t="s">
        <v>768</v>
      </c>
      <c r="F99" s="46"/>
      <c r="G99" s="46"/>
      <c r="H99" s="46"/>
      <c r="I99" s="46"/>
      <c r="J99" s="48"/>
    </row>
    <row r="100">
      <c r="A100" s="37" t="s">
        <v>98</v>
      </c>
      <c r="B100" s="45"/>
      <c r="C100" s="46"/>
      <c r="D100" s="46"/>
      <c r="E100" s="39" t="s">
        <v>765</v>
      </c>
      <c r="F100" s="46"/>
      <c r="G100" s="46"/>
      <c r="H100" s="46"/>
      <c r="I100" s="46"/>
      <c r="J100" s="48"/>
    </row>
    <row r="101">
      <c r="A101" s="37" t="s">
        <v>91</v>
      </c>
      <c r="B101" s="37">
        <v>23</v>
      </c>
      <c r="C101" s="38" t="s">
        <v>127</v>
      </c>
      <c r="D101" s="37" t="s">
        <v>93</v>
      </c>
      <c r="E101" s="39" t="s">
        <v>128</v>
      </c>
      <c r="F101" s="40" t="s">
        <v>105</v>
      </c>
      <c r="G101" s="41">
        <v>255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>
      <c r="A102" s="37" t="s">
        <v>96</v>
      </c>
      <c r="B102" s="45"/>
      <c r="C102" s="46"/>
      <c r="D102" s="46"/>
      <c r="E102" s="47" t="s">
        <v>97</v>
      </c>
      <c r="F102" s="46"/>
      <c r="G102" s="46"/>
      <c r="H102" s="46"/>
      <c r="I102" s="46"/>
      <c r="J102" s="48"/>
    </row>
    <row r="103" ht="30">
      <c r="A103" s="37" t="s">
        <v>382</v>
      </c>
      <c r="B103" s="45"/>
      <c r="C103" s="46"/>
      <c r="D103" s="46"/>
      <c r="E103" s="49" t="s">
        <v>1311</v>
      </c>
      <c r="F103" s="46"/>
      <c r="G103" s="46"/>
      <c r="H103" s="46"/>
      <c r="I103" s="46"/>
      <c r="J103" s="48"/>
    </row>
    <row r="104">
      <c r="A104" s="37" t="s">
        <v>98</v>
      </c>
      <c r="B104" s="45"/>
      <c r="C104" s="46"/>
      <c r="D104" s="46"/>
      <c r="E104" s="39" t="s">
        <v>765</v>
      </c>
      <c r="F104" s="46"/>
      <c r="G104" s="46"/>
      <c r="H104" s="46"/>
      <c r="I104" s="46"/>
      <c r="J104" s="48"/>
    </row>
    <row r="105">
      <c r="A105" s="37" t="s">
        <v>91</v>
      </c>
      <c r="B105" s="37">
        <v>24</v>
      </c>
      <c r="C105" s="38" t="s">
        <v>1312</v>
      </c>
      <c r="D105" s="37" t="s">
        <v>93</v>
      </c>
      <c r="E105" s="39" t="s">
        <v>1313</v>
      </c>
      <c r="F105" s="40" t="s">
        <v>112</v>
      </c>
      <c r="G105" s="41">
        <v>1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>
      <c r="A106" s="37" t="s">
        <v>96</v>
      </c>
      <c r="B106" s="45"/>
      <c r="C106" s="46"/>
      <c r="D106" s="46"/>
      <c r="E106" s="47" t="s">
        <v>97</v>
      </c>
      <c r="F106" s="46"/>
      <c r="G106" s="46"/>
      <c r="H106" s="46"/>
      <c r="I106" s="46"/>
      <c r="J106" s="48"/>
    </row>
    <row r="107" ht="30">
      <c r="A107" s="37" t="s">
        <v>382</v>
      </c>
      <c r="B107" s="45"/>
      <c r="C107" s="46"/>
      <c r="D107" s="46"/>
      <c r="E107" s="49" t="s">
        <v>896</v>
      </c>
      <c r="F107" s="46"/>
      <c r="G107" s="46"/>
      <c r="H107" s="46"/>
      <c r="I107" s="46"/>
      <c r="J107" s="48"/>
    </row>
    <row r="108">
      <c r="A108" s="37" t="s">
        <v>98</v>
      </c>
      <c r="B108" s="45"/>
      <c r="C108" s="46"/>
      <c r="D108" s="46"/>
      <c r="E108" s="39" t="s">
        <v>765</v>
      </c>
      <c r="F108" s="46"/>
      <c r="G108" s="46"/>
      <c r="H108" s="46"/>
      <c r="I108" s="46"/>
      <c r="J108" s="48"/>
    </row>
    <row r="109">
      <c r="A109" s="37" t="s">
        <v>91</v>
      </c>
      <c r="B109" s="37">
        <v>25</v>
      </c>
      <c r="C109" s="38" t="s">
        <v>1314</v>
      </c>
      <c r="D109" s="37" t="s">
        <v>93</v>
      </c>
      <c r="E109" s="39" t="s">
        <v>1315</v>
      </c>
      <c r="F109" s="40" t="s">
        <v>112</v>
      </c>
      <c r="G109" s="41">
        <v>1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96</v>
      </c>
      <c r="B110" s="45"/>
      <c r="C110" s="46"/>
      <c r="D110" s="46"/>
      <c r="E110" s="47" t="s">
        <v>97</v>
      </c>
      <c r="F110" s="46"/>
      <c r="G110" s="46"/>
      <c r="H110" s="46"/>
      <c r="I110" s="46"/>
      <c r="J110" s="48"/>
    </row>
    <row r="111" ht="30">
      <c r="A111" s="37" t="s">
        <v>382</v>
      </c>
      <c r="B111" s="45"/>
      <c r="C111" s="46"/>
      <c r="D111" s="46"/>
      <c r="E111" s="49" t="s">
        <v>896</v>
      </c>
      <c r="F111" s="46"/>
      <c r="G111" s="46"/>
      <c r="H111" s="46"/>
      <c r="I111" s="46"/>
      <c r="J111" s="48"/>
    </row>
    <row r="112">
      <c r="A112" s="37" t="s">
        <v>98</v>
      </c>
      <c r="B112" s="45"/>
      <c r="C112" s="46"/>
      <c r="D112" s="46"/>
      <c r="E112" s="39" t="s">
        <v>765</v>
      </c>
      <c r="F112" s="46"/>
      <c r="G112" s="46"/>
      <c r="H112" s="46"/>
      <c r="I112" s="46"/>
      <c r="J112" s="48"/>
    </row>
    <row r="113">
      <c r="A113" s="37" t="s">
        <v>91</v>
      </c>
      <c r="B113" s="37">
        <v>26</v>
      </c>
      <c r="C113" s="38" t="s">
        <v>1316</v>
      </c>
      <c r="D113" s="37" t="s">
        <v>93</v>
      </c>
      <c r="E113" s="39" t="s">
        <v>1317</v>
      </c>
      <c r="F113" s="40" t="s">
        <v>112</v>
      </c>
      <c r="G113" s="41">
        <v>4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96</v>
      </c>
      <c r="B114" s="45"/>
      <c r="C114" s="46"/>
      <c r="D114" s="46"/>
      <c r="E114" s="47" t="s">
        <v>97</v>
      </c>
      <c r="F114" s="46"/>
      <c r="G114" s="46"/>
      <c r="H114" s="46"/>
      <c r="I114" s="46"/>
      <c r="J114" s="48"/>
    </row>
    <row r="115" ht="30">
      <c r="A115" s="37" t="s">
        <v>382</v>
      </c>
      <c r="B115" s="45"/>
      <c r="C115" s="46"/>
      <c r="D115" s="46"/>
      <c r="E115" s="49" t="s">
        <v>1318</v>
      </c>
      <c r="F115" s="46"/>
      <c r="G115" s="46"/>
      <c r="H115" s="46"/>
      <c r="I115" s="46"/>
      <c r="J115" s="48"/>
    </row>
    <row r="116">
      <c r="A116" s="37" t="s">
        <v>98</v>
      </c>
      <c r="B116" s="45"/>
      <c r="C116" s="46"/>
      <c r="D116" s="46"/>
      <c r="E116" s="39" t="s">
        <v>1300</v>
      </c>
      <c r="F116" s="46"/>
      <c r="G116" s="46"/>
      <c r="H116" s="46"/>
      <c r="I116" s="46"/>
      <c r="J116" s="48"/>
    </row>
    <row r="117">
      <c r="A117" s="37" t="s">
        <v>91</v>
      </c>
      <c r="B117" s="37">
        <v>27</v>
      </c>
      <c r="C117" s="38" t="s">
        <v>1319</v>
      </c>
      <c r="D117" s="37" t="s">
        <v>93</v>
      </c>
      <c r="E117" s="39" t="s">
        <v>1320</v>
      </c>
      <c r="F117" s="40" t="s">
        <v>112</v>
      </c>
      <c r="G117" s="41">
        <v>4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96</v>
      </c>
      <c r="B118" s="45"/>
      <c r="C118" s="46"/>
      <c r="D118" s="46"/>
      <c r="E118" s="47" t="s">
        <v>97</v>
      </c>
      <c r="F118" s="46"/>
      <c r="G118" s="46"/>
      <c r="H118" s="46"/>
      <c r="I118" s="46"/>
      <c r="J118" s="48"/>
    </row>
    <row r="119" ht="30">
      <c r="A119" s="37" t="s">
        <v>382</v>
      </c>
      <c r="B119" s="45"/>
      <c r="C119" s="46"/>
      <c r="D119" s="46"/>
      <c r="E119" s="49" t="s">
        <v>787</v>
      </c>
      <c r="F119" s="46"/>
      <c r="G119" s="46"/>
      <c r="H119" s="46"/>
      <c r="I119" s="46"/>
      <c r="J119" s="48"/>
    </row>
    <row r="120">
      <c r="A120" s="37" t="s">
        <v>98</v>
      </c>
      <c r="B120" s="45"/>
      <c r="C120" s="46"/>
      <c r="D120" s="46"/>
      <c r="E120" s="39" t="s">
        <v>765</v>
      </c>
      <c r="F120" s="46"/>
      <c r="G120" s="46"/>
      <c r="H120" s="46"/>
      <c r="I120" s="46"/>
      <c r="J120" s="48"/>
    </row>
    <row r="121">
      <c r="A121" s="31" t="s">
        <v>88</v>
      </c>
      <c r="B121" s="32"/>
      <c r="C121" s="33" t="s">
        <v>828</v>
      </c>
      <c r="D121" s="34"/>
      <c r="E121" s="31" t="s">
        <v>829</v>
      </c>
      <c r="F121" s="34"/>
      <c r="G121" s="34"/>
      <c r="H121" s="34"/>
      <c r="I121" s="35">
        <f>SUMIFS(I122:I237,A122:A237,"P")</f>
        <v>0</v>
      </c>
      <c r="J121" s="36"/>
    </row>
    <row r="122" ht="30">
      <c r="A122" s="37" t="s">
        <v>91</v>
      </c>
      <c r="B122" s="37">
        <v>28</v>
      </c>
      <c r="C122" s="38" t="s">
        <v>169</v>
      </c>
      <c r="D122" s="37" t="s">
        <v>93</v>
      </c>
      <c r="E122" s="39" t="s">
        <v>170</v>
      </c>
      <c r="F122" s="40" t="s">
        <v>112</v>
      </c>
      <c r="G122" s="41">
        <v>4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>
      <c r="A123" s="37" t="s">
        <v>96</v>
      </c>
      <c r="B123" s="45"/>
      <c r="C123" s="46"/>
      <c r="D123" s="46"/>
      <c r="E123" s="47" t="s">
        <v>97</v>
      </c>
      <c r="F123" s="46"/>
      <c r="G123" s="46"/>
      <c r="H123" s="46"/>
      <c r="I123" s="46"/>
      <c r="J123" s="48"/>
    </row>
    <row r="124" ht="30">
      <c r="A124" s="37" t="s">
        <v>382</v>
      </c>
      <c r="B124" s="45"/>
      <c r="C124" s="46"/>
      <c r="D124" s="46"/>
      <c r="E124" s="49" t="s">
        <v>787</v>
      </c>
      <c r="F124" s="46"/>
      <c r="G124" s="46"/>
      <c r="H124" s="46"/>
      <c r="I124" s="46"/>
      <c r="J124" s="48"/>
    </row>
    <row r="125">
      <c r="A125" s="37" t="s">
        <v>98</v>
      </c>
      <c r="B125" s="45"/>
      <c r="C125" s="46"/>
      <c r="D125" s="46"/>
      <c r="E125" s="39" t="s">
        <v>765</v>
      </c>
      <c r="F125" s="46"/>
      <c r="G125" s="46"/>
      <c r="H125" s="46"/>
      <c r="I125" s="46"/>
      <c r="J125" s="48"/>
    </row>
    <row r="126">
      <c r="A126" s="37" t="s">
        <v>91</v>
      </c>
      <c r="B126" s="37">
        <v>29</v>
      </c>
      <c r="C126" s="38" t="s">
        <v>487</v>
      </c>
      <c r="D126" s="37" t="s">
        <v>93</v>
      </c>
      <c r="E126" s="39" t="s">
        <v>488</v>
      </c>
      <c r="F126" s="40" t="s">
        <v>489</v>
      </c>
      <c r="G126" s="41">
        <v>50</v>
      </c>
      <c r="H126" s="42">
        <v>0</v>
      </c>
      <c r="I126" s="43">
        <f>ROUND(G126*H126,P4)</f>
        <v>0</v>
      </c>
      <c r="J126" s="37"/>
      <c r="O126" s="44">
        <f>I126*0.21</f>
        <v>0</v>
      </c>
      <c r="P126">
        <v>3</v>
      </c>
    </row>
    <row r="127">
      <c r="A127" s="37" t="s">
        <v>96</v>
      </c>
      <c r="B127" s="45"/>
      <c r="C127" s="46"/>
      <c r="D127" s="46"/>
      <c r="E127" s="47" t="s">
        <v>97</v>
      </c>
      <c r="F127" s="46"/>
      <c r="G127" s="46"/>
      <c r="H127" s="46"/>
      <c r="I127" s="46"/>
      <c r="J127" s="48"/>
    </row>
    <row r="128" ht="30">
      <c r="A128" s="37" t="s">
        <v>382</v>
      </c>
      <c r="B128" s="45"/>
      <c r="C128" s="46"/>
      <c r="D128" s="46"/>
      <c r="E128" s="49" t="s">
        <v>950</v>
      </c>
      <c r="F128" s="46"/>
      <c r="G128" s="46"/>
      <c r="H128" s="46"/>
      <c r="I128" s="46"/>
      <c r="J128" s="48"/>
    </row>
    <row r="129">
      <c r="A129" s="37" t="s">
        <v>98</v>
      </c>
      <c r="B129" s="45"/>
      <c r="C129" s="46"/>
      <c r="D129" s="46"/>
      <c r="E129" s="39" t="s">
        <v>765</v>
      </c>
      <c r="F129" s="46"/>
      <c r="G129" s="46"/>
      <c r="H129" s="46"/>
      <c r="I129" s="46"/>
      <c r="J129" s="48"/>
    </row>
    <row r="130">
      <c r="A130" s="37" t="s">
        <v>91</v>
      </c>
      <c r="B130" s="37">
        <v>30</v>
      </c>
      <c r="C130" s="38" t="s">
        <v>933</v>
      </c>
      <c r="D130" s="37" t="s">
        <v>93</v>
      </c>
      <c r="E130" s="39" t="s">
        <v>934</v>
      </c>
      <c r="F130" s="40" t="s">
        <v>112</v>
      </c>
      <c r="G130" s="41">
        <v>1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96</v>
      </c>
      <c r="B131" s="45"/>
      <c r="C131" s="46"/>
      <c r="D131" s="46"/>
      <c r="E131" s="47" t="s">
        <v>97</v>
      </c>
      <c r="F131" s="46"/>
      <c r="G131" s="46"/>
      <c r="H131" s="46"/>
      <c r="I131" s="46"/>
      <c r="J131" s="48"/>
    </row>
    <row r="132" ht="30">
      <c r="A132" s="37" t="s">
        <v>382</v>
      </c>
      <c r="B132" s="45"/>
      <c r="C132" s="46"/>
      <c r="D132" s="46"/>
      <c r="E132" s="49" t="s">
        <v>896</v>
      </c>
      <c r="F132" s="46"/>
      <c r="G132" s="46"/>
      <c r="H132" s="46"/>
      <c r="I132" s="46"/>
      <c r="J132" s="48"/>
    </row>
    <row r="133">
      <c r="A133" s="37" t="s">
        <v>98</v>
      </c>
      <c r="B133" s="45"/>
      <c r="C133" s="46"/>
      <c r="D133" s="46"/>
      <c r="E133" s="39" t="s">
        <v>765</v>
      </c>
      <c r="F133" s="46"/>
      <c r="G133" s="46"/>
      <c r="H133" s="46"/>
      <c r="I133" s="46"/>
      <c r="J133" s="48"/>
    </row>
    <row r="134">
      <c r="A134" s="37" t="s">
        <v>91</v>
      </c>
      <c r="B134" s="37">
        <v>31</v>
      </c>
      <c r="C134" s="38" t="s">
        <v>942</v>
      </c>
      <c r="D134" s="37" t="s">
        <v>93</v>
      </c>
      <c r="E134" s="39" t="s">
        <v>943</v>
      </c>
      <c r="F134" s="40" t="s">
        <v>112</v>
      </c>
      <c r="G134" s="41">
        <v>1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96</v>
      </c>
      <c r="B135" s="45"/>
      <c r="C135" s="46"/>
      <c r="D135" s="46"/>
      <c r="E135" s="47" t="s">
        <v>97</v>
      </c>
      <c r="F135" s="46"/>
      <c r="G135" s="46"/>
      <c r="H135" s="46"/>
      <c r="I135" s="46"/>
      <c r="J135" s="48"/>
    </row>
    <row r="136" ht="30">
      <c r="A136" s="37" t="s">
        <v>382</v>
      </c>
      <c r="B136" s="45"/>
      <c r="C136" s="46"/>
      <c r="D136" s="46"/>
      <c r="E136" s="49" t="s">
        <v>896</v>
      </c>
      <c r="F136" s="46"/>
      <c r="G136" s="46"/>
      <c r="H136" s="46"/>
      <c r="I136" s="46"/>
      <c r="J136" s="48"/>
    </row>
    <row r="137">
      <c r="A137" s="37" t="s">
        <v>98</v>
      </c>
      <c r="B137" s="45"/>
      <c r="C137" s="46"/>
      <c r="D137" s="46"/>
      <c r="E137" s="39" t="s">
        <v>765</v>
      </c>
      <c r="F137" s="46"/>
      <c r="G137" s="46"/>
      <c r="H137" s="46"/>
      <c r="I137" s="46"/>
      <c r="J137" s="48"/>
    </row>
    <row r="138">
      <c r="A138" s="37" t="s">
        <v>91</v>
      </c>
      <c r="B138" s="37">
        <v>32</v>
      </c>
      <c r="C138" s="38" t="s">
        <v>944</v>
      </c>
      <c r="D138" s="37" t="s">
        <v>93</v>
      </c>
      <c r="E138" s="39" t="s">
        <v>945</v>
      </c>
      <c r="F138" s="40" t="s">
        <v>112</v>
      </c>
      <c r="G138" s="41">
        <v>1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>
      <c r="A139" s="37" t="s">
        <v>96</v>
      </c>
      <c r="B139" s="45"/>
      <c r="C139" s="46"/>
      <c r="D139" s="46"/>
      <c r="E139" s="47" t="s">
        <v>97</v>
      </c>
      <c r="F139" s="46"/>
      <c r="G139" s="46"/>
      <c r="H139" s="46"/>
      <c r="I139" s="46"/>
      <c r="J139" s="48"/>
    </row>
    <row r="140" ht="30">
      <c r="A140" s="37" t="s">
        <v>382</v>
      </c>
      <c r="B140" s="45"/>
      <c r="C140" s="46"/>
      <c r="D140" s="46"/>
      <c r="E140" s="49" t="s">
        <v>896</v>
      </c>
      <c r="F140" s="46"/>
      <c r="G140" s="46"/>
      <c r="H140" s="46"/>
      <c r="I140" s="46"/>
      <c r="J140" s="48"/>
    </row>
    <row r="141">
      <c r="A141" s="37" t="s">
        <v>98</v>
      </c>
      <c r="B141" s="45"/>
      <c r="C141" s="46"/>
      <c r="D141" s="46"/>
      <c r="E141" s="39" t="s">
        <v>765</v>
      </c>
      <c r="F141" s="46"/>
      <c r="G141" s="46"/>
      <c r="H141" s="46"/>
      <c r="I141" s="46"/>
      <c r="J141" s="48"/>
    </row>
    <row r="142">
      <c r="A142" s="37" t="s">
        <v>91</v>
      </c>
      <c r="B142" s="37">
        <v>33</v>
      </c>
      <c r="C142" s="38" t="s">
        <v>948</v>
      </c>
      <c r="D142" s="37" t="s">
        <v>93</v>
      </c>
      <c r="E142" s="39" t="s">
        <v>949</v>
      </c>
      <c r="F142" s="40" t="s">
        <v>112</v>
      </c>
      <c r="G142" s="41">
        <v>8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96</v>
      </c>
      <c r="B143" s="45"/>
      <c r="C143" s="46"/>
      <c r="D143" s="46"/>
      <c r="E143" s="47" t="s">
        <v>97</v>
      </c>
      <c r="F143" s="46"/>
      <c r="G143" s="46"/>
      <c r="H143" s="46"/>
      <c r="I143" s="46"/>
      <c r="J143" s="48"/>
    </row>
    <row r="144" ht="30">
      <c r="A144" s="37" t="s">
        <v>382</v>
      </c>
      <c r="B144" s="45"/>
      <c r="C144" s="46"/>
      <c r="D144" s="46"/>
      <c r="E144" s="49" t="s">
        <v>986</v>
      </c>
      <c r="F144" s="46"/>
      <c r="G144" s="46"/>
      <c r="H144" s="46"/>
      <c r="I144" s="46"/>
      <c r="J144" s="48"/>
    </row>
    <row r="145">
      <c r="A145" s="37" t="s">
        <v>98</v>
      </c>
      <c r="B145" s="45"/>
      <c r="C145" s="46"/>
      <c r="D145" s="46"/>
      <c r="E145" s="39" t="s">
        <v>765</v>
      </c>
      <c r="F145" s="46"/>
      <c r="G145" s="46"/>
      <c r="H145" s="46"/>
      <c r="I145" s="46"/>
      <c r="J145" s="48"/>
    </row>
    <row r="146">
      <c r="A146" s="37" t="s">
        <v>91</v>
      </c>
      <c r="B146" s="37">
        <v>34</v>
      </c>
      <c r="C146" s="38" t="s">
        <v>951</v>
      </c>
      <c r="D146" s="37" t="s">
        <v>93</v>
      </c>
      <c r="E146" s="39" t="s">
        <v>952</v>
      </c>
      <c r="F146" s="40" t="s">
        <v>112</v>
      </c>
      <c r="G146" s="41">
        <v>8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>
      <c r="A147" s="37" t="s">
        <v>96</v>
      </c>
      <c r="B147" s="45"/>
      <c r="C147" s="46"/>
      <c r="D147" s="46"/>
      <c r="E147" s="47" t="s">
        <v>97</v>
      </c>
      <c r="F147" s="46"/>
      <c r="G147" s="46"/>
      <c r="H147" s="46"/>
      <c r="I147" s="46"/>
      <c r="J147" s="48"/>
    </row>
    <row r="148" ht="30">
      <c r="A148" s="37" t="s">
        <v>382</v>
      </c>
      <c r="B148" s="45"/>
      <c r="C148" s="46"/>
      <c r="D148" s="46"/>
      <c r="E148" s="49" t="s">
        <v>986</v>
      </c>
      <c r="F148" s="46"/>
      <c r="G148" s="46"/>
      <c r="H148" s="46"/>
      <c r="I148" s="46"/>
      <c r="J148" s="48"/>
    </row>
    <row r="149">
      <c r="A149" s="37" t="s">
        <v>98</v>
      </c>
      <c r="B149" s="45"/>
      <c r="C149" s="46"/>
      <c r="D149" s="46"/>
      <c r="E149" s="39" t="s">
        <v>765</v>
      </c>
      <c r="F149" s="46"/>
      <c r="G149" s="46"/>
      <c r="H149" s="46"/>
      <c r="I149" s="46"/>
      <c r="J149" s="48"/>
    </row>
    <row r="150">
      <c r="A150" s="37" t="s">
        <v>91</v>
      </c>
      <c r="B150" s="37">
        <v>35</v>
      </c>
      <c r="C150" s="38" t="s">
        <v>965</v>
      </c>
      <c r="D150" s="37" t="s">
        <v>93</v>
      </c>
      <c r="E150" s="39" t="s">
        <v>966</v>
      </c>
      <c r="F150" s="40" t="s">
        <v>105</v>
      </c>
      <c r="G150" s="41">
        <v>15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>
      <c r="A151" s="37" t="s">
        <v>96</v>
      </c>
      <c r="B151" s="45"/>
      <c r="C151" s="46"/>
      <c r="D151" s="46"/>
      <c r="E151" s="47" t="s">
        <v>97</v>
      </c>
      <c r="F151" s="46"/>
      <c r="G151" s="46"/>
      <c r="H151" s="46"/>
      <c r="I151" s="46"/>
      <c r="J151" s="48"/>
    </row>
    <row r="152" ht="30">
      <c r="A152" s="37" t="s">
        <v>382</v>
      </c>
      <c r="B152" s="45"/>
      <c r="C152" s="46"/>
      <c r="D152" s="46"/>
      <c r="E152" s="49" t="s">
        <v>797</v>
      </c>
      <c r="F152" s="46"/>
      <c r="G152" s="46"/>
      <c r="H152" s="46"/>
      <c r="I152" s="46"/>
      <c r="J152" s="48"/>
    </row>
    <row r="153">
      <c r="A153" s="37" t="s">
        <v>98</v>
      </c>
      <c r="B153" s="45"/>
      <c r="C153" s="46"/>
      <c r="D153" s="46"/>
      <c r="E153" s="39" t="s">
        <v>765</v>
      </c>
      <c r="F153" s="46"/>
      <c r="G153" s="46"/>
      <c r="H153" s="46"/>
      <c r="I153" s="46"/>
      <c r="J153" s="48"/>
    </row>
    <row r="154">
      <c r="A154" s="37" t="s">
        <v>91</v>
      </c>
      <c r="B154" s="37">
        <v>36</v>
      </c>
      <c r="C154" s="38" t="s">
        <v>968</v>
      </c>
      <c r="D154" s="37" t="s">
        <v>93</v>
      </c>
      <c r="E154" s="39" t="s">
        <v>969</v>
      </c>
      <c r="F154" s="40" t="s">
        <v>105</v>
      </c>
      <c r="G154" s="41">
        <v>15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96</v>
      </c>
      <c r="B155" s="45"/>
      <c r="C155" s="46"/>
      <c r="D155" s="46"/>
      <c r="E155" s="47" t="s">
        <v>97</v>
      </c>
      <c r="F155" s="46"/>
      <c r="G155" s="46"/>
      <c r="H155" s="46"/>
      <c r="I155" s="46"/>
      <c r="J155" s="48"/>
    </row>
    <row r="156" ht="30">
      <c r="A156" s="37" t="s">
        <v>382</v>
      </c>
      <c r="B156" s="45"/>
      <c r="C156" s="46"/>
      <c r="D156" s="46"/>
      <c r="E156" s="49" t="s">
        <v>797</v>
      </c>
      <c r="F156" s="46"/>
      <c r="G156" s="46"/>
      <c r="H156" s="46"/>
      <c r="I156" s="46"/>
      <c r="J156" s="48"/>
    </row>
    <row r="157">
      <c r="A157" s="37" t="s">
        <v>98</v>
      </c>
      <c r="B157" s="45"/>
      <c r="C157" s="46"/>
      <c r="D157" s="46"/>
      <c r="E157" s="39" t="s">
        <v>765</v>
      </c>
      <c r="F157" s="46"/>
      <c r="G157" s="46"/>
      <c r="H157" s="46"/>
      <c r="I157" s="46"/>
      <c r="J157" s="48"/>
    </row>
    <row r="158">
      <c r="A158" s="37" t="s">
        <v>91</v>
      </c>
      <c r="B158" s="37">
        <v>37</v>
      </c>
      <c r="C158" s="38" t="s">
        <v>1321</v>
      </c>
      <c r="D158" s="37" t="s">
        <v>93</v>
      </c>
      <c r="E158" s="39" t="s">
        <v>1322</v>
      </c>
      <c r="F158" s="40" t="s">
        <v>105</v>
      </c>
      <c r="G158" s="41">
        <v>0.5</v>
      </c>
      <c r="H158" s="42">
        <v>0</v>
      </c>
      <c r="I158" s="43">
        <f>ROUND(G158*H158,P4)</f>
        <v>0</v>
      </c>
      <c r="J158" s="37"/>
      <c r="O158" s="44">
        <f>I158*0.21</f>
        <v>0</v>
      </c>
      <c r="P158">
        <v>3</v>
      </c>
    </row>
    <row r="159">
      <c r="A159" s="37" t="s">
        <v>96</v>
      </c>
      <c r="B159" s="45"/>
      <c r="C159" s="46"/>
      <c r="D159" s="46"/>
      <c r="E159" s="47" t="s">
        <v>97</v>
      </c>
      <c r="F159" s="46"/>
      <c r="G159" s="46"/>
      <c r="H159" s="46"/>
      <c r="I159" s="46"/>
      <c r="J159" s="48"/>
    </row>
    <row r="160" ht="30">
      <c r="A160" s="37" t="s">
        <v>382</v>
      </c>
      <c r="B160" s="45"/>
      <c r="C160" s="46"/>
      <c r="D160" s="46"/>
      <c r="E160" s="49" t="s">
        <v>1323</v>
      </c>
      <c r="F160" s="46"/>
      <c r="G160" s="46"/>
      <c r="H160" s="46"/>
      <c r="I160" s="46"/>
      <c r="J160" s="48"/>
    </row>
    <row r="161">
      <c r="A161" s="37" t="s">
        <v>98</v>
      </c>
      <c r="B161" s="45"/>
      <c r="C161" s="46"/>
      <c r="D161" s="46"/>
      <c r="E161" s="39" t="s">
        <v>765</v>
      </c>
      <c r="F161" s="46"/>
      <c r="G161" s="46"/>
      <c r="H161" s="46"/>
      <c r="I161" s="46"/>
      <c r="J161" s="48"/>
    </row>
    <row r="162">
      <c r="A162" s="37" t="s">
        <v>91</v>
      </c>
      <c r="B162" s="37">
        <v>38</v>
      </c>
      <c r="C162" s="38" t="s">
        <v>1324</v>
      </c>
      <c r="D162" s="37" t="s">
        <v>93</v>
      </c>
      <c r="E162" s="39" t="s">
        <v>1325</v>
      </c>
      <c r="F162" s="40" t="s">
        <v>105</v>
      </c>
      <c r="G162" s="41">
        <v>0.5</v>
      </c>
      <c r="H162" s="42">
        <v>0</v>
      </c>
      <c r="I162" s="43">
        <f>ROUND(G162*H162,P4)</f>
        <v>0</v>
      </c>
      <c r="J162" s="37"/>
      <c r="O162" s="44">
        <f>I162*0.21</f>
        <v>0</v>
      </c>
      <c r="P162">
        <v>3</v>
      </c>
    </row>
    <row r="163">
      <c r="A163" s="37" t="s">
        <v>96</v>
      </c>
      <c r="B163" s="45"/>
      <c r="C163" s="46"/>
      <c r="D163" s="46"/>
      <c r="E163" s="47" t="s">
        <v>97</v>
      </c>
      <c r="F163" s="46"/>
      <c r="G163" s="46"/>
      <c r="H163" s="46"/>
      <c r="I163" s="46"/>
      <c r="J163" s="48"/>
    </row>
    <row r="164" ht="30">
      <c r="A164" s="37" t="s">
        <v>382</v>
      </c>
      <c r="B164" s="45"/>
      <c r="C164" s="46"/>
      <c r="D164" s="46"/>
      <c r="E164" s="49" t="s">
        <v>1323</v>
      </c>
      <c r="F164" s="46"/>
      <c r="G164" s="46"/>
      <c r="H164" s="46"/>
      <c r="I164" s="46"/>
      <c r="J164" s="48"/>
    </row>
    <row r="165">
      <c r="A165" s="37" t="s">
        <v>98</v>
      </c>
      <c r="B165" s="45"/>
      <c r="C165" s="46"/>
      <c r="D165" s="46"/>
      <c r="E165" s="39" t="s">
        <v>765</v>
      </c>
      <c r="F165" s="46"/>
      <c r="G165" s="46"/>
      <c r="H165" s="46"/>
      <c r="I165" s="46"/>
      <c r="J165" s="48"/>
    </row>
    <row r="166">
      <c r="A166" s="37" t="s">
        <v>91</v>
      </c>
      <c r="B166" s="37">
        <v>39</v>
      </c>
      <c r="C166" s="38" t="s">
        <v>1017</v>
      </c>
      <c r="D166" s="37" t="s">
        <v>93</v>
      </c>
      <c r="E166" s="39" t="s">
        <v>1018</v>
      </c>
      <c r="F166" s="40" t="s">
        <v>152</v>
      </c>
      <c r="G166" s="41">
        <v>0.050000000000000003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96</v>
      </c>
      <c r="B167" s="45"/>
      <c r="C167" s="46"/>
      <c r="D167" s="46"/>
      <c r="E167" s="47" t="s">
        <v>97</v>
      </c>
      <c r="F167" s="46"/>
      <c r="G167" s="46"/>
      <c r="H167" s="46"/>
      <c r="I167" s="46"/>
      <c r="J167" s="48"/>
    </row>
    <row r="168" ht="30">
      <c r="A168" s="37" t="s">
        <v>382</v>
      </c>
      <c r="B168" s="45"/>
      <c r="C168" s="46"/>
      <c r="D168" s="46"/>
      <c r="E168" s="49" t="s">
        <v>1326</v>
      </c>
      <c r="F168" s="46"/>
      <c r="G168" s="46"/>
      <c r="H168" s="46"/>
      <c r="I168" s="46"/>
      <c r="J168" s="48"/>
    </row>
    <row r="169">
      <c r="A169" s="37" t="s">
        <v>98</v>
      </c>
      <c r="B169" s="45"/>
      <c r="C169" s="46"/>
      <c r="D169" s="46"/>
      <c r="E169" s="39" t="s">
        <v>765</v>
      </c>
      <c r="F169" s="46"/>
      <c r="G169" s="46"/>
      <c r="H169" s="46"/>
      <c r="I169" s="46"/>
      <c r="J169" s="48"/>
    </row>
    <row r="170">
      <c r="A170" s="37" t="s">
        <v>91</v>
      </c>
      <c r="B170" s="37">
        <v>40</v>
      </c>
      <c r="C170" s="38" t="s">
        <v>1327</v>
      </c>
      <c r="D170" s="37" t="s">
        <v>93</v>
      </c>
      <c r="E170" s="39" t="s">
        <v>1328</v>
      </c>
      <c r="F170" s="40" t="s">
        <v>105</v>
      </c>
      <c r="G170" s="41">
        <v>10</v>
      </c>
      <c r="H170" s="42">
        <v>0</v>
      </c>
      <c r="I170" s="43">
        <f>ROUND(G170*H170,P4)</f>
        <v>0</v>
      </c>
      <c r="J170" s="37"/>
      <c r="O170" s="44">
        <f>I170*0.21</f>
        <v>0</v>
      </c>
      <c r="P170">
        <v>3</v>
      </c>
    </row>
    <row r="171">
      <c r="A171" s="37" t="s">
        <v>96</v>
      </c>
      <c r="B171" s="45"/>
      <c r="C171" s="46"/>
      <c r="D171" s="46"/>
      <c r="E171" s="47" t="s">
        <v>97</v>
      </c>
      <c r="F171" s="46"/>
      <c r="G171" s="46"/>
      <c r="H171" s="46"/>
      <c r="I171" s="46"/>
      <c r="J171" s="48"/>
    </row>
    <row r="172" ht="30">
      <c r="A172" s="37" t="s">
        <v>382</v>
      </c>
      <c r="B172" s="45"/>
      <c r="C172" s="46"/>
      <c r="D172" s="46"/>
      <c r="E172" s="49" t="s">
        <v>958</v>
      </c>
      <c r="F172" s="46"/>
      <c r="G172" s="46"/>
      <c r="H172" s="46"/>
      <c r="I172" s="46"/>
      <c r="J172" s="48"/>
    </row>
    <row r="173">
      <c r="A173" s="37" t="s">
        <v>98</v>
      </c>
      <c r="B173" s="45"/>
      <c r="C173" s="46"/>
      <c r="D173" s="46"/>
      <c r="E173" s="39" t="s">
        <v>765</v>
      </c>
      <c r="F173" s="46"/>
      <c r="G173" s="46"/>
      <c r="H173" s="46"/>
      <c r="I173" s="46"/>
      <c r="J173" s="48"/>
    </row>
    <row r="174">
      <c r="A174" s="37" t="s">
        <v>91</v>
      </c>
      <c r="B174" s="37">
        <v>41</v>
      </c>
      <c r="C174" s="38" t="s">
        <v>1329</v>
      </c>
      <c r="D174" s="37" t="s">
        <v>93</v>
      </c>
      <c r="E174" s="39" t="s">
        <v>1330</v>
      </c>
      <c r="F174" s="40" t="s">
        <v>152</v>
      </c>
      <c r="G174" s="41">
        <v>0.12</v>
      </c>
      <c r="H174" s="42">
        <v>0</v>
      </c>
      <c r="I174" s="43">
        <f>ROUND(G174*H174,P4)</f>
        <v>0</v>
      </c>
      <c r="J174" s="37"/>
      <c r="O174" s="44">
        <f>I174*0.21</f>
        <v>0</v>
      </c>
      <c r="P174">
        <v>3</v>
      </c>
    </row>
    <row r="175">
      <c r="A175" s="37" t="s">
        <v>96</v>
      </c>
      <c r="B175" s="45"/>
      <c r="C175" s="46"/>
      <c r="D175" s="46"/>
      <c r="E175" s="47" t="s">
        <v>97</v>
      </c>
      <c r="F175" s="46"/>
      <c r="G175" s="46"/>
      <c r="H175" s="46"/>
      <c r="I175" s="46"/>
      <c r="J175" s="48"/>
    </row>
    <row r="176" ht="30">
      <c r="A176" s="37" t="s">
        <v>382</v>
      </c>
      <c r="B176" s="45"/>
      <c r="C176" s="46"/>
      <c r="D176" s="46"/>
      <c r="E176" s="49" t="s">
        <v>1331</v>
      </c>
      <c r="F176" s="46"/>
      <c r="G176" s="46"/>
      <c r="H176" s="46"/>
      <c r="I176" s="46"/>
      <c r="J176" s="48"/>
    </row>
    <row r="177">
      <c r="A177" s="37" t="s">
        <v>98</v>
      </c>
      <c r="B177" s="45"/>
      <c r="C177" s="46"/>
      <c r="D177" s="46"/>
      <c r="E177" s="39" t="s">
        <v>765</v>
      </c>
      <c r="F177" s="46"/>
      <c r="G177" s="46"/>
      <c r="H177" s="46"/>
      <c r="I177" s="46"/>
      <c r="J177" s="48"/>
    </row>
    <row r="178">
      <c r="A178" s="37" t="s">
        <v>91</v>
      </c>
      <c r="B178" s="37">
        <v>42</v>
      </c>
      <c r="C178" s="38" t="s">
        <v>1332</v>
      </c>
      <c r="D178" s="37" t="s">
        <v>93</v>
      </c>
      <c r="E178" s="39" t="s">
        <v>1333</v>
      </c>
      <c r="F178" s="40" t="s">
        <v>152</v>
      </c>
      <c r="G178" s="41">
        <v>0.12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96</v>
      </c>
      <c r="B179" s="45"/>
      <c r="C179" s="46"/>
      <c r="D179" s="46"/>
      <c r="E179" s="47" t="s">
        <v>97</v>
      </c>
      <c r="F179" s="46"/>
      <c r="G179" s="46"/>
      <c r="H179" s="46"/>
      <c r="I179" s="46"/>
      <c r="J179" s="48"/>
    </row>
    <row r="180" ht="30">
      <c r="A180" s="37" t="s">
        <v>382</v>
      </c>
      <c r="B180" s="45"/>
      <c r="C180" s="46"/>
      <c r="D180" s="46"/>
      <c r="E180" s="49" t="s">
        <v>1331</v>
      </c>
      <c r="F180" s="46"/>
      <c r="G180" s="46"/>
      <c r="H180" s="46"/>
      <c r="I180" s="46"/>
      <c r="J180" s="48"/>
    </row>
    <row r="181">
      <c r="A181" s="37" t="s">
        <v>98</v>
      </c>
      <c r="B181" s="45"/>
      <c r="C181" s="46"/>
      <c r="D181" s="46"/>
      <c r="E181" s="39" t="s">
        <v>765</v>
      </c>
      <c r="F181" s="46"/>
      <c r="G181" s="46"/>
      <c r="H181" s="46"/>
      <c r="I181" s="46"/>
      <c r="J181" s="48"/>
    </row>
    <row r="182" ht="30">
      <c r="A182" s="37" t="s">
        <v>91</v>
      </c>
      <c r="B182" s="37">
        <v>43</v>
      </c>
      <c r="C182" s="38" t="s">
        <v>1334</v>
      </c>
      <c r="D182" s="37" t="s">
        <v>93</v>
      </c>
      <c r="E182" s="39" t="s">
        <v>1335</v>
      </c>
      <c r="F182" s="40" t="s">
        <v>112</v>
      </c>
      <c r="G182" s="41">
        <v>1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>
      <c r="A183" s="37" t="s">
        <v>96</v>
      </c>
      <c r="B183" s="45"/>
      <c r="C183" s="46"/>
      <c r="D183" s="46"/>
      <c r="E183" s="47" t="s">
        <v>97</v>
      </c>
      <c r="F183" s="46"/>
      <c r="G183" s="46"/>
      <c r="H183" s="46"/>
      <c r="I183" s="46"/>
      <c r="J183" s="48"/>
    </row>
    <row r="184" ht="30">
      <c r="A184" s="37" t="s">
        <v>382</v>
      </c>
      <c r="B184" s="45"/>
      <c r="C184" s="46"/>
      <c r="D184" s="46"/>
      <c r="E184" s="49" t="s">
        <v>896</v>
      </c>
      <c r="F184" s="46"/>
      <c r="G184" s="46"/>
      <c r="H184" s="46"/>
      <c r="I184" s="46"/>
      <c r="J184" s="48"/>
    </row>
    <row r="185">
      <c r="A185" s="37" t="s">
        <v>98</v>
      </c>
      <c r="B185" s="45"/>
      <c r="C185" s="46"/>
      <c r="D185" s="46"/>
      <c r="E185" s="39" t="s">
        <v>765</v>
      </c>
      <c r="F185" s="46"/>
      <c r="G185" s="46"/>
      <c r="H185" s="46"/>
      <c r="I185" s="46"/>
      <c r="J185" s="48"/>
    </row>
    <row r="186">
      <c r="A186" s="37" t="s">
        <v>91</v>
      </c>
      <c r="B186" s="37">
        <v>44</v>
      </c>
      <c r="C186" s="38" t="s">
        <v>1336</v>
      </c>
      <c r="D186" s="37" t="s">
        <v>93</v>
      </c>
      <c r="E186" s="39" t="s">
        <v>1337</v>
      </c>
      <c r="F186" s="40" t="s">
        <v>112</v>
      </c>
      <c r="G186" s="41">
        <v>1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>
      <c r="A187" s="37" t="s">
        <v>96</v>
      </c>
      <c r="B187" s="45"/>
      <c r="C187" s="46"/>
      <c r="D187" s="46"/>
      <c r="E187" s="47" t="s">
        <v>97</v>
      </c>
      <c r="F187" s="46"/>
      <c r="G187" s="46"/>
      <c r="H187" s="46"/>
      <c r="I187" s="46"/>
      <c r="J187" s="48"/>
    </row>
    <row r="188" ht="30">
      <c r="A188" s="37" t="s">
        <v>382</v>
      </c>
      <c r="B188" s="45"/>
      <c r="C188" s="46"/>
      <c r="D188" s="46"/>
      <c r="E188" s="49" t="s">
        <v>896</v>
      </c>
      <c r="F188" s="46"/>
      <c r="G188" s="46"/>
      <c r="H188" s="46"/>
      <c r="I188" s="46"/>
      <c r="J188" s="48"/>
    </row>
    <row r="189">
      <c r="A189" s="37" t="s">
        <v>98</v>
      </c>
      <c r="B189" s="45"/>
      <c r="C189" s="46"/>
      <c r="D189" s="46"/>
      <c r="E189" s="39" t="s">
        <v>765</v>
      </c>
      <c r="F189" s="46"/>
      <c r="G189" s="46"/>
      <c r="H189" s="46"/>
      <c r="I189" s="46"/>
      <c r="J189" s="48"/>
    </row>
    <row r="190" ht="30">
      <c r="A190" s="37" t="s">
        <v>91</v>
      </c>
      <c r="B190" s="37">
        <v>45</v>
      </c>
      <c r="C190" s="38" t="s">
        <v>1338</v>
      </c>
      <c r="D190" s="37" t="s">
        <v>93</v>
      </c>
      <c r="E190" s="39" t="s">
        <v>1339</v>
      </c>
      <c r="F190" s="40" t="s">
        <v>112</v>
      </c>
      <c r="G190" s="41">
        <v>4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>
      <c r="A191" s="37" t="s">
        <v>96</v>
      </c>
      <c r="B191" s="45"/>
      <c r="C191" s="46"/>
      <c r="D191" s="46"/>
      <c r="E191" s="47" t="s">
        <v>97</v>
      </c>
      <c r="F191" s="46"/>
      <c r="G191" s="46"/>
      <c r="H191" s="46"/>
      <c r="I191" s="46"/>
      <c r="J191" s="48"/>
    </row>
    <row r="192" ht="30">
      <c r="A192" s="37" t="s">
        <v>382</v>
      </c>
      <c r="B192" s="45"/>
      <c r="C192" s="46"/>
      <c r="D192" s="46"/>
      <c r="E192" s="49" t="s">
        <v>787</v>
      </c>
      <c r="F192" s="46"/>
      <c r="G192" s="46"/>
      <c r="H192" s="46"/>
      <c r="I192" s="46"/>
      <c r="J192" s="48"/>
    </row>
    <row r="193">
      <c r="A193" s="37" t="s">
        <v>98</v>
      </c>
      <c r="B193" s="45"/>
      <c r="C193" s="46"/>
      <c r="D193" s="46"/>
      <c r="E193" s="39" t="s">
        <v>765</v>
      </c>
      <c r="F193" s="46"/>
      <c r="G193" s="46"/>
      <c r="H193" s="46"/>
      <c r="I193" s="46"/>
      <c r="J193" s="48"/>
    </row>
    <row r="194">
      <c r="A194" s="37" t="s">
        <v>91</v>
      </c>
      <c r="B194" s="37">
        <v>46</v>
      </c>
      <c r="C194" s="38" t="s">
        <v>1340</v>
      </c>
      <c r="D194" s="37" t="s">
        <v>93</v>
      </c>
      <c r="E194" s="39" t="s">
        <v>1341</v>
      </c>
      <c r="F194" s="40" t="s">
        <v>112</v>
      </c>
      <c r="G194" s="41">
        <v>4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>
      <c r="A195" s="37" t="s">
        <v>96</v>
      </c>
      <c r="B195" s="45"/>
      <c r="C195" s="46"/>
      <c r="D195" s="46"/>
      <c r="E195" s="47" t="s">
        <v>97</v>
      </c>
      <c r="F195" s="46"/>
      <c r="G195" s="46"/>
      <c r="H195" s="46"/>
      <c r="I195" s="46"/>
      <c r="J195" s="48"/>
    </row>
    <row r="196" ht="30">
      <c r="A196" s="37" t="s">
        <v>382</v>
      </c>
      <c r="B196" s="45"/>
      <c r="C196" s="46"/>
      <c r="D196" s="46"/>
      <c r="E196" s="49" t="s">
        <v>787</v>
      </c>
      <c r="F196" s="46"/>
      <c r="G196" s="46"/>
      <c r="H196" s="46"/>
      <c r="I196" s="46"/>
      <c r="J196" s="48"/>
    </row>
    <row r="197">
      <c r="A197" s="37" t="s">
        <v>98</v>
      </c>
      <c r="B197" s="45"/>
      <c r="C197" s="46"/>
      <c r="D197" s="46"/>
      <c r="E197" s="39" t="s">
        <v>765</v>
      </c>
      <c r="F197" s="46"/>
      <c r="G197" s="46"/>
      <c r="H197" s="46"/>
      <c r="I197" s="46"/>
      <c r="J197" s="48"/>
    </row>
    <row r="198">
      <c r="A198" s="37" t="s">
        <v>91</v>
      </c>
      <c r="B198" s="37">
        <v>47</v>
      </c>
      <c r="C198" s="38" t="s">
        <v>1342</v>
      </c>
      <c r="D198" s="37" t="s">
        <v>93</v>
      </c>
      <c r="E198" s="39" t="s">
        <v>1343</v>
      </c>
      <c r="F198" s="40" t="s">
        <v>1142</v>
      </c>
      <c r="G198" s="41">
        <v>1</v>
      </c>
      <c r="H198" s="42">
        <v>0</v>
      </c>
      <c r="I198" s="43">
        <f>ROUND(G198*H198,P4)</f>
        <v>0</v>
      </c>
      <c r="J198" s="37"/>
      <c r="O198" s="44">
        <f>I198*0.21</f>
        <v>0</v>
      </c>
      <c r="P198">
        <v>3</v>
      </c>
    </row>
    <row r="199">
      <c r="A199" s="37" t="s">
        <v>96</v>
      </c>
      <c r="B199" s="45"/>
      <c r="C199" s="46"/>
      <c r="D199" s="46"/>
      <c r="E199" s="47" t="s">
        <v>97</v>
      </c>
      <c r="F199" s="46"/>
      <c r="G199" s="46"/>
      <c r="H199" s="46"/>
      <c r="I199" s="46"/>
      <c r="J199" s="48"/>
    </row>
    <row r="200" ht="30">
      <c r="A200" s="37" t="s">
        <v>382</v>
      </c>
      <c r="B200" s="45"/>
      <c r="C200" s="46"/>
      <c r="D200" s="46"/>
      <c r="E200" s="49" t="s">
        <v>896</v>
      </c>
      <c r="F200" s="46"/>
      <c r="G200" s="46"/>
      <c r="H200" s="46"/>
      <c r="I200" s="46"/>
      <c r="J200" s="48"/>
    </row>
    <row r="201">
      <c r="A201" s="37" t="s">
        <v>98</v>
      </c>
      <c r="B201" s="45"/>
      <c r="C201" s="46"/>
      <c r="D201" s="46"/>
      <c r="E201" s="39" t="s">
        <v>765</v>
      </c>
      <c r="F201" s="46"/>
      <c r="G201" s="46"/>
      <c r="H201" s="46"/>
      <c r="I201" s="46"/>
      <c r="J201" s="48"/>
    </row>
    <row r="202">
      <c r="A202" s="37" t="s">
        <v>91</v>
      </c>
      <c r="B202" s="37">
        <v>48</v>
      </c>
      <c r="C202" s="38" t="s">
        <v>1344</v>
      </c>
      <c r="D202" s="37" t="s">
        <v>93</v>
      </c>
      <c r="E202" s="39" t="s">
        <v>1345</v>
      </c>
      <c r="F202" s="40" t="s">
        <v>1142</v>
      </c>
      <c r="G202" s="41">
        <v>1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>
      <c r="A203" s="37" t="s">
        <v>96</v>
      </c>
      <c r="B203" s="45"/>
      <c r="C203" s="46"/>
      <c r="D203" s="46"/>
      <c r="E203" s="47" t="s">
        <v>97</v>
      </c>
      <c r="F203" s="46"/>
      <c r="G203" s="46"/>
      <c r="H203" s="46"/>
      <c r="I203" s="46"/>
      <c r="J203" s="48"/>
    </row>
    <row r="204" ht="30">
      <c r="A204" s="37" t="s">
        <v>382</v>
      </c>
      <c r="B204" s="45"/>
      <c r="C204" s="46"/>
      <c r="D204" s="46"/>
      <c r="E204" s="49" t="s">
        <v>896</v>
      </c>
      <c r="F204" s="46"/>
      <c r="G204" s="46"/>
      <c r="H204" s="46"/>
      <c r="I204" s="46"/>
      <c r="J204" s="48"/>
    </row>
    <row r="205">
      <c r="A205" s="37" t="s">
        <v>98</v>
      </c>
      <c r="B205" s="45"/>
      <c r="C205" s="46"/>
      <c r="D205" s="46"/>
      <c r="E205" s="39" t="s">
        <v>765</v>
      </c>
      <c r="F205" s="46"/>
      <c r="G205" s="46"/>
      <c r="H205" s="46"/>
      <c r="I205" s="46"/>
      <c r="J205" s="48"/>
    </row>
    <row r="206" ht="30">
      <c r="A206" s="37" t="s">
        <v>91</v>
      </c>
      <c r="B206" s="37">
        <v>49</v>
      </c>
      <c r="C206" s="38" t="s">
        <v>1346</v>
      </c>
      <c r="D206" s="37" t="s">
        <v>93</v>
      </c>
      <c r="E206" s="39" t="s">
        <v>1347</v>
      </c>
      <c r="F206" s="40" t="s">
        <v>1142</v>
      </c>
      <c r="G206" s="41">
        <v>1</v>
      </c>
      <c r="H206" s="42">
        <v>0</v>
      </c>
      <c r="I206" s="43">
        <f>ROUND(G206*H206,P4)</f>
        <v>0</v>
      </c>
      <c r="J206" s="37"/>
      <c r="O206" s="44">
        <f>I206*0.21</f>
        <v>0</v>
      </c>
      <c r="P206">
        <v>3</v>
      </c>
    </row>
    <row r="207">
      <c r="A207" s="37" t="s">
        <v>96</v>
      </c>
      <c r="B207" s="45"/>
      <c r="C207" s="46"/>
      <c r="D207" s="46"/>
      <c r="E207" s="47" t="s">
        <v>97</v>
      </c>
      <c r="F207" s="46"/>
      <c r="G207" s="46"/>
      <c r="H207" s="46"/>
      <c r="I207" s="46"/>
      <c r="J207" s="48"/>
    </row>
    <row r="208" ht="30">
      <c r="A208" s="37" t="s">
        <v>382</v>
      </c>
      <c r="B208" s="45"/>
      <c r="C208" s="46"/>
      <c r="D208" s="46"/>
      <c r="E208" s="49" t="s">
        <v>896</v>
      </c>
      <c r="F208" s="46"/>
      <c r="G208" s="46"/>
      <c r="H208" s="46"/>
      <c r="I208" s="46"/>
      <c r="J208" s="48"/>
    </row>
    <row r="209">
      <c r="A209" s="37" t="s">
        <v>98</v>
      </c>
      <c r="B209" s="45"/>
      <c r="C209" s="46"/>
      <c r="D209" s="46"/>
      <c r="E209" s="39" t="s">
        <v>765</v>
      </c>
      <c r="F209" s="46"/>
      <c r="G209" s="46"/>
      <c r="H209" s="46"/>
      <c r="I209" s="46"/>
      <c r="J209" s="48"/>
    </row>
    <row r="210">
      <c r="A210" s="37" t="s">
        <v>91</v>
      </c>
      <c r="B210" s="37">
        <v>50</v>
      </c>
      <c r="C210" s="38" t="s">
        <v>1348</v>
      </c>
      <c r="D210" s="37" t="s">
        <v>93</v>
      </c>
      <c r="E210" s="39" t="s">
        <v>1349</v>
      </c>
      <c r="F210" s="40" t="s">
        <v>1142</v>
      </c>
      <c r="G210" s="41">
        <v>1</v>
      </c>
      <c r="H210" s="42">
        <v>0</v>
      </c>
      <c r="I210" s="43">
        <f>ROUND(G210*H210,P4)</f>
        <v>0</v>
      </c>
      <c r="J210" s="37"/>
      <c r="O210" s="44">
        <f>I210*0.21</f>
        <v>0</v>
      </c>
      <c r="P210">
        <v>3</v>
      </c>
    </row>
    <row r="211">
      <c r="A211" s="37" t="s">
        <v>96</v>
      </c>
      <c r="B211" s="45"/>
      <c r="C211" s="46"/>
      <c r="D211" s="46"/>
      <c r="E211" s="47" t="s">
        <v>97</v>
      </c>
      <c r="F211" s="46"/>
      <c r="G211" s="46"/>
      <c r="H211" s="46"/>
      <c r="I211" s="46"/>
      <c r="J211" s="48"/>
    </row>
    <row r="212" ht="30">
      <c r="A212" s="37" t="s">
        <v>382</v>
      </c>
      <c r="B212" s="45"/>
      <c r="C212" s="46"/>
      <c r="D212" s="46"/>
      <c r="E212" s="49" t="s">
        <v>896</v>
      </c>
      <c r="F212" s="46"/>
      <c r="G212" s="46"/>
      <c r="H212" s="46"/>
      <c r="I212" s="46"/>
      <c r="J212" s="48"/>
    </row>
    <row r="213">
      <c r="A213" s="37" t="s">
        <v>98</v>
      </c>
      <c r="B213" s="45"/>
      <c r="C213" s="46"/>
      <c r="D213" s="46"/>
      <c r="E213" s="39" t="s">
        <v>765</v>
      </c>
      <c r="F213" s="46"/>
      <c r="G213" s="46"/>
      <c r="H213" s="46"/>
      <c r="I213" s="46"/>
      <c r="J213" s="48"/>
    </row>
    <row r="214" ht="30">
      <c r="A214" s="37" t="s">
        <v>91</v>
      </c>
      <c r="B214" s="37">
        <v>51</v>
      </c>
      <c r="C214" s="38" t="s">
        <v>1350</v>
      </c>
      <c r="D214" s="37" t="s">
        <v>93</v>
      </c>
      <c r="E214" s="39" t="s">
        <v>1351</v>
      </c>
      <c r="F214" s="40" t="s">
        <v>112</v>
      </c>
      <c r="G214" s="41">
        <v>1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>
      <c r="A215" s="37" t="s">
        <v>96</v>
      </c>
      <c r="B215" s="45"/>
      <c r="C215" s="46"/>
      <c r="D215" s="46"/>
      <c r="E215" s="47" t="s">
        <v>97</v>
      </c>
      <c r="F215" s="46"/>
      <c r="G215" s="46"/>
      <c r="H215" s="46"/>
      <c r="I215" s="46"/>
      <c r="J215" s="48"/>
    </row>
    <row r="216" ht="30">
      <c r="A216" s="37" t="s">
        <v>382</v>
      </c>
      <c r="B216" s="45"/>
      <c r="C216" s="46"/>
      <c r="D216" s="46"/>
      <c r="E216" s="49" t="s">
        <v>896</v>
      </c>
      <c r="F216" s="46"/>
      <c r="G216" s="46"/>
      <c r="H216" s="46"/>
      <c r="I216" s="46"/>
      <c r="J216" s="48"/>
    </row>
    <row r="217">
      <c r="A217" s="37" t="s">
        <v>98</v>
      </c>
      <c r="B217" s="45"/>
      <c r="C217" s="46"/>
      <c r="D217" s="46"/>
      <c r="E217" s="39" t="s">
        <v>765</v>
      </c>
      <c r="F217" s="46"/>
      <c r="G217" s="46"/>
      <c r="H217" s="46"/>
      <c r="I217" s="46"/>
      <c r="J217" s="48"/>
    </row>
    <row r="218" ht="30">
      <c r="A218" s="37" t="s">
        <v>91</v>
      </c>
      <c r="B218" s="37">
        <v>52</v>
      </c>
      <c r="C218" s="38" t="s">
        <v>1352</v>
      </c>
      <c r="D218" s="37" t="s">
        <v>93</v>
      </c>
      <c r="E218" s="39" t="s">
        <v>1353</v>
      </c>
      <c r="F218" s="40" t="s">
        <v>112</v>
      </c>
      <c r="G218" s="41">
        <v>1</v>
      </c>
      <c r="H218" s="42">
        <v>0</v>
      </c>
      <c r="I218" s="43">
        <f>ROUND(G218*H218,P4)</f>
        <v>0</v>
      </c>
      <c r="J218" s="37"/>
      <c r="O218" s="44">
        <f>I218*0.21</f>
        <v>0</v>
      </c>
      <c r="P218">
        <v>3</v>
      </c>
    </row>
    <row r="219">
      <c r="A219" s="37" t="s">
        <v>96</v>
      </c>
      <c r="B219" s="45"/>
      <c r="C219" s="46"/>
      <c r="D219" s="46"/>
      <c r="E219" s="47" t="s">
        <v>97</v>
      </c>
      <c r="F219" s="46"/>
      <c r="G219" s="46"/>
      <c r="H219" s="46"/>
      <c r="I219" s="46"/>
      <c r="J219" s="48"/>
    </row>
    <row r="220" ht="30">
      <c r="A220" s="37" t="s">
        <v>382</v>
      </c>
      <c r="B220" s="45"/>
      <c r="C220" s="46"/>
      <c r="D220" s="46"/>
      <c r="E220" s="49" t="s">
        <v>896</v>
      </c>
      <c r="F220" s="46"/>
      <c r="G220" s="46"/>
      <c r="H220" s="46"/>
      <c r="I220" s="46"/>
      <c r="J220" s="48"/>
    </row>
    <row r="221">
      <c r="A221" s="37" t="s">
        <v>98</v>
      </c>
      <c r="B221" s="45"/>
      <c r="C221" s="46"/>
      <c r="D221" s="46"/>
      <c r="E221" s="39" t="s">
        <v>765</v>
      </c>
      <c r="F221" s="46"/>
      <c r="G221" s="46"/>
      <c r="H221" s="46"/>
      <c r="I221" s="46"/>
      <c r="J221" s="48"/>
    </row>
    <row r="222">
      <c r="A222" s="37" t="s">
        <v>91</v>
      </c>
      <c r="B222" s="37">
        <v>53</v>
      </c>
      <c r="C222" s="38" t="s">
        <v>1354</v>
      </c>
      <c r="D222" s="37" t="s">
        <v>93</v>
      </c>
      <c r="E222" s="39" t="s">
        <v>1355</v>
      </c>
      <c r="F222" s="40" t="s">
        <v>112</v>
      </c>
      <c r="G222" s="41">
        <v>1</v>
      </c>
      <c r="H222" s="42">
        <v>0</v>
      </c>
      <c r="I222" s="43">
        <f>ROUND(G222*H222,P4)</f>
        <v>0</v>
      </c>
      <c r="J222" s="37"/>
      <c r="O222" s="44">
        <f>I222*0.21</f>
        <v>0</v>
      </c>
      <c r="P222">
        <v>3</v>
      </c>
    </row>
    <row r="223">
      <c r="A223" s="37" t="s">
        <v>96</v>
      </c>
      <c r="B223" s="45"/>
      <c r="C223" s="46"/>
      <c r="D223" s="46"/>
      <c r="E223" s="47" t="s">
        <v>97</v>
      </c>
      <c r="F223" s="46"/>
      <c r="G223" s="46"/>
      <c r="H223" s="46"/>
      <c r="I223" s="46"/>
      <c r="J223" s="48"/>
    </row>
    <row r="224" ht="30">
      <c r="A224" s="37" t="s">
        <v>382</v>
      </c>
      <c r="B224" s="45"/>
      <c r="C224" s="46"/>
      <c r="D224" s="46"/>
      <c r="E224" s="49" t="s">
        <v>896</v>
      </c>
      <c r="F224" s="46"/>
      <c r="G224" s="46"/>
      <c r="H224" s="46"/>
      <c r="I224" s="46"/>
      <c r="J224" s="48"/>
    </row>
    <row r="225">
      <c r="A225" s="37" t="s">
        <v>98</v>
      </c>
      <c r="B225" s="45"/>
      <c r="C225" s="46"/>
      <c r="D225" s="46"/>
      <c r="E225" s="39" t="s">
        <v>765</v>
      </c>
      <c r="F225" s="46"/>
      <c r="G225" s="46"/>
      <c r="H225" s="46"/>
      <c r="I225" s="46"/>
      <c r="J225" s="48"/>
    </row>
    <row r="226">
      <c r="A226" s="37" t="s">
        <v>91</v>
      </c>
      <c r="B226" s="37">
        <v>54</v>
      </c>
      <c r="C226" s="38" t="s">
        <v>1356</v>
      </c>
      <c r="D226" s="37" t="s">
        <v>93</v>
      </c>
      <c r="E226" s="39" t="s">
        <v>1357</v>
      </c>
      <c r="F226" s="40" t="s">
        <v>112</v>
      </c>
      <c r="G226" s="41">
        <v>1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96</v>
      </c>
      <c r="B227" s="45"/>
      <c r="C227" s="46"/>
      <c r="D227" s="46"/>
      <c r="E227" s="47" t="s">
        <v>97</v>
      </c>
      <c r="F227" s="46"/>
      <c r="G227" s="46"/>
      <c r="H227" s="46"/>
      <c r="I227" s="46"/>
      <c r="J227" s="48"/>
    </row>
    <row r="228" ht="30">
      <c r="A228" s="37" t="s">
        <v>382</v>
      </c>
      <c r="B228" s="45"/>
      <c r="C228" s="46"/>
      <c r="D228" s="46"/>
      <c r="E228" s="49" t="s">
        <v>896</v>
      </c>
      <c r="F228" s="46"/>
      <c r="G228" s="46"/>
      <c r="H228" s="46"/>
      <c r="I228" s="46"/>
      <c r="J228" s="48"/>
    </row>
    <row r="229">
      <c r="A229" s="37" t="s">
        <v>98</v>
      </c>
      <c r="B229" s="45"/>
      <c r="C229" s="46"/>
      <c r="D229" s="46"/>
      <c r="E229" s="39" t="s">
        <v>765</v>
      </c>
      <c r="F229" s="46"/>
      <c r="G229" s="46"/>
      <c r="H229" s="46"/>
      <c r="I229" s="46"/>
      <c r="J229" s="48"/>
    </row>
    <row r="230">
      <c r="A230" s="37" t="s">
        <v>91</v>
      </c>
      <c r="B230" s="37">
        <v>55</v>
      </c>
      <c r="C230" s="38" t="s">
        <v>1358</v>
      </c>
      <c r="D230" s="37" t="s">
        <v>93</v>
      </c>
      <c r="E230" s="39" t="s">
        <v>1359</v>
      </c>
      <c r="F230" s="40" t="s">
        <v>112</v>
      </c>
      <c r="G230" s="41">
        <v>1</v>
      </c>
      <c r="H230" s="42">
        <v>0</v>
      </c>
      <c r="I230" s="43">
        <f>ROUND(G230*H230,P4)</f>
        <v>0</v>
      </c>
      <c r="J230" s="37"/>
      <c r="O230" s="44">
        <f>I230*0.21</f>
        <v>0</v>
      </c>
      <c r="P230">
        <v>3</v>
      </c>
    </row>
    <row r="231">
      <c r="A231" s="37" t="s">
        <v>96</v>
      </c>
      <c r="B231" s="45"/>
      <c r="C231" s="46"/>
      <c r="D231" s="46"/>
      <c r="E231" s="47" t="s">
        <v>97</v>
      </c>
      <c r="F231" s="46"/>
      <c r="G231" s="46"/>
      <c r="H231" s="46"/>
      <c r="I231" s="46"/>
      <c r="J231" s="48"/>
    </row>
    <row r="232" ht="30">
      <c r="A232" s="37" t="s">
        <v>382</v>
      </c>
      <c r="B232" s="45"/>
      <c r="C232" s="46"/>
      <c r="D232" s="46"/>
      <c r="E232" s="49" t="s">
        <v>896</v>
      </c>
      <c r="F232" s="46"/>
      <c r="G232" s="46"/>
      <c r="H232" s="46"/>
      <c r="I232" s="46"/>
      <c r="J232" s="48"/>
    </row>
    <row r="233">
      <c r="A233" s="37" t="s">
        <v>98</v>
      </c>
      <c r="B233" s="45"/>
      <c r="C233" s="46"/>
      <c r="D233" s="46"/>
      <c r="E233" s="39" t="s">
        <v>765</v>
      </c>
      <c r="F233" s="46"/>
      <c r="G233" s="46"/>
      <c r="H233" s="46"/>
      <c r="I233" s="46"/>
      <c r="J233" s="48"/>
    </row>
    <row r="234" ht="30">
      <c r="A234" s="37" t="s">
        <v>91</v>
      </c>
      <c r="B234" s="37">
        <v>56</v>
      </c>
      <c r="C234" s="38" t="s">
        <v>1360</v>
      </c>
      <c r="D234" s="37" t="s">
        <v>93</v>
      </c>
      <c r="E234" s="39" t="s">
        <v>1361</v>
      </c>
      <c r="F234" s="40" t="s">
        <v>112</v>
      </c>
      <c r="G234" s="41">
        <v>1</v>
      </c>
      <c r="H234" s="42">
        <v>0</v>
      </c>
      <c r="I234" s="43">
        <f>ROUND(G234*H234,P4)</f>
        <v>0</v>
      </c>
      <c r="J234" s="37"/>
      <c r="O234" s="44">
        <f>I234*0.21</f>
        <v>0</v>
      </c>
      <c r="P234">
        <v>3</v>
      </c>
    </row>
    <row r="235">
      <c r="A235" s="37" t="s">
        <v>96</v>
      </c>
      <c r="B235" s="45"/>
      <c r="C235" s="46"/>
      <c r="D235" s="46"/>
      <c r="E235" s="47" t="s">
        <v>97</v>
      </c>
      <c r="F235" s="46"/>
      <c r="G235" s="46"/>
      <c r="H235" s="46"/>
      <c r="I235" s="46"/>
      <c r="J235" s="48"/>
    </row>
    <row r="236" ht="30">
      <c r="A236" s="37" t="s">
        <v>382</v>
      </c>
      <c r="B236" s="45"/>
      <c r="C236" s="46"/>
      <c r="D236" s="46"/>
      <c r="E236" s="49" t="s">
        <v>896</v>
      </c>
      <c r="F236" s="46"/>
      <c r="G236" s="46"/>
      <c r="H236" s="46"/>
      <c r="I236" s="46"/>
      <c r="J236" s="48"/>
    </row>
    <row r="237">
      <c r="A237" s="37" t="s">
        <v>98</v>
      </c>
      <c r="B237" s="45"/>
      <c r="C237" s="46"/>
      <c r="D237" s="46"/>
      <c r="E237" s="39" t="s">
        <v>765</v>
      </c>
      <c r="F237" s="46"/>
      <c r="G237" s="46"/>
      <c r="H237" s="46"/>
      <c r="I237" s="46"/>
      <c r="J237" s="48"/>
    </row>
    <row r="238">
      <c r="A238" s="31" t="s">
        <v>88</v>
      </c>
      <c r="B238" s="32"/>
      <c r="C238" s="33" t="s">
        <v>1034</v>
      </c>
      <c r="D238" s="34"/>
      <c r="E238" s="31" t="s">
        <v>1035</v>
      </c>
      <c r="F238" s="34"/>
      <c r="G238" s="34"/>
      <c r="H238" s="34"/>
      <c r="I238" s="35">
        <f>SUMIFS(I239:I266,A239:A266,"P")</f>
        <v>0</v>
      </c>
      <c r="J238" s="36"/>
    </row>
    <row r="239">
      <c r="A239" s="37" t="s">
        <v>91</v>
      </c>
      <c r="B239" s="37">
        <v>57</v>
      </c>
      <c r="C239" s="38" t="s">
        <v>1036</v>
      </c>
      <c r="D239" s="37" t="s">
        <v>93</v>
      </c>
      <c r="E239" s="39" t="s">
        <v>1037</v>
      </c>
      <c r="F239" s="40" t="s">
        <v>1038</v>
      </c>
      <c r="G239" s="41">
        <v>1</v>
      </c>
      <c r="H239" s="42">
        <v>0</v>
      </c>
      <c r="I239" s="43">
        <f>ROUND(G239*H239,P4)</f>
        <v>0</v>
      </c>
      <c r="J239" s="37"/>
      <c r="O239" s="44">
        <f>I239*0.21</f>
        <v>0</v>
      </c>
      <c r="P239">
        <v>3</v>
      </c>
    </row>
    <row r="240">
      <c r="A240" s="37" t="s">
        <v>96</v>
      </c>
      <c r="B240" s="45"/>
      <c r="C240" s="46"/>
      <c r="D240" s="46"/>
      <c r="E240" s="47" t="s">
        <v>97</v>
      </c>
      <c r="F240" s="46"/>
      <c r="G240" s="46"/>
      <c r="H240" s="46"/>
      <c r="I240" s="46"/>
      <c r="J240" s="48"/>
    </row>
    <row r="241" ht="30">
      <c r="A241" s="37" t="s">
        <v>382</v>
      </c>
      <c r="B241" s="45"/>
      <c r="C241" s="46"/>
      <c r="D241" s="46"/>
      <c r="E241" s="49" t="s">
        <v>896</v>
      </c>
      <c r="F241" s="46"/>
      <c r="G241" s="46"/>
      <c r="H241" s="46"/>
      <c r="I241" s="46"/>
      <c r="J241" s="48"/>
    </row>
    <row r="242" ht="30">
      <c r="A242" s="37" t="s">
        <v>98</v>
      </c>
      <c r="B242" s="45"/>
      <c r="C242" s="46"/>
      <c r="D242" s="46"/>
      <c r="E242" s="39" t="s">
        <v>1039</v>
      </c>
      <c r="F242" s="46"/>
      <c r="G242" s="46"/>
      <c r="H242" s="46"/>
      <c r="I242" s="46"/>
      <c r="J242" s="48"/>
    </row>
    <row r="243">
      <c r="A243" s="37" t="s">
        <v>91</v>
      </c>
      <c r="B243" s="37">
        <v>58</v>
      </c>
      <c r="C243" s="38" t="s">
        <v>515</v>
      </c>
      <c r="D243" s="37" t="s">
        <v>93</v>
      </c>
      <c r="E243" s="39" t="s">
        <v>1050</v>
      </c>
      <c r="F243" s="40" t="s">
        <v>112</v>
      </c>
      <c r="G243" s="41">
        <v>10</v>
      </c>
      <c r="H243" s="42">
        <v>0</v>
      </c>
      <c r="I243" s="43">
        <f>ROUND(G243*H243,P4)</f>
        <v>0</v>
      </c>
      <c r="J243" s="37"/>
      <c r="O243" s="44">
        <f>I243*0.21</f>
        <v>0</v>
      </c>
      <c r="P243">
        <v>3</v>
      </c>
    </row>
    <row r="244">
      <c r="A244" s="37" t="s">
        <v>96</v>
      </c>
      <c r="B244" s="45"/>
      <c r="C244" s="46"/>
      <c r="D244" s="46"/>
      <c r="E244" s="47" t="s">
        <v>97</v>
      </c>
      <c r="F244" s="46"/>
      <c r="G244" s="46"/>
      <c r="H244" s="46"/>
      <c r="I244" s="46"/>
      <c r="J244" s="48"/>
    </row>
    <row r="245" ht="30">
      <c r="A245" s="37" t="s">
        <v>382</v>
      </c>
      <c r="B245" s="45"/>
      <c r="C245" s="46"/>
      <c r="D245" s="46"/>
      <c r="E245" s="49" t="s">
        <v>958</v>
      </c>
      <c r="F245" s="46"/>
      <c r="G245" s="46"/>
      <c r="H245" s="46"/>
      <c r="I245" s="46"/>
      <c r="J245" s="48"/>
    </row>
    <row r="246" ht="120">
      <c r="A246" s="37" t="s">
        <v>98</v>
      </c>
      <c r="B246" s="45"/>
      <c r="C246" s="46"/>
      <c r="D246" s="46"/>
      <c r="E246" s="39" t="s">
        <v>517</v>
      </c>
      <c r="F246" s="46"/>
      <c r="G246" s="46"/>
      <c r="H246" s="46"/>
      <c r="I246" s="46"/>
      <c r="J246" s="48"/>
    </row>
    <row r="247">
      <c r="A247" s="37" t="s">
        <v>91</v>
      </c>
      <c r="B247" s="37">
        <v>59</v>
      </c>
      <c r="C247" s="38" t="s">
        <v>595</v>
      </c>
      <c r="D247" s="37" t="s">
        <v>93</v>
      </c>
      <c r="E247" s="39" t="s">
        <v>596</v>
      </c>
      <c r="F247" s="40" t="s">
        <v>597</v>
      </c>
      <c r="G247" s="41">
        <v>0.12</v>
      </c>
      <c r="H247" s="42">
        <v>0</v>
      </c>
      <c r="I247" s="43">
        <f>ROUND(G247*H247,P4)</f>
        <v>0</v>
      </c>
      <c r="J247" s="37"/>
      <c r="O247" s="44">
        <f>I247*0.21</f>
        <v>0</v>
      </c>
      <c r="P247">
        <v>3</v>
      </c>
    </row>
    <row r="248">
      <c r="A248" s="37" t="s">
        <v>96</v>
      </c>
      <c r="B248" s="45"/>
      <c r="C248" s="46"/>
      <c r="D248" s="46"/>
      <c r="E248" s="47" t="s">
        <v>97</v>
      </c>
      <c r="F248" s="46"/>
      <c r="G248" s="46"/>
      <c r="H248" s="46"/>
      <c r="I248" s="46"/>
      <c r="J248" s="48"/>
    </row>
    <row r="249" ht="30">
      <c r="A249" s="37" t="s">
        <v>382</v>
      </c>
      <c r="B249" s="45"/>
      <c r="C249" s="46"/>
      <c r="D249" s="46"/>
      <c r="E249" s="49" t="s">
        <v>1331</v>
      </c>
      <c r="F249" s="46"/>
      <c r="G249" s="46"/>
      <c r="H249" s="46"/>
      <c r="I249" s="46"/>
      <c r="J249" s="48"/>
    </row>
    <row r="250" ht="135">
      <c r="A250" s="37" t="s">
        <v>98</v>
      </c>
      <c r="B250" s="45"/>
      <c r="C250" s="46"/>
      <c r="D250" s="46"/>
      <c r="E250" s="39" t="s">
        <v>598</v>
      </c>
      <c r="F250" s="46"/>
      <c r="G250" s="46"/>
      <c r="H250" s="46"/>
      <c r="I250" s="46"/>
      <c r="J250" s="48"/>
    </row>
    <row r="251">
      <c r="A251" s="37" t="s">
        <v>91</v>
      </c>
      <c r="B251" s="37">
        <v>60</v>
      </c>
      <c r="C251" s="38" t="s">
        <v>1052</v>
      </c>
      <c r="D251" s="37" t="s">
        <v>93</v>
      </c>
      <c r="E251" s="39" t="s">
        <v>1053</v>
      </c>
      <c r="F251" s="40" t="s">
        <v>597</v>
      </c>
      <c r="G251" s="41">
        <v>220</v>
      </c>
      <c r="H251" s="42">
        <v>0</v>
      </c>
      <c r="I251" s="43">
        <f>ROUND(G251*H251,P4)</f>
        <v>0</v>
      </c>
      <c r="J251" s="37"/>
      <c r="O251" s="44">
        <f>I251*0.21</f>
        <v>0</v>
      </c>
      <c r="P251">
        <v>3</v>
      </c>
    </row>
    <row r="252">
      <c r="A252" s="37" t="s">
        <v>96</v>
      </c>
      <c r="B252" s="45"/>
      <c r="C252" s="46"/>
      <c r="D252" s="46"/>
      <c r="E252" s="47" t="s">
        <v>97</v>
      </c>
      <c r="F252" s="46"/>
      <c r="G252" s="46"/>
      <c r="H252" s="46"/>
      <c r="I252" s="46"/>
      <c r="J252" s="48"/>
    </row>
    <row r="253" ht="30">
      <c r="A253" s="37" t="s">
        <v>382</v>
      </c>
      <c r="B253" s="45"/>
      <c r="C253" s="46"/>
      <c r="D253" s="46"/>
      <c r="E253" s="49" t="s">
        <v>1362</v>
      </c>
      <c r="F253" s="46"/>
      <c r="G253" s="46"/>
      <c r="H253" s="46"/>
      <c r="I253" s="46"/>
      <c r="J253" s="48"/>
    </row>
    <row r="254" ht="90">
      <c r="A254" s="37" t="s">
        <v>98</v>
      </c>
      <c r="B254" s="45"/>
      <c r="C254" s="46"/>
      <c r="D254" s="46"/>
      <c r="E254" s="39" t="s">
        <v>1139</v>
      </c>
      <c r="F254" s="46"/>
      <c r="G254" s="46"/>
      <c r="H254" s="46"/>
      <c r="I254" s="46"/>
      <c r="J254" s="48"/>
    </row>
    <row r="255">
      <c r="A255" s="37" t="s">
        <v>91</v>
      </c>
      <c r="B255" s="37">
        <v>61</v>
      </c>
      <c r="C255" s="38" t="s">
        <v>1363</v>
      </c>
      <c r="D255" s="37" t="s">
        <v>93</v>
      </c>
      <c r="E255" s="39" t="s">
        <v>1364</v>
      </c>
      <c r="F255" s="40" t="s">
        <v>112</v>
      </c>
      <c r="G255" s="41">
        <v>2</v>
      </c>
      <c r="H255" s="42">
        <v>0</v>
      </c>
      <c r="I255" s="43">
        <f>ROUND(G255*H255,P4)</f>
        <v>0</v>
      </c>
      <c r="J255" s="37"/>
      <c r="O255" s="44">
        <f>I255*0.21</f>
        <v>0</v>
      </c>
      <c r="P255">
        <v>3</v>
      </c>
    </row>
    <row r="256">
      <c r="A256" s="37" t="s">
        <v>96</v>
      </c>
      <c r="B256" s="45"/>
      <c r="C256" s="46"/>
      <c r="D256" s="46"/>
      <c r="E256" s="47" t="s">
        <v>97</v>
      </c>
      <c r="F256" s="46"/>
      <c r="G256" s="46"/>
      <c r="H256" s="46"/>
      <c r="I256" s="46"/>
      <c r="J256" s="48"/>
    </row>
    <row r="257" ht="30">
      <c r="A257" s="37" t="s">
        <v>382</v>
      </c>
      <c r="B257" s="45"/>
      <c r="C257" s="46"/>
      <c r="D257" s="46"/>
      <c r="E257" s="49" t="s">
        <v>889</v>
      </c>
      <c r="F257" s="46"/>
      <c r="G257" s="46"/>
      <c r="H257" s="46"/>
      <c r="I257" s="46"/>
      <c r="J257" s="48"/>
    </row>
    <row r="258" ht="135">
      <c r="A258" s="37" t="s">
        <v>98</v>
      </c>
      <c r="B258" s="45"/>
      <c r="C258" s="46"/>
      <c r="D258" s="46"/>
      <c r="E258" s="39" t="s">
        <v>1365</v>
      </c>
      <c r="F258" s="46"/>
      <c r="G258" s="46"/>
      <c r="H258" s="46"/>
      <c r="I258" s="46"/>
      <c r="J258" s="48"/>
    </row>
    <row r="259">
      <c r="A259" s="37" t="s">
        <v>91</v>
      </c>
      <c r="B259" s="37">
        <v>62</v>
      </c>
      <c r="C259" s="38" t="s">
        <v>1366</v>
      </c>
      <c r="D259" s="37" t="s">
        <v>93</v>
      </c>
      <c r="E259" s="39" t="s">
        <v>1367</v>
      </c>
      <c r="F259" s="40" t="s">
        <v>112</v>
      </c>
      <c r="G259" s="41">
        <v>2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>
      <c r="A260" s="37" t="s">
        <v>96</v>
      </c>
      <c r="B260" s="45"/>
      <c r="C260" s="46"/>
      <c r="D260" s="46"/>
      <c r="E260" s="47" t="s">
        <v>97</v>
      </c>
      <c r="F260" s="46"/>
      <c r="G260" s="46"/>
      <c r="H260" s="46"/>
      <c r="I260" s="46"/>
      <c r="J260" s="48"/>
    </row>
    <row r="261" ht="30">
      <c r="A261" s="37" t="s">
        <v>382</v>
      </c>
      <c r="B261" s="45"/>
      <c r="C261" s="46"/>
      <c r="D261" s="46"/>
      <c r="E261" s="49" t="s">
        <v>889</v>
      </c>
      <c r="F261" s="46"/>
      <c r="G261" s="46"/>
      <c r="H261" s="46"/>
      <c r="I261" s="46"/>
      <c r="J261" s="48"/>
    </row>
    <row r="262" ht="120">
      <c r="A262" s="37" t="s">
        <v>98</v>
      </c>
      <c r="B262" s="45"/>
      <c r="C262" s="46"/>
      <c r="D262" s="46"/>
      <c r="E262" s="39" t="s">
        <v>1368</v>
      </c>
      <c r="F262" s="46"/>
      <c r="G262" s="46"/>
      <c r="H262" s="46"/>
      <c r="I262" s="46"/>
      <c r="J262" s="48"/>
    </row>
    <row r="263">
      <c r="A263" s="37" t="s">
        <v>91</v>
      </c>
      <c r="B263" s="37">
        <v>63</v>
      </c>
      <c r="C263" s="38" t="s">
        <v>1369</v>
      </c>
      <c r="D263" s="37" t="s">
        <v>93</v>
      </c>
      <c r="E263" s="39" t="s">
        <v>1370</v>
      </c>
      <c r="F263" s="40" t="s">
        <v>1371</v>
      </c>
      <c r="G263" s="41">
        <v>1</v>
      </c>
      <c r="H263" s="42">
        <v>0</v>
      </c>
      <c r="I263" s="43">
        <f>ROUND(G263*H263,P4)</f>
        <v>0</v>
      </c>
      <c r="J263" s="37"/>
      <c r="O263" s="44">
        <f>I263*0.21</f>
        <v>0</v>
      </c>
      <c r="P263">
        <v>3</v>
      </c>
    </row>
    <row r="264">
      <c r="A264" s="37" t="s">
        <v>96</v>
      </c>
      <c r="B264" s="45"/>
      <c r="C264" s="46"/>
      <c r="D264" s="46"/>
      <c r="E264" s="47" t="s">
        <v>97</v>
      </c>
      <c r="F264" s="46"/>
      <c r="G264" s="46"/>
      <c r="H264" s="46"/>
      <c r="I264" s="46"/>
      <c r="J264" s="48"/>
    </row>
    <row r="265" ht="30">
      <c r="A265" s="37" t="s">
        <v>382</v>
      </c>
      <c r="B265" s="45"/>
      <c r="C265" s="46"/>
      <c r="D265" s="46"/>
      <c r="E265" s="49" t="s">
        <v>896</v>
      </c>
      <c r="F265" s="46"/>
      <c r="G265" s="46"/>
      <c r="H265" s="46"/>
      <c r="I265" s="46"/>
      <c r="J265" s="48"/>
    </row>
    <row r="266" ht="30">
      <c r="A266" s="37" t="s">
        <v>98</v>
      </c>
      <c r="B266" s="45"/>
      <c r="C266" s="46"/>
      <c r="D266" s="46"/>
      <c r="E266" s="39" t="s">
        <v>1372</v>
      </c>
      <c r="F266" s="46"/>
      <c r="G266" s="46"/>
      <c r="H266" s="46"/>
      <c r="I266" s="46"/>
      <c r="J266" s="48"/>
    </row>
    <row r="267">
      <c r="A267" s="31" t="s">
        <v>88</v>
      </c>
      <c r="B267" s="32"/>
      <c r="C267" s="33" t="s">
        <v>1068</v>
      </c>
      <c r="D267" s="34"/>
      <c r="E267" s="31" t="s">
        <v>1069</v>
      </c>
      <c r="F267" s="34"/>
      <c r="G267" s="34"/>
      <c r="H267" s="34"/>
      <c r="I267" s="35">
        <f>SUMIFS(I268:I287,A268:A287,"P")</f>
        <v>0</v>
      </c>
      <c r="J267" s="36"/>
    </row>
    <row r="268" ht="45">
      <c r="A268" s="37" t="s">
        <v>91</v>
      </c>
      <c r="B268" s="37">
        <v>64</v>
      </c>
      <c r="C268" s="38" t="s">
        <v>1143</v>
      </c>
      <c r="D268" s="37" t="s">
        <v>1144</v>
      </c>
      <c r="E268" s="39" t="s">
        <v>1145</v>
      </c>
      <c r="F268" s="40" t="s">
        <v>604</v>
      </c>
      <c r="G268" s="41">
        <v>1</v>
      </c>
      <c r="H268" s="42">
        <v>0</v>
      </c>
      <c r="I268" s="43">
        <f>ROUND(G268*H268,P4)</f>
        <v>0</v>
      </c>
      <c r="J268" s="37"/>
      <c r="O268" s="44">
        <f>I268*0.21</f>
        <v>0</v>
      </c>
      <c r="P268">
        <v>3</v>
      </c>
    </row>
    <row r="269" ht="30">
      <c r="A269" s="37" t="s">
        <v>96</v>
      </c>
      <c r="B269" s="45"/>
      <c r="C269" s="46"/>
      <c r="D269" s="46"/>
      <c r="E269" s="39" t="s">
        <v>605</v>
      </c>
      <c r="F269" s="46"/>
      <c r="G269" s="46"/>
      <c r="H269" s="46"/>
      <c r="I269" s="46"/>
      <c r="J269" s="48"/>
    </row>
    <row r="270" ht="30">
      <c r="A270" s="37" t="s">
        <v>382</v>
      </c>
      <c r="B270" s="45"/>
      <c r="C270" s="46"/>
      <c r="D270" s="46"/>
      <c r="E270" s="49" t="s">
        <v>1146</v>
      </c>
      <c r="F270" s="46"/>
      <c r="G270" s="46"/>
      <c r="H270" s="46"/>
      <c r="I270" s="46"/>
      <c r="J270" s="48"/>
    </row>
    <row r="271" ht="210">
      <c r="A271" s="37" t="s">
        <v>98</v>
      </c>
      <c r="B271" s="45"/>
      <c r="C271" s="46"/>
      <c r="D271" s="46"/>
      <c r="E271" s="39" t="s">
        <v>606</v>
      </c>
      <c r="F271" s="46"/>
      <c r="G271" s="46"/>
      <c r="H271" s="46"/>
      <c r="I271" s="46"/>
      <c r="J271" s="48"/>
    </row>
    <row r="272" ht="45">
      <c r="A272" s="37" t="s">
        <v>91</v>
      </c>
      <c r="B272" s="37">
        <v>65</v>
      </c>
      <c r="C272" s="38" t="s">
        <v>607</v>
      </c>
      <c r="D272" s="37" t="s">
        <v>608</v>
      </c>
      <c r="E272" s="39" t="s">
        <v>609</v>
      </c>
      <c r="F272" s="40" t="s">
        <v>604</v>
      </c>
      <c r="G272" s="41">
        <v>7.7359999999999998</v>
      </c>
      <c r="H272" s="42">
        <v>0</v>
      </c>
      <c r="I272" s="43">
        <f>ROUND(G272*H272,P4)</f>
        <v>0</v>
      </c>
      <c r="J272" s="37"/>
      <c r="O272" s="44">
        <f>I272*0.21</f>
        <v>0</v>
      </c>
      <c r="P272">
        <v>3</v>
      </c>
    </row>
    <row r="273" ht="30">
      <c r="A273" s="37" t="s">
        <v>96</v>
      </c>
      <c r="B273" s="45"/>
      <c r="C273" s="46"/>
      <c r="D273" s="46"/>
      <c r="E273" s="39" t="s">
        <v>605</v>
      </c>
      <c r="F273" s="46"/>
      <c r="G273" s="46"/>
      <c r="H273" s="46"/>
      <c r="I273" s="46"/>
      <c r="J273" s="48"/>
    </row>
    <row r="274" ht="30">
      <c r="A274" s="37" t="s">
        <v>382</v>
      </c>
      <c r="B274" s="45"/>
      <c r="C274" s="46"/>
      <c r="D274" s="46"/>
      <c r="E274" s="49" t="s">
        <v>1373</v>
      </c>
      <c r="F274" s="46"/>
      <c r="G274" s="46"/>
      <c r="H274" s="46"/>
      <c r="I274" s="46"/>
      <c r="J274" s="48"/>
    </row>
    <row r="275" ht="210">
      <c r="A275" s="37" t="s">
        <v>98</v>
      </c>
      <c r="B275" s="45"/>
      <c r="C275" s="46"/>
      <c r="D275" s="46"/>
      <c r="E275" s="39" t="s">
        <v>606</v>
      </c>
      <c r="F275" s="46"/>
      <c r="G275" s="46"/>
      <c r="H275" s="46"/>
      <c r="I275" s="46"/>
      <c r="J275" s="48"/>
    </row>
    <row r="276" ht="45">
      <c r="A276" s="37" t="s">
        <v>91</v>
      </c>
      <c r="B276" s="37">
        <v>66</v>
      </c>
      <c r="C276" s="38" t="s">
        <v>614</v>
      </c>
      <c r="D276" s="37" t="s">
        <v>615</v>
      </c>
      <c r="E276" s="39" t="s">
        <v>616</v>
      </c>
      <c r="F276" s="40" t="s">
        <v>604</v>
      </c>
      <c r="G276" s="41">
        <v>0.20000000000000001</v>
      </c>
      <c r="H276" s="42">
        <v>0</v>
      </c>
      <c r="I276" s="43">
        <f>ROUND(G276*H276,P4)</f>
        <v>0</v>
      </c>
      <c r="J276" s="37"/>
      <c r="O276" s="44">
        <f>I276*0.21</f>
        <v>0</v>
      </c>
      <c r="P276">
        <v>3</v>
      </c>
    </row>
    <row r="277" ht="30">
      <c r="A277" s="37" t="s">
        <v>96</v>
      </c>
      <c r="B277" s="45"/>
      <c r="C277" s="46"/>
      <c r="D277" s="46"/>
      <c r="E277" s="39" t="s">
        <v>605</v>
      </c>
      <c r="F277" s="46"/>
      <c r="G277" s="46"/>
      <c r="H277" s="46"/>
      <c r="I277" s="46"/>
      <c r="J277" s="48"/>
    </row>
    <row r="278" ht="30">
      <c r="A278" s="37" t="s">
        <v>382</v>
      </c>
      <c r="B278" s="45"/>
      <c r="C278" s="46"/>
      <c r="D278" s="46"/>
      <c r="E278" s="49" t="s">
        <v>1374</v>
      </c>
      <c r="F278" s="46"/>
      <c r="G278" s="46"/>
      <c r="H278" s="46"/>
      <c r="I278" s="46"/>
      <c r="J278" s="48"/>
    </row>
    <row r="279" ht="210">
      <c r="A279" s="37" t="s">
        <v>98</v>
      </c>
      <c r="B279" s="45"/>
      <c r="C279" s="46"/>
      <c r="D279" s="46"/>
      <c r="E279" s="39" t="s">
        <v>606</v>
      </c>
      <c r="F279" s="46"/>
      <c r="G279" s="46"/>
      <c r="H279" s="46"/>
      <c r="I279" s="46"/>
      <c r="J279" s="48"/>
    </row>
    <row r="280" ht="45">
      <c r="A280" s="37" t="s">
        <v>91</v>
      </c>
      <c r="B280" s="37">
        <v>67</v>
      </c>
      <c r="C280" s="38" t="s">
        <v>617</v>
      </c>
      <c r="D280" s="37" t="s">
        <v>618</v>
      </c>
      <c r="E280" s="39" t="s">
        <v>619</v>
      </c>
      <c r="F280" s="40" t="s">
        <v>604</v>
      </c>
      <c r="G280" s="41">
        <v>1</v>
      </c>
      <c r="H280" s="42">
        <v>0</v>
      </c>
      <c r="I280" s="43">
        <f>ROUND(G280*H280,P4)</f>
        <v>0</v>
      </c>
      <c r="J280" s="37"/>
      <c r="O280" s="44">
        <f>I280*0.21</f>
        <v>0</v>
      </c>
      <c r="P280">
        <v>3</v>
      </c>
    </row>
    <row r="281" ht="30">
      <c r="A281" s="37" t="s">
        <v>96</v>
      </c>
      <c r="B281" s="45"/>
      <c r="C281" s="46"/>
      <c r="D281" s="46"/>
      <c r="E281" s="39" t="s">
        <v>605</v>
      </c>
      <c r="F281" s="46"/>
      <c r="G281" s="46"/>
      <c r="H281" s="46"/>
      <c r="I281" s="46"/>
      <c r="J281" s="48"/>
    </row>
    <row r="282" ht="30">
      <c r="A282" s="37" t="s">
        <v>382</v>
      </c>
      <c r="B282" s="45"/>
      <c r="C282" s="46"/>
      <c r="D282" s="46"/>
      <c r="E282" s="49" t="s">
        <v>1146</v>
      </c>
      <c r="F282" s="46"/>
      <c r="G282" s="46"/>
      <c r="H282" s="46"/>
      <c r="I282" s="46"/>
      <c r="J282" s="48"/>
    </row>
    <row r="283" ht="210">
      <c r="A283" s="37" t="s">
        <v>98</v>
      </c>
      <c r="B283" s="45"/>
      <c r="C283" s="46"/>
      <c r="D283" s="46"/>
      <c r="E283" s="39" t="s">
        <v>606</v>
      </c>
      <c r="F283" s="46"/>
      <c r="G283" s="46"/>
      <c r="H283" s="46"/>
      <c r="I283" s="46"/>
      <c r="J283" s="48"/>
    </row>
    <row r="284" ht="45">
      <c r="A284" s="37" t="s">
        <v>91</v>
      </c>
      <c r="B284" s="37">
        <v>68</v>
      </c>
      <c r="C284" s="38" t="s">
        <v>620</v>
      </c>
      <c r="D284" s="37" t="s">
        <v>621</v>
      </c>
      <c r="E284" s="39" t="s">
        <v>622</v>
      </c>
      <c r="F284" s="40" t="s">
        <v>604</v>
      </c>
      <c r="G284" s="41">
        <v>1</v>
      </c>
      <c r="H284" s="42">
        <v>0</v>
      </c>
      <c r="I284" s="43">
        <f>ROUND(G284*H284,P4)</f>
        <v>0</v>
      </c>
      <c r="J284" s="37"/>
      <c r="O284" s="44">
        <f>I284*0.21</f>
        <v>0</v>
      </c>
      <c r="P284">
        <v>3</v>
      </c>
    </row>
    <row r="285" ht="30">
      <c r="A285" s="37" t="s">
        <v>96</v>
      </c>
      <c r="B285" s="45"/>
      <c r="C285" s="46"/>
      <c r="D285" s="46"/>
      <c r="E285" s="39" t="s">
        <v>605</v>
      </c>
      <c r="F285" s="46"/>
      <c r="G285" s="46"/>
      <c r="H285" s="46"/>
      <c r="I285" s="46"/>
      <c r="J285" s="48"/>
    </row>
    <row r="286" ht="30">
      <c r="A286" s="37" t="s">
        <v>382</v>
      </c>
      <c r="B286" s="45"/>
      <c r="C286" s="46"/>
      <c r="D286" s="46"/>
      <c r="E286" s="49" t="s">
        <v>1146</v>
      </c>
      <c r="F286" s="46"/>
      <c r="G286" s="46"/>
      <c r="H286" s="46"/>
      <c r="I286" s="46"/>
      <c r="J286" s="48"/>
    </row>
    <row r="287" ht="210">
      <c r="A287" s="37" t="s">
        <v>98</v>
      </c>
      <c r="B287" s="50"/>
      <c r="C287" s="51"/>
      <c r="D287" s="51"/>
      <c r="E287" s="39" t="s">
        <v>606</v>
      </c>
      <c r="F287" s="51"/>
      <c r="G287" s="51"/>
      <c r="H287" s="51"/>
      <c r="I287" s="51"/>
      <c r="J287" s="52"/>
    </row>
  </sheetData>
  <sheetProtection sheet="1" objects="1" scenarios="1" spinCount="100000" saltValue="C5WDiLbM1alt9Wrh7NgcqjvmndB/QJGWtdEfj5E5Zcaa5kzngBFL2lQ7bf9PujbvIjDtY3IJH2K0/0QjeH98mA==" hashValue="A5pGsV29qrRPjyd9lg7SdEPAHZf4LJO8K2kMRkEUgQR3eCOqu+wYfcCj34lyBDTlLIEIBGt9W+EpIonO1s/t6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1375</v>
      </c>
      <c r="I3" s="25">
        <f>SUMIFS(I9:I233,A9:A233,"SD")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75</v>
      </c>
      <c r="B5" s="20" t="s">
        <v>76</v>
      </c>
      <c r="C5" s="21" t="s">
        <v>1375</v>
      </c>
      <c r="D5" s="22"/>
      <c r="E5" s="23" t="s">
        <v>30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780</v>
      </c>
      <c r="D9" s="34"/>
      <c r="E9" s="31" t="s">
        <v>781</v>
      </c>
      <c r="F9" s="34"/>
      <c r="G9" s="34"/>
      <c r="H9" s="34"/>
      <c r="I9" s="35">
        <f>SUMIFS(I10:I17,A10:A17,"P")</f>
        <v>0</v>
      </c>
      <c r="J9" s="36"/>
    </row>
    <row r="10" ht="30">
      <c r="A10" s="37" t="s">
        <v>91</v>
      </c>
      <c r="B10" s="37">
        <v>1</v>
      </c>
      <c r="C10" s="38" t="s">
        <v>1376</v>
      </c>
      <c r="D10" s="37" t="s">
        <v>93</v>
      </c>
      <c r="E10" s="39" t="s">
        <v>1377</v>
      </c>
      <c r="F10" s="40" t="s">
        <v>105</v>
      </c>
      <c r="G10" s="41">
        <v>30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47" t="s">
        <v>97</v>
      </c>
      <c r="F11" s="46"/>
      <c r="G11" s="46"/>
      <c r="H11" s="46"/>
      <c r="I11" s="46"/>
      <c r="J11" s="48"/>
    </row>
    <row r="12" ht="30">
      <c r="A12" s="37" t="s">
        <v>382</v>
      </c>
      <c r="B12" s="45"/>
      <c r="C12" s="46"/>
      <c r="D12" s="46"/>
      <c r="E12" s="49" t="s">
        <v>792</v>
      </c>
      <c r="F12" s="46"/>
      <c r="G12" s="46"/>
      <c r="H12" s="46"/>
      <c r="I12" s="46"/>
      <c r="J12" s="48"/>
    </row>
    <row r="13">
      <c r="A13" s="37" t="s">
        <v>98</v>
      </c>
      <c r="B13" s="45"/>
      <c r="C13" s="46"/>
      <c r="D13" s="46"/>
      <c r="E13" s="39" t="s">
        <v>1300</v>
      </c>
      <c r="F13" s="46"/>
      <c r="G13" s="46"/>
      <c r="H13" s="46"/>
      <c r="I13" s="46"/>
      <c r="J13" s="48"/>
    </row>
    <row r="14">
      <c r="A14" s="37" t="s">
        <v>91</v>
      </c>
      <c r="B14" s="37">
        <v>2</v>
      </c>
      <c r="C14" s="38" t="s">
        <v>1297</v>
      </c>
      <c r="D14" s="37" t="s">
        <v>93</v>
      </c>
      <c r="E14" s="39" t="s">
        <v>1298</v>
      </c>
      <c r="F14" s="40" t="s">
        <v>105</v>
      </c>
      <c r="G14" s="41">
        <v>5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96</v>
      </c>
      <c r="B15" s="45"/>
      <c r="C15" s="46"/>
      <c r="D15" s="46"/>
      <c r="E15" s="47" t="s">
        <v>97</v>
      </c>
      <c r="F15" s="46"/>
      <c r="G15" s="46"/>
      <c r="H15" s="46"/>
      <c r="I15" s="46"/>
      <c r="J15" s="48"/>
    </row>
    <row r="16" ht="30">
      <c r="A16" s="37" t="s">
        <v>382</v>
      </c>
      <c r="B16" s="45"/>
      <c r="C16" s="46"/>
      <c r="D16" s="46"/>
      <c r="E16" s="49" t="s">
        <v>779</v>
      </c>
      <c r="F16" s="46"/>
      <c r="G16" s="46"/>
      <c r="H16" s="46"/>
      <c r="I16" s="46"/>
      <c r="J16" s="48"/>
    </row>
    <row r="17">
      <c r="A17" s="37" t="s">
        <v>98</v>
      </c>
      <c r="B17" s="45"/>
      <c r="C17" s="46"/>
      <c r="D17" s="46"/>
      <c r="E17" s="39" t="s">
        <v>1300</v>
      </c>
      <c r="F17" s="46"/>
      <c r="G17" s="46"/>
      <c r="H17" s="46"/>
      <c r="I17" s="46"/>
      <c r="J17" s="48"/>
    </row>
    <row r="18">
      <c r="A18" s="31" t="s">
        <v>88</v>
      </c>
      <c r="B18" s="32"/>
      <c r="C18" s="33" t="s">
        <v>815</v>
      </c>
      <c r="D18" s="34"/>
      <c r="E18" s="31" t="s">
        <v>816</v>
      </c>
      <c r="F18" s="34"/>
      <c r="G18" s="34"/>
      <c r="H18" s="34"/>
      <c r="I18" s="35">
        <f>SUMIFS(I19:I46,A19:A46,"P")</f>
        <v>0</v>
      </c>
      <c r="J18" s="36"/>
    </row>
    <row r="19">
      <c r="A19" s="37" t="s">
        <v>91</v>
      </c>
      <c r="B19" s="37">
        <v>3</v>
      </c>
      <c r="C19" s="38" t="s">
        <v>1309</v>
      </c>
      <c r="D19" s="37" t="s">
        <v>93</v>
      </c>
      <c r="E19" s="39" t="s">
        <v>1310</v>
      </c>
      <c r="F19" s="40" t="s">
        <v>105</v>
      </c>
      <c r="G19" s="41">
        <v>60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47" t="s">
        <v>97</v>
      </c>
      <c r="F20" s="46"/>
      <c r="G20" s="46"/>
      <c r="H20" s="46"/>
      <c r="I20" s="46"/>
      <c r="J20" s="48"/>
    </row>
    <row r="21" ht="30">
      <c r="A21" s="37" t="s">
        <v>382</v>
      </c>
      <c r="B21" s="45"/>
      <c r="C21" s="46"/>
      <c r="D21" s="46"/>
      <c r="E21" s="49" t="s">
        <v>813</v>
      </c>
      <c r="F21" s="46"/>
      <c r="G21" s="46"/>
      <c r="H21" s="46"/>
      <c r="I21" s="46"/>
      <c r="J21" s="48"/>
    </row>
    <row r="22">
      <c r="A22" s="37" t="s">
        <v>98</v>
      </c>
      <c r="B22" s="45"/>
      <c r="C22" s="46"/>
      <c r="D22" s="46"/>
      <c r="E22" s="39" t="s">
        <v>1300</v>
      </c>
      <c r="F22" s="46"/>
      <c r="G22" s="46"/>
      <c r="H22" s="46"/>
      <c r="I22" s="46"/>
      <c r="J22" s="48"/>
    </row>
    <row r="23" ht="30">
      <c r="A23" s="37" t="s">
        <v>91</v>
      </c>
      <c r="B23" s="37">
        <v>4</v>
      </c>
      <c r="C23" s="38" t="s">
        <v>531</v>
      </c>
      <c r="D23" s="37" t="s">
        <v>93</v>
      </c>
      <c r="E23" s="39" t="s">
        <v>532</v>
      </c>
      <c r="F23" s="40" t="s">
        <v>112</v>
      </c>
      <c r="G23" s="41">
        <v>8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96</v>
      </c>
      <c r="B24" s="45"/>
      <c r="C24" s="46"/>
      <c r="D24" s="46"/>
      <c r="E24" s="47" t="s">
        <v>97</v>
      </c>
      <c r="F24" s="46"/>
      <c r="G24" s="46"/>
      <c r="H24" s="46"/>
      <c r="I24" s="46"/>
      <c r="J24" s="48"/>
    </row>
    <row r="25" ht="30">
      <c r="A25" s="37" t="s">
        <v>382</v>
      </c>
      <c r="B25" s="45"/>
      <c r="C25" s="46"/>
      <c r="D25" s="46"/>
      <c r="E25" s="49" t="s">
        <v>986</v>
      </c>
      <c r="F25" s="46"/>
      <c r="G25" s="46"/>
      <c r="H25" s="46"/>
      <c r="I25" s="46"/>
      <c r="J25" s="48"/>
    </row>
    <row r="26">
      <c r="A26" s="37" t="s">
        <v>98</v>
      </c>
      <c r="B26" s="45"/>
      <c r="C26" s="46"/>
      <c r="D26" s="46"/>
      <c r="E26" s="39" t="s">
        <v>1300</v>
      </c>
      <c r="F26" s="46"/>
      <c r="G26" s="46"/>
      <c r="H26" s="46"/>
      <c r="I26" s="46"/>
      <c r="J26" s="48"/>
    </row>
    <row r="27">
      <c r="A27" s="37" t="s">
        <v>91</v>
      </c>
      <c r="B27" s="37">
        <v>5</v>
      </c>
      <c r="C27" s="38" t="s">
        <v>1312</v>
      </c>
      <c r="D27" s="37" t="s">
        <v>93</v>
      </c>
      <c r="E27" s="39" t="s">
        <v>1313</v>
      </c>
      <c r="F27" s="40" t="s">
        <v>112</v>
      </c>
      <c r="G27" s="41">
        <v>2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96</v>
      </c>
      <c r="B28" s="45"/>
      <c r="C28" s="46"/>
      <c r="D28" s="46"/>
      <c r="E28" s="47" t="s">
        <v>97</v>
      </c>
      <c r="F28" s="46"/>
      <c r="G28" s="46"/>
      <c r="H28" s="46"/>
      <c r="I28" s="46"/>
      <c r="J28" s="48"/>
    </row>
    <row r="29" ht="30">
      <c r="A29" s="37" t="s">
        <v>382</v>
      </c>
      <c r="B29" s="45"/>
      <c r="C29" s="46"/>
      <c r="D29" s="46"/>
      <c r="E29" s="49" t="s">
        <v>889</v>
      </c>
      <c r="F29" s="46"/>
      <c r="G29" s="46"/>
      <c r="H29" s="46"/>
      <c r="I29" s="46"/>
      <c r="J29" s="48"/>
    </row>
    <row r="30">
      <c r="A30" s="37" t="s">
        <v>98</v>
      </c>
      <c r="B30" s="45"/>
      <c r="C30" s="46"/>
      <c r="D30" s="46"/>
      <c r="E30" s="39" t="s">
        <v>1300</v>
      </c>
      <c r="F30" s="46"/>
      <c r="G30" s="46"/>
      <c r="H30" s="46"/>
      <c r="I30" s="46"/>
      <c r="J30" s="48"/>
    </row>
    <row r="31">
      <c r="A31" s="37" t="s">
        <v>91</v>
      </c>
      <c r="B31" s="37">
        <v>6</v>
      </c>
      <c r="C31" s="38" t="s">
        <v>1378</v>
      </c>
      <c r="D31" s="37" t="s">
        <v>93</v>
      </c>
      <c r="E31" s="39" t="s">
        <v>1379</v>
      </c>
      <c r="F31" s="40" t="s">
        <v>112</v>
      </c>
      <c r="G31" s="41">
        <v>2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96</v>
      </c>
      <c r="B32" s="45"/>
      <c r="C32" s="46"/>
      <c r="D32" s="46"/>
      <c r="E32" s="47" t="s">
        <v>97</v>
      </c>
      <c r="F32" s="46"/>
      <c r="G32" s="46"/>
      <c r="H32" s="46"/>
      <c r="I32" s="46"/>
      <c r="J32" s="48"/>
    </row>
    <row r="33" ht="30">
      <c r="A33" s="37" t="s">
        <v>382</v>
      </c>
      <c r="B33" s="45"/>
      <c r="C33" s="46"/>
      <c r="D33" s="46"/>
      <c r="E33" s="49" t="s">
        <v>889</v>
      </c>
      <c r="F33" s="46"/>
      <c r="G33" s="46"/>
      <c r="H33" s="46"/>
      <c r="I33" s="46"/>
      <c r="J33" s="48"/>
    </row>
    <row r="34">
      <c r="A34" s="37" t="s">
        <v>98</v>
      </c>
      <c r="B34" s="45"/>
      <c r="C34" s="46"/>
      <c r="D34" s="46"/>
      <c r="E34" s="39" t="s">
        <v>1300</v>
      </c>
      <c r="F34" s="46"/>
      <c r="G34" s="46"/>
      <c r="H34" s="46"/>
      <c r="I34" s="46"/>
      <c r="J34" s="48"/>
    </row>
    <row r="35" ht="30">
      <c r="A35" s="37" t="s">
        <v>91</v>
      </c>
      <c r="B35" s="37">
        <v>7</v>
      </c>
      <c r="C35" s="38" t="s">
        <v>1380</v>
      </c>
      <c r="D35" s="37" t="s">
        <v>93</v>
      </c>
      <c r="E35" s="39" t="s">
        <v>1381</v>
      </c>
      <c r="F35" s="40" t="s">
        <v>112</v>
      </c>
      <c r="G35" s="41">
        <v>1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96</v>
      </c>
      <c r="B36" s="45"/>
      <c r="C36" s="46"/>
      <c r="D36" s="46"/>
      <c r="E36" s="47" t="s">
        <v>97</v>
      </c>
      <c r="F36" s="46"/>
      <c r="G36" s="46"/>
      <c r="H36" s="46"/>
      <c r="I36" s="46"/>
      <c r="J36" s="48"/>
    </row>
    <row r="37" ht="30">
      <c r="A37" s="37" t="s">
        <v>382</v>
      </c>
      <c r="B37" s="45"/>
      <c r="C37" s="46"/>
      <c r="D37" s="46"/>
      <c r="E37" s="49" t="s">
        <v>896</v>
      </c>
      <c r="F37" s="46"/>
      <c r="G37" s="46"/>
      <c r="H37" s="46"/>
      <c r="I37" s="46"/>
      <c r="J37" s="48"/>
    </row>
    <row r="38">
      <c r="A38" s="37" t="s">
        <v>98</v>
      </c>
      <c r="B38" s="45"/>
      <c r="C38" s="46"/>
      <c r="D38" s="46"/>
      <c r="E38" s="39" t="s">
        <v>765</v>
      </c>
      <c r="F38" s="46"/>
      <c r="G38" s="46"/>
      <c r="H38" s="46"/>
      <c r="I38" s="46"/>
      <c r="J38" s="48"/>
    </row>
    <row r="39" ht="45">
      <c r="A39" s="37" t="s">
        <v>91</v>
      </c>
      <c r="B39" s="37">
        <v>8</v>
      </c>
      <c r="C39" s="38" t="s">
        <v>1382</v>
      </c>
      <c r="D39" s="37" t="s">
        <v>93</v>
      </c>
      <c r="E39" s="39" t="s">
        <v>1383</v>
      </c>
      <c r="F39" s="40" t="s">
        <v>112</v>
      </c>
      <c r="G39" s="41">
        <v>6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96</v>
      </c>
      <c r="B40" s="45"/>
      <c r="C40" s="46"/>
      <c r="D40" s="46"/>
      <c r="E40" s="47" t="s">
        <v>97</v>
      </c>
      <c r="F40" s="46"/>
      <c r="G40" s="46"/>
      <c r="H40" s="46"/>
      <c r="I40" s="46"/>
      <c r="J40" s="48"/>
    </row>
    <row r="41" ht="30">
      <c r="A41" s="37" t="s">
        <v>382</v>
      </c>
      <c r="B41" s="45"/>
      <c r="C41" s="46"/>
      <c r="D41" s="46"/>
      <c r="E41" s="49" t="s">
        <v>874</v>
      </c>
      <c r="F41" s="46"/>
      <c r="G41" s="46"/>
      <c r="H41" s="46"/>
      <c r="I41" s="46"/>
      <c r="J41" s="48"/>
    </row>
    <row r="42">
      <c r="A42" s="37" t="s">
        <v>98</v>
      </c>
      <c r="B42" s="45"/>
      <c r="C42" s="46"/>
      <c r="D42" s="46"/>
      <c r="E42" s="39" t="s">
        <v>765</v>
      </c>
      <c r="F42" s="46"/>
      <c r="G42" s="46"/>
      <c r="H42" s="46"/>
      <c r="I42" s="46"/>
      <c r="J42" s="48"/>
    </row>
    <row r="43">
      <c r="A43" s="37" t="s">
        <v>91</v>
      </c>
      <c r="B43" s="37">
        <v>9</v>
      </c>
      <c r="C43" s="38" t="s">
        <v>1384</v>
      </c>
      <c r="D43" s="37" t="s">
        <v>93</v>
      </c>
      <c r="E43" s="39" t="s">
        <v>507</v>
      </c>
      <c r="F43" s="40" t="s">
        <v>112</v>
      </c>
      <c r="G43" s="41">
        <v>1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96</v>
      </c>
      <c r="B44" s="45"/>
      <c r="C44" s="46"/>
      <c r="D44" s="46"/>
      <c r="E44" s="47" t="s">
        <v>97</v>
      </c>
      <c r="F44" s="46"/>
      <c r="G44" s="46"/>
      <c r="H44" s="46"/>
      <c r="I44" s="46"/>
      <c r="J44" s="48"/>
    </row>
    <row r="45" ht="30">
      <c r="A45" s="37" t="s">
        <v>382</v>
      </c>
      <c r="B45" s="45"/>
      <c r="C45" s="46"/>
      <c r="D45" s="46"/>
      <c r="E45" s="49" t="s">
        <v>896</v>
      </c>
      <c r="F45" s="46"/>
      <c r="G45" s="46"/>
      <c r="H45" s="46"/>
      <c r="I45" s="46"/>
      <c r="J45" s="48"/>
    </row>
    <row r="46">
      <c r="A46" s="37" t="s">
        <v>98</v>
      </c>
      <c r="B46" s="45"/>
      <c r="C46" s="46"/>
      <c r="D46" s="46"/>
      <c r="E46" s="39" t="s">
        <v>765</v>
      </c>
      <c r="F46" s="46"/>
      <c r="G46" s="46"/>
      <c r="H46" s="46"/>
      <c r="I46" s="46"/>
      <c r="J46" s="48"/>
    </row>
    <row r="47">
      <c r="A47" s="31" t="s">
        <v>88</v>
      </c>
      <c r="B47" s="32"/>
      <c r="C47" s="33" t="s">
        <v>828</v>
      </c>
      <c r="D47" s="34"/>
      <c r="E47" s="31" t="s">
        <v>829</v>
      </c>
      <c r="F47" s="34"/>
      <c r="G47" s="34"/>
      <c r="H47" s="34"/>
      <c r="I47" s="35">
        <f>SUMIFS(I48:I195,A48:A195,"P")</f>
        <v>0</v>
      </c>
      <c r="J47" s="36"/>
    </row>
    <row r="48">
      <c r="A48" s="37" t="s">
        <v>91</v>
      </c>
      <c r="B48" s="37">
        <v>10</v>
      </c>
      <c r="C48" s="38" t="s">
        <v>1385</v>
      </c>
      <c r="D48" s="37" t="s">
        <v>93</v>
      </c>
      <c r="E48" s="39" t="s">
        <v>1386</v>
      </c>
      <c r="F48" s="40" t="s">
        <v>112</v>
      </c>
      <c r="G48" s="41">
        <v>8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96</v>
      </c>
      <c r="B49" s="45"/>
      <c r="C49" s="46"/>
      <c r="D49" s="46"/>
      <c r="E49" s="47" t="s">
        <v>97</v>
      </c>
      <c r="F49" s="46"/>
      <c r="G49" s="46"/>
      <c r="H49" s="46"/>
      <c r="I49" s="46"/>
      <c r="J49" s="48"/>
    </row>
    <row r="50" ht="30">
      <c r="A50" s="37" t="s">
        <v>382</v>
      </c>
      <c r="B50" s="45"/>
      <c r="C50" s="46"/>
      <c r="D50" s="46"/>
      <c r="E50" s="49" t="s">
        <v>986</v>
      </c>
      <c r="F50" s="46"/>
      <c r="G50" s="46"/>
      <c r="H50" s="46"/>
      <c r="I50" s="46"/>
      <c r="J50" s="48"/>
    </row>
    <row r="51">
      <c r="A51" s="37" t="s">
        <v>98</v>
      </c>
      <c r="B51" s="45"/>
      <c r="C51" s="46"/>
      <c r="D51" s="46"/>
      <c r="E51" s="39" t="s">
        <v>1300</v>
      </c>
      <c r="F51" s="46"/>
      <c r="G51" s="46"/>
      <c r="H51" s="46"/>
      <c r="I51" s="46"/>
      <c r="J51" s="48"/>
    </row>
    <row r="52">
      <c r="A52" s="37" t="s">
        <v>91</v>
      </c>
      <c r="B52" s="37">
        <v>11</v>
      </c>
      <c r="C52" s="38" t="s">
        <v>1387</v>
      </c>
      <c r="D52" s="37" t="s">
        <v>93</v>
      </c>
      <c r="E52" s="39" t="s">
        <v>1388</v>
      </c>
      <c r="F52" s="40" t="s">
        <v>112</v>
      </c>
      <c r="G52" s="41">
        <v>8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96</v>
      </c>
      <c r="B53" s="45"/>
      <c r="C53" s="46"/>
      <c r="D53" s="46"/>
      <c r="E53" s="47" t="s">
        <v>97</v>
      </c>
      <c r="F53" s="46"/>
      <c r="G53" s="46"/>
      <c r="H53" s="46"/>
      <c r="I53" s="46"/>
      <c r="J53" s="48"/>
    </row>
    <row r="54" ht="30">
      <c r="A54" s="37" t="s">
        <v>382</v>
      </c>
      <c r="B54" s="45"/>
      <c r="C54" s="46"/>
      <c r="D54" s="46"/>
      <c r="E54" s="49" t="s">
        <v>986</v>
      </c>
      <c r="F54" s="46"/>
      <c r="G54" s="46"/>
      <c r="H54" s="46"/>
      <c r="I54" s="46"/>
      <c r="J54" s="48"/>
    </row>
    <row r="55">
      <c r="A55" s="37" t="s">
        <v>98</v>
      </c>
      <c r="B55" s="45"/>
      <c r="C55" s="46"/>
      <c r="D55" s="46"/>
      <c r="E55" s="39" t="s">
        <v>1300</v>
      </c>
      <c r="F55" s="46"/>
      <c r="G55" s="46"/>
      <c r="H55" s="46"/>
      <c r="I55" s="46"/>
      <c r="J55" s="48"/>
    </row>
    <row r="56">
      <c r="A56" s="37" t="s">
        <v>91</v>
      </c>
      <c r="B56" s="37">
        <v>12</v>
      </c>
      <c r="C56" s="38" t="s">
        <v>921</v>
      </c>
      <c r="D56" s="37" t="s">
        <v>93</v>
      </c>
      <c r="E56" s="39" t="s">
        <v>922</v>
      </c>
      <c r="F56" s="40" t="s">
        <v>112</v>
      </c>
      <c r="G56" s="41">
        <v>10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96</v>
      </c>
      <c r="B57" s="45"/>
      <c r="C57" s="46"/>
      <c r="D57" s="46"/>
      <c r="E57" s="47" t="s">
        <v>97</v>
      </c>
      <c r="F57" s="46"/>
      <c r="G57" s="46"/>
      <c r="H57" s="46"/>
      <c r="I57" s="46"/>
      <c r="J57" s="48"/>
    </row>
    <row r="58" ht="30">
      <c r="A58" s="37" t="s">
        <v>382</v>
      </c>
      <c r="B58" s="45"/>
      <c r="C58" s="46"/>
      <c r="D58" s="46"/>
      <c r="E58" s="49" t="s">
        <v>958</v>
      </c>
      <c r="F58" s="46"/>
      <c r="G58" s="46"/>
      <c r="H58" s="46"/>
      <c r="I58" s="46"/>
      <c r="J58" s="48"/>
    </row>
    <row r="59">
      <c r="A59" s="37" t="s">
        <v>98</v>
      </c>
      <c r="B59" s="45"/>
      <c r="C59" s="46"/>
      <c r="D59" s="46"/>
      <c r="E59" s="39" t="s">
        <v>765</v>
      </c>
      <c r="F59" s="46"/>
      <c r="G59" s="46"/>
      <c r="H59" s="46"/>
      <c r="I59" s="46"/>
      <c r="J59" s="48"/>
    </row>
    <row r="60">
      <c r="A60" s="37" t="s">
        <v>91</v>
      </c>
      <c r="B60" s="37">
        <v>13</v>
      </c>
      <c r="C60" s="38" t="s">
        <v>923</v>
      </c>
      <c r="D60" s="37" t="s">
        <v>93</v>
      </c>
      <c r="E60" s="39" t="s">
        <v>924</v>
      </c>
      <c r="F60" s="40" t="s">
        <v>112</v>
      </c>
      <c r="G60" s="41">
        <v>10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96</v>
      </c>
      <c r="B61" s="45"/>
      <c r="C61" s="46"/>
      <c r="D61" s="46"/>
      <c r="E61" s="47" t="s">
        <v>97</v>
      </c>
      <c r="F61" s="46"/>
      <c r="G61" s="46"/>
      <c r="H61" s="46"/>
      <c r="I61" s="46"/>
      <c r="J61" s="48"/>
    </row>
    <row r="62" ht="30">
      <c r="A62" s="37" t="s">
        <v>382</v>
      </c>
      <c r="B62" s="45"/>
      <c r="C62" s="46"/>
      <c r="D62" s="46"/>
      <c r="E62" s="49" t="s">
        <v>958</v>
      </c>
      <c r="F62" s="46"/>
      <c r="G62" s="46"/>
      <c r="H62" s="46"/>
      <c r="I62" s="46"/>
      <c r="J62" s="48"/>
    </row>
    <row r="63">
      <c r="A63" s="37" t="s">
        <v>98</v>
      </c>
      <c r="B63" s="45"/>
      <c r="C63" s="46"/>
      <c r="D63" s="46"/>
      <c r="E63" s="39" t="s">
        <v>765</v>
      </c>
      <c r="F63" s="46"/>
      <c r="G63" s="46"/>
      <c r="H63" s="46"/>
      <c r="I63" s="46"/>
      <c r="J63" s="48"/>
    </row>
    <row r="64">
      <c r="A64" s="37" t="s">
        <v>91</v>
      </c>
      <c r="B64" s="37">
        <v>14</v>
      </c>
      <c r="C64" s="38" t="s">
        <v>933</v>
      </c>
      <c r="D64" s="37" t="s">
        <v>93</v>
      </c>
      <c r="E64" s="39" t="s">
        <v>934</v>
      </c>
      <c r="F64" s="40" t="s">
        <v>112</v>
      </c>
      <c r="G64" s="41">
        <v>7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96</v>
      </c>
      <c r="B65" s="45"/>
      <c r="C65" s="46"/>
      <c r="D65" s="46"/>
      <c r="E65" s="47" t="s">
        <v>97</v>
      </c>
      <c r="F65" s="46"/>
      <c r="G65" s="46"/>
      <c r="H65" s="46"/>
      <c r="I65" s="46"/>
      <c r="J65" s="48"/>
    </row>
    <row r="66" ht="30">
      <c r="A66" s="37" t="s">
        <v>382</v>
      </c>
      <c r="B66" s="45"/>
      <c r="C66" s="46"/>
      <c r="D66" s="46"/>
      <c r="E66" s="49" t="s">
        <v>877</v>
      </c>
      <c r="F66" s="46"/>
      <c r="G66" s="46"/>
      <c r="H66" s="46"/>
      <c r="I66" s="46"/>
      <c r="J66" s="48"/>
    </row>
    <row r="67">
      <c r="A67" s="37" t="s">
        <v>98</v>
      </c>
      <c r="B67" s="45"/>
      <c r="C67" s="46"/>
      <c r="D67" s="46"/>
      <c r="E67" s="39" t="s">
        <v>765</v>
      </c>
      <c r="F67" s="46"/>
      <c r="G67" s="46"/>
      <c r="H67" s="46"/>
      <c r="I67" s="46"/>
      <c r="J67" s="48"/>
    </row>
    <row r="68">
      <c r="A68" s="37" t="s">
        <v>91</v>
      </c>
      <c r="B68" s="37">
        <v>15</v>
      </c>
      <c r="C68" s="38" t="s">
        <v>935</v>
      </c>
      <c r="D68" s="37" t="s">
        <v>93</v>
      </c>
      <c r="E68" s="39" t="s">
        <v>936</v>
      </c>
      <c r="F68" s="40" t="s">
        <v>112</v>
      </c>
      <c r="G68" s="41">
        <v>7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96</v>
      </c>
      <c r="B69" s="45"/>
      <c r="C69" s="46"/>
      <c r="D69" s="46"/>
      <c r="E69" s="47" t="s">
        <v>97</v>
      </c>
      <c r="F69" s="46"/>
      <c r="G69" s="46"/>
      <c r="H69" s="46"/>
      <c r="I69" s="46"/>
      <c r="J69" s="48"/>
    </row>
    <row r="70" ht="30">
      <c r="A70" s="37" t="s">
        <v>382</v>
      </c>
      <c r="B70" s="45"/>
      <c r="C70" s="46"/>
      <c r="D70" s="46"/>
      <c r="E70" s="49" t="s">
        <v>877</v>
      </c>
      <c r="F70" s="46"/>
      <c r="G70" s="46"/>
      <c r="H70" s="46"/>
      <c r="I70" s="46"/>
      <c r="J70" s="48"/>
    </row>
    <row r="71">
      <c r="A71" s="37" t="s">
        <v>98</v>
      </c>
      <c r="B71" s="45"/>
      <c r="C71" s="46"/>
      <c r="D71" s="46"/>
      <c r="E71" s="39" t="s">
        <v>765</v>
      </c>
      <c r="F71" s="46"/>
      <c r="G71" s="46"/>
      <c r="H71" s="46"/>
      <c r="I71" s="46"/>
      <c r="J71" s="48"/>
    </row>
    <row r="72">
      <c r="A72" s="37" t="s">
        <v>91</v>
      </c>
      <c r="B72" s="37">
        <v>16</v>
      </c>
      <c r="C72" s="38" t="s">
        <v>937</v>
      </c>
      <c r="D72" s="37" t="s">
        <v>93</v>
      </c>
      <c r="E72" s="39" t="s">
        <v>938</v>
      </c>
      <c r="F72" s="40" t="s">
        <v>112</v>
      </c>
      <c r="G72" s="41">
        <v>6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96</v>
      </c>
      <c r="B73" s="45"/>
      <c r="C73" s="46"/>
      <c r="D73" s="46"/>
      <c r="E73" s="47" t="s">
        <v>97</v>
      </c>
      <c r="F73" s="46"/>
      <c r="G73" s="46"/>
      <c r="H73" s="46"/>
      <c r="I73" s="46"/>
      <c r="J73" s="48"/>
    </row>
    <row r="74" ht="30">
      <c r="A74" s="37" t="s">
        <v>382</v>
      </c>
      <c r="B74" s="45"/>
      <c r="C74" s="46"/>
      <c r="D74" s="46"/>
      <c r="E74" s="49" t="s">
        <v>874</v>
      </c>
      <c r="F74" s="46"/>
      <c r="G74" s="46"/>
      <c r="H74" s="46"/>
      <c r="I74" s="46"/>
      <c r="J74" s="48"/>
    </row>
    <row r="75">
      <c r="A75" s="37" t="s">
        <v>98</v>
      </c>
      <c r="B75" s="45"/>
      <c r="C75" s="46"/>
      <c r="D75" s="46"/>
      <c r="E75" s="39" t="s">
        <v>765</v>
      </c>
      <c r="F75" s="46"/>
      <c r="G75" s="46"/>
      <c r="H75" s="46"/>
      <c r="I75" s="46"/>
      <c r="J75" s="48"/>
    </row>
    <row r="76">
      <c r="A76" s="37" t="s">
        <v>91</v>
      </c>
      <c r="B76" s="37">
        <v>17</v>
      </c>
      <c r="C76" s="38" t="s">
        <v>940</v>
      </c>
      <c r="D76" s="37" t="s">
        <v>93</v>
      </c>
      <c r="E76" s="39" t="s">
        <v>941</v>
      </c>
      <c r="F76" s="40" t="s">
        <v>112</v>
      </c>
      <c r="G76" s="41">
        <v>6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96</v>
      </c>
      <c r="B77" s="45"/>
      <c r="C77" s="46"/>
      <c r="D77" s="46"/>
      <c r="E77" s="47" t="s">
        <v>97</v>
      </c>
      <c r="F77" s="46"/>
      <c r="G77" s="46"/>
      <c r="H77" s="46"/>
      <c r="I77" s="46"/>
      <c r="J77" s="48"/>
    </row>
    <row r="78" ht="30">
      <c r="A78" s="37" t="s">
        <v>382</v>
      </c>
      <c r="B78" s="45"/>
      <c r="C78" s="46"/>
      <c r="D78" s="46"/>
      <c r="E78" s="49" t="s">
        <v>874</v>
      </c>
      <c r="F78" s="46"/>
      <c r="G78" s="46"/>
      <c r="H78" s="46"/>
      <c r="I78" s="46"/>
      <c r="J78" s="48"/>
    </row>
    <row r="79">
      <c r="A79" s="37" t="s">
        <v>98</v>
      </c>
      <c r="B79" s="45"/>
      <c r="C79" s="46"/>
      <c r="D79" s="46"/>
      <c r="E79" s="39" t="s">
        <v>765</v>
      </c>
      <c r="F79" s="46"/>
      <c r="G79" s="46"/>
      <c r="H79" s="46"/>
      <c r="I79" s="46"/>
      <c r="J79" s="48"/>
    </row>
    <row r="80">
      <c r="A80" s="37" t="s">
        <v>91</v>
      </c>
      <c r="B80" s="37">
        <v>18</v>
      </c>
      <c r="C80" s="38" t="s">
        <v>1389</v>
      </c>
      <c r="D80" s="37" t="s">
        <v>93</v>
      </c>
      <c r="E80" s="39" t="s">
        <v>1390</v>
      </c>
      <c r="F80" s="40" t="s">
        <v>152</v>
      </c>
      <c r="G80" s="41">
        <v>2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96</v>
      </c>
      <c r="B81" s="45"/>
      <c r="C81" s="46"/>
      <c r="D81" s="46"/>
      <c r="E81" s="47" t="s">
        <v>97</v>
      </c>
      <c r="F81" s="46"/>
      <c r="G81" s="46"/>
      <c r="H81" s="46"/>
      <c r="I81" s="46"/>
      <c r="J81" s="48"/>
    </row>
    <row r="82" ht="30">
      <c r="A82" s="37" t="s">
        <v>382</v>
      </c>
      <c r="B82" s="45"/>
      <c r="C82" s="46"/>
      <c r="D82" s="46"/>
      <c r="E82" s="49" t="s">
        <v>889</v>
      </c>
      <c r="F82" s="46"/>
      <c r="G82" s="46"/>
      <c r="H82" s="46"/>
      <c r="I82" s="46"/>
      <c r="J82" s="48"/>
    </row>
    <row r="83">
      <c r="A83" s="37" t="s">
        <v>98</v>
      </c>
      <c r="B83" s="45"/>
      <c r="C83" s="46"/>
      <c r="D83" s="46"/>
      <c r="E83" s="39" t="s">
        <v>1300</v>
      </c>
      <c r="F83" s="46"/>
      <c r="G83" s="46"/>
      <c r="H83" s="46"/>
      <c r="I83" s="46"/>
      <c r="J83" s="48"/>
    </row>
    <row r="84">
      <c r="A84" s="37" t="s">
        <v>91</v>
      </c>
      <c r="B84" s="37">
        <v>19</v>
      </c>
      <c r="C84" s="38" t="s">
        <v>1327</v>
      </c>
      <c r="D84" s="37" t="s">
        <v>93</v>
      </c>
      <c r="E84" s="39" t="s">
        <v>1328</v>
      </c>
      <c r="F84" s="40" t="s">
        <v>105</v>
      </c>
      <c r="G84" s="41">
        <v>100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96</v>
      </c>
      <c r="B85" s="45"/>
      <c r="C85" s="46"/>
      <c r="D85" s="46"/>
      <c r="E85" s="47" t="s">
        <v>97</v>
      </c>
      <c r="F85" s="46"/>
      <c r="G85" s="46"/>
      <c r="H85" s="46"/>
      <c r="I85" s="46"/>
      <c r="J85" s="48"/>
    </row>
    <row r="86" ht="30">
      <c r="A86" s="37" t="s">
        <v>382</v>
      </c>
      <c r="B86" s="45"/>
      <c r="C86" s="46"/>
      <c r="D86" s="46"/>
      <c r="E86" s="49" t="s">
        <v>764</v>
      </c>
      <c r="F86" s="46"/>
      <c r="G86" s="46"/>
      <c r="H86" s="46"/>
      <c r="I86" s="46"/>
      <c r="J86" s="48"/>
    </row>
    <row r="87">
      <c r="A87" s="37" t="s">
        <v>98</v>
      </c>
      <c r="B87" s="45"/>
      <c r="C87" s="46"/>
      <c r="D87" s="46"/>
      <c r="E87" s="39" t="s">
        <v>1300</v>
      </c>
      <c r="F87" s="46"/>
      <c r="G87" s="46"/>
      <c r="H87" s="46"/>
      <c r="I87" s="46"/>
      <c r="J87" s="48"/>
    </row>
    <row r="88">
      <c r="A88" s="37" t="s">
        <v>91</v>
      </c>
      <c r="B88" s="37">
        <v>20</v>
      </c>
      <c r="C88" s="38" t="s">
        <v>1391</v>
      </c>
      <c r="D88" s="37" t="s">
        <v>93</v>
      </c>
      <c r="E88" s="39" t="s">
        <v>1392</v>
      </c>
      <c r="F88" s="40" t="s">
        <v>112</v>
      </c>
      <c r="G88" s="41">
        <v>42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96</v>
      </c>
      <c r="B89" s="45"/>
      <c r="C89" s="46"/>
      <c r="D89" s="46"/>
      <c r="E89" s="47" t="s">
        <v>97</v>
      </c>
      <c r="F89" s="46"/>
      <c r="G89" s="46"/>
      <c r="H89" s="46"/>
      <c r="I89" s="46"/>
      <c r="J89" s="48"/>
    </row>
    <row r="90" ht="30">
      <c r="A90" s="37" t="s">
        <v>382</v>
      </c>
      <c r="B90" s="45"/>
      <c r="C90" s="46"/>
      <c r="D90" s="46"/>
      <c r="E90" s="49" t="s">
        <v>1245</v>
      </c>
      <c r="F90" s="46"/>
      <c r="G90" s="46"/>
      <c r="H90" s="46"/>
      <c r="I90" s="46"/>
      <c r="J90" s="48"/>
    </row>
    <row r="91">
      <c r="A91" s="37" t="s">
        <v>98</v>
      </c>
      <c r="B91" s="45"/>
      <c r="C91" s="46"/>
      <c r="D91" s="46"/>
      <c r="E91" s="39" t="s">
        <v>1393</v>
      </c>
      <c r="F91" s="46"/>
      <c r="G91" s="46"/>
      <c r="H91" s="46"/>
      <c r="I91" s="46"/>
      <c r="J91" s="48"/>
    </row>
    <row r="92">
      <c r="A92" s="37" t="s">
        <v>91</v>
      </c>
      <c r="B92" s="37">
        <v>21</v>
      </c>
      <c r="C92" s="38" t="s">
        <v>1394</v>
      </c>
      <c r="D92" s="37" t="s">
        <v>93</v>
      </c>
      <c r="E92" s="39" t="s">
        <v>1395</v>
      </c>
      <c r="F92" s="40" t="s">
        <v>112</v>
      </c>
      <c r="G92" s="41">
        <v>42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96</v>
      </c>
      <c r="B93" s="45"/>
      <c r="C93" s="46"/>
      <c r="D93" s="46"/>
      <c r="E93" s="47" t="s">
        <v>97</v>
      </c>
      <c r="F93" s="46"/>
      <c r="G93" s="46"/>
      <c r="H93" s="46"/>
      <c r="I93" s="46"/>
      <c r="J93" s="48"/>
    </row>
    <row r="94" ht="30">
      <c r="A94" s="37" t="s">
        <v>382</v>
      </c>
      <c r="B94" s="45"/>
      <c r="C94" s="46"/>
      <c r="D94" s="46"/>
      <c r="E94" s="49" t="s">
        <v>1245</v>
      </c>
      <c r="F94" s="46"/>
      <c r="G94" s="46"/>
      <c r="H94" s="46"/>
      <c r="I94" s="46"/>
      <c r="J94" s="48"/>
    </row>
    <row r="95">
      <c r="A95" s="37" t="s">
        <v>98</v>
      </c>
      <c r="B95" s="45"/>
      <c r="C95" s="46"/>
      <c r="D95" s="46"/>
      <c r="E95" s="39" t="s">
        <v>1393</v>
      </c>
      <c r="F95" s="46"/>
      <c r="G95" s="46"/>
      <c r="H95" s="46"/>
      <c r="I95" s="46"/>
      <c r="J95" s="48"/>
    </row>
    <row r="96">
      <c r="A96" s="37" t="s">
        <v>91</v>
      </c>
      <c r="B96" s="37">
        <v>22</v>
      </c>
      <c r="C96" s="38" t="s">
        <v>1396</v>
      </c>
      <c r="D96" s="37" t="s">
        <v>93</v>
      </c>
      <c r="E96" s="39" t="s">
        <v>1397</v>
      </c>
      <c r="F96" s="40" t="s">
        <v>112</v>
      </c>
      <c r="G96" s="41">
        <v>2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96</v>
      </c>
      <c r="B97" s="45"/>
      <c r="C97" s="46"/>
      <c r="D97" s="46"/>
      <c r="E97" s="47" t="s">
        <v>97</v>
      </c>
      <c r="F97" s="46"/>
      <c r="G97" s="46"/>
      <c r="H97" s="46"/>
      <c r="I97" s="46"/>
      <c r="J97" s="48"/>
    </row>
    <row r="98" ht="30">
      <c r="A98" s="37" t="s">
        <v>382</v>
      </c>
      <c r="B98" s="45"/>
      <c r="C98" s="46"/>
      <c r="D98" s="46"/>
      <c r="E98" s="49" t="s">
        <v>889</v>
      </c>
      <c r="F98" s="46"/>
      <c r="G98" s="46"/>
      <c r="H98" s="46"/>
      <c r="I98" s="46"/>
      <c r="J98" s="48"/>
    </row>
    <row r="99">
      <c r="A99" s="37" t="s">
        <v>98</v>
      </c>
      <c r="B99" s="45"/>
      <c r="C99" s="46"/>
      <c r="D99" s="46"/>
      <c r="E99" s="39" t="s">
        <v>765</v>
      </c>
      <c r="F99" s="46"/>
      <c r="G99" s="46"/>
      <c r="H99" s="46"/>
      <c r="I99" s="46"/>
      <c r="J99" s="48"/>
    </row>
    <row r="100">
      <c r="A100" s="37" t="s">
        <v>91</v>
      </c>
      <c r="B100" s="37">
        <v>23</v>
      </c>
      <c r="C100" s="38" t="s">
        <v>1398</v>
      </c>
      <c r="D100" s="37" t="s">
        <v>93</v>
      </c>
      <c r="E100" s="39" t="s">
        <v>1399</v>
      </c>
      <c r="F100" s="40" t="s">
        <v>112</v>
      </c>
      <c r="G100" s="41">
        <v>2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96</v>
      </c>
      <c r="B101" s="45"/>
      <c r="C101" s="46"/>
      <c r="D101" s="46"/>
      <c r="E101" s="39" t="s">
        <v>1400</v>
      </c>
      <c r="F101" s="46"/>
      <c r="G101" s="46"/>
      <c r="H101" s="46"/>
      <c r="I101" s="46"/>
      <c r="J101" s="48"/>
    </row>
    <row r="102" ht="30">
      <c r="A102" s="37" t="s">
        <v>382</v>
      </c>
      <c r="B102" s="45"/>
      <c r="C102" s="46"/>
      <c r="D102" s="46"/>
      <c r="E102" s="49" t="s">
        <v>889</v>
      </c>
      <c r="F102" s="46"/>
      <c r="G102" s="46"/>
      <c r="H102" s="46"/>
      <c r="I102" s="46"/>
      <c r="J102" s="48"/>
    </row>
    <row r="103">
      <c r="A103" s="37" t="s">
        <v>98</v>
      </c>
      <c r="B103" s="45"/>
      <c r="C103" s="46"/>
      <c r="D103" s="46"/>
      <c r="E103" s="39" t="s">
        <v>765</v>
      </c>
      <c r="F103" s="46"/>
      <c r="G103" s="46"/>
      <c r="H103" s="46"/>
      <c r="I103" s="46"/>
      <c r="J103" s="48"/>
    </row>
    <row r="104" ht="30">
      <c r="A104" s="37" t="s">
        <v>91</v>
      </c>
      <c r="B104" s="37">
        <v>24</v>
      </c>
      <c r="C104" s="38" t="s">
        <v>1401</v>
      </c>
      <c r="D104" s="37" t="s">
        <v>93</v>
      </c>
      <c r="E104" s="39" t="s">
        <v>1402</v>
      </c>
      <c r="F104" s="40" t="s">
        <v>112</v>
      </c>
      <c r="G104" s="41">
        <v>100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96</v>
      </c>
      <c r="B105" s="45"/>
      <c r="C105" s="46"/>
      <c r="D105" s="46"/>
      <c r="E105" s="47" t="s">
        <v>97</v>
      </c>
      <c r="F105" s="46"/>
      <c r="G105" s="46"/>
      <c r="H105" s="46"/>
      <c r="I105" s="46"/>
      <c r="J105" s="48"/>
    </row>
    <row r="106" ht="30">
      <c r="A106" s="37" t="s">
        <v>382</v>
      </c>
      <c r="B106" s="45"/>
      <c r="C106" s="46"/>
      <c r="D106" s="46"/>
      <c r="E106" s="49" t="s">
        <v>764</v>
      </c>
      <c r="F106" s="46"/>
      <c r="G106" s="46"/>
      <c r="H106" s="46"/>
      <c r="I106" s="46"/>
      <c r="J106" s="48"/>
    </row>
    <row r="107">
      <c r="A107" s="37" t="s">
        <v>98</v>
      </c>
      <c r="B107" s="45"/>
      <c r="C107" s="46"/>
      <c r="D107" s="46"/>
      <c r="E107" s="39" t="s">
        <v>765</v>
      </c>
      <c r="F107" s="46"/>
      <c r="G107" s="46"/>
      <c r="H107" s="46"/>
      <c r="I107" s="46"/>
      <c r="J107" s="48"/>
    </row>
    <row r="108">
      <c r="A108" s="37" t="s">
        <v>91</v>
      </c>
      <c r="B108" s="37">
        <v>25</v>
      </c>
      <c r="C108" s="38" t="s">
        <v>1403</v>
      </c>
      <c r="D108" s="37" t="s">
        <v>93</v>
      </c>
      <c r="E108" s="39" t="s">
        <v>1404</v>
      </c>
      <c r="F108" s="40" t="s">
        <v>112</v>
      </c>
      <c r="G108" s="41">
        <v>4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96</v>
      </c>
      <c r="B109" s="45"/>
      <c r="C109" s="46"/>
      <c r="D109" s="46"/>
      <c r="E109" s="47" t="s">
        <v>97</v>
      </c>
      <c r="F109" s="46"/>
      <c r="G109" s="46"/>
      <c r="H109" s="46"/>
      <c r="I109" s="46"/>
      <c r="J109" s="48"/>
    </row>
    <row r="110" ht="30">
      <c r="A110" s="37" t="s">
        <v>382</v>
      </c>
      <c r="B110" s="45"/>
      <c r="C110" s="46"/>
      <c r="D110" s="46"/>
      <c r="E110" s="49" t="s">
        <v>787</v>
      </c>
      <c r="F110" s="46"/>
      <c r="G110" s="46"/>
      <c r="H110" s="46"/>
      <c r="I110" s="46"/>
      <c r="J110" s="48"/>
    </row>
    <row r="111">
      <c r="A111" s="37" t="s">
        <v>98</v>
      </c>
      <c r="B111" s="45"/>
      <c r="C111" s="46"/>
      <c r="D111" s="46"/>
      <c r="E111" s="39" t="s">
        <v>765</v>
      </c>
      <c r="F111" s="46"/>
      <c r="G111" s="46"/>
      <c r="H111" s="46"/>
      <c r="I111" s="46"/>
      <c r="J111" s="48"/>
    </row>
    <row r="112">
      <c r="A112" s="37" t="s">
        <v>91</v>
      </c>
      <c r="B112" s="37">
        <v>26</v>
      </c>
      <c r="C112" s="38" t="s">
        <v>1405</v>
      </c>
      <c r="D112" s="37" t="s">
        <v>93</v>
      </c>
      <c r="E112" s="39" t="s">
        <v>1406</v>
      </c>
      <c r="F112" s="40" t="s">
        <v>112</v>
      </c>
      <c r="G112" s="41">
        <v>8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96</v>
      </c>
      <c r="B113" s="45"/>
      <c r="C113" s="46"/>
      <c r="D113" s="46"/>
      <c r="E113" s="47" t="s">
        <v>97</v>
      </c>
      <c r="F113" s="46"/>
      <c r="G113" s="46"/>
      <c r="H113" s="46"/>
      <c r="I113" s="46"/>
      <c r="J113" s="48"/>
    </row>
    <row r="114" ht="30">
      <c r="A114" s="37" t="s">
        <v>382</v>
      </c>
      <c r="B114" s="45"/>
      <c r="C114" s="46"/>
      <c r="D114" s="46"/>
      <c r="E114" s="49" t="s">
        <v>986</v>
      </c>
      <c r="F114" s="46"/>
      <c r="G114" s="46"/>
      <c r="H114" s="46"/>
      <c r="I114" s="46"/>
      <c r="J114" s="48"/>
    </row>
    <row r="115">
      <c r="A115" s="37" t="s">
        <v>98</v>
      </c>
      <c r="B115" s="45"/>
      <c r="C115" s="46"/>
      <c r="D115" s="46"/>
      <c r="E115" s="39" t="s">
        <v>765</v>
      </c>
      <c r="F115" s="46"/>
      <c r="G115" s="46"/>
      <c r="H115" s="46"/>
      <c r="I115" s="46"/>
      <c r="J115" s="48"/>
    </row>
    <row r="116">
      <c r="A116" s="37" t="s">
        <v>91</v>
      </c>
      <c r="B116" s="37">
        <v>27</v>
      </c>
      <c r="C116" s="38" t="s">
        <v>1407</v>
      </c>
      <c r="D116" s="37" t="s">
        <v>93</v>
      </c>
      <c r="E116" s="39" t="s">
        <v>1408</v>
      </c>
      <c r="F116" s="40" t="s">
        <v>112</v>
      </c>
      <c r="G116" s="41">
        <v>2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96</v>
      </c>
      <c r="B117" s="45"/>
      <c r="C117" s="46"/>
      <c r="D117" s="46"/>
      <c r="E117" s="47" t="s">
        <v>97</v>
      </c>
      <c r="F117" s="46"/>
      <c r="G117" s="46"/>
      <c r="H117" s="46"/>
      <c r="I117" s="46"/>
      <c r="J117" s="48"/>
    </row>
    <row r="118" ht="30">
      <c r="A118" s="37" t="s">
        <v>382</v>
      </c>
      <c r="B118" s="45"/>
      <c r="C118" s="46"/>
      <c r="D118" s="46"/>
      <c r="E118" s="49" t="s">
        <v>889</v>
      </c>
      <c r="F118" s="46"/>
      <c r="G118" s="46"/>
      <c r="H118" s="46"/>
      <c r="I118" s="46"/>
      <c r="J118" s="48"/>
    </row>
    <row r="119">
      <c r="A119" s="37" t="s">
        <v>98</v>
      </c>
      <c r="B119" s="45"/>
      <c r="C119" s="46"/>
      <c r="D119" s="46"/>
      <c r="E119" s="39" t="s">
        <v>765</v>
      </c>
      <c r="F119" s="46"/>
      <c r="G119" s="46"/>
      <c r="H119" s="46"/>
      <c r="I119" s="46"/>
      <c r="J119" s="48"/>
    </row>
    <row r="120">
      <c r="A120" s="37" t="s">
        <v>91</v>
      </c>
      <c r="B120" s="37">
        <v>28</v>
      </c>
      <c r="C120" s="38" t="s">
        <v>1409</v>
      </c>
      <c r="D120" s="37" t="s">
        <v>93</v>
      </c>
      <c r="E120" s="39" t="s">
        <v>1410</v>
      </c>
      <c r="F120" s="40" t="s">
        <v>112</v>
      </c>
      <c r="G120" s="41">
        <v>2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96</v>
      </c>
      <c r="B121" s="45"/>
      <c r="C121" s="46"/>
      <c r="D121" s="46"/>
      <c r="E121" s="47" t="s">
        <v>97</v>
      </c>
      <c r="F121" s="46"/>
      <c r="G121" s="46"/>
      <c r="H121" s="46"/>
      <c r="I121" s="46"/>
      <c r="J121" s="48"/>
    </row>
    <row r="122" ht="30">
      <c r="A122" s="37" t="s">
        <v>382</v>
      </c>
      <c r="B122" s="45"/>
      <c r="C122" s="46"/>
      <c r="D122" s="46"/>
      <c r="E122" s="49" t="s">
        <v>889</v>
      </c>
      <c r="F122" s="46"/>
      <c r="G122" s="46"/>
      <c r="H122" s="46"/>
      <c r="I122" s="46"/>
      <c r="J122" s="48"/>
    </row>
    <row r="123">
      <c r="A123" s="37" t="s">
        <v>98</v>
      </c>
      <c r="B123" s="45"/>
      <c r="C123" s="46"/>
      <c r="D123" s="46"/>
      <c r="E123" s="39" t="s">
        <v>765</v>
      </c>
      <c r="F123" s="46"/>
      <c r="G123" s="46"/>
      <c r="H123" s="46"/>
      <c r="I123" s="46"/>
      <c r="J123" s="48"/>
    </row>
    <row r="124" ht="30">
      <c r="A124" s="37" t="s">
        <v>91</v>
      </c>
      <c r="B124" s="37">
        <v>29</v>
      </c>
      <c r="C124" s="38" t="s">
        <v>1411</v>
      </c>
      <c r="D124" s="37" t="s">
        <v>93</v>
      </c>
      <c r="E124" s="39" t="s">
        <v>1412</v>
      </c>
      <c r="F124" s="40" t="s">
        <v>112</v>
      </c>
      <c r="G124" s="41">
        <v>2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96</v>
      </c>
      <c r="B125" s="45"/>
      <c r="C125" s="46"/>
      <c r="D125" s="46"/>
      <c r="E125" s="47" t="s">
        <v>97</v>
      </c>
      <c r="F125" s="46"/>
      <c r="G125" s="46"/>
      <c r="H125" s="46"/>
      <c r="I125" s="46"/>
      <c r="J125" s="48"/>
    </row>
    <row r="126" ht="30">
      <c r="A126" s="37" t="s">
        <v>382</v>
      </c>
      <c r="B126" s="45"/>
      <c r="C126" s="46"/>
      <c r="D126" s="46"/>
      <c r="E126" s="49" t="s">
        <v>889</v>
      </c>
      <c r="F126" s="46"/>
      <c r="G126" s="46"/>
      <c r="H126" s="46"/>
      <c r="I126" s="46"/>
      <c r="J126" s="48"/>
    </row>
    <row r="127">
      <c r="A127" s="37" t="s">
        <v>98</v>
      </c>
      <c r="B127" s="45"/>
      <c r="C127" s="46"/>
      <c r="D127" s="46"/>
      <c r="E127" s="39" t="s">
        <v>765</v>
      </c>
      <c r="F127" s="46"/>
      <c r="G127" s="46"/>
      <c r="H127" s="46"/>
      <c r="I127" s="46"/>
      <c r="J127" s="48"/>
    </row>
    <row r="128">
      <c r="A128" s="37" t="s">
        <v>91</v>
      </c>
      <c r="B128" s="37">
        <v>30</v>
      </c>
      <c r="C128" s="38" t="s">
        <v>1413</v>
      </c>
      <c r="D128" s="37" t="s">
        <v>93</v>
      </c>
      <c r="E128" s="39" t="s">
        <v>1414</v>
      </c>
      <c r="F128" s="40" t="s">
        <v>112</v>
      </c>
      <c r="G128" s="41">
        <v>2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96</v>
      </c>
      <c r="B129" s="45"/>
      <c r="C129" s="46"/>
      <c r="D129" s="46"/>
      <c r="E129" s="47" t="s">
        <v>97</v>
      </c>
      <c r="F129" s="46"/>
      <c r="G129" s="46"/>
      <c r="H129" s="46"/>
      <c r="I129" s="46"/>
      <c r="J129" s="48"/>
    </row>
    <row r="130" ht="30">
      <c r="A130" s="37" t="s">
        <v>382</v>
      </c>
      <c r="B130" s="45"/>
      <c r="C130" s="46"/>
      <c r="D130" s="46"/>
      <c r="E130" s="49" t="s">
        <v>889</v>
      </c>
      <c r="F130" s="46"/>
      <c r="G130" s="46"/>
      <c r="H130" s="46"/>
      <c r="I130" s="46"/>
      <c r="J130" s="48"/>
    </row>
    <row r="131">
      <c r="A131" s="37" t="s">
        <v>98</v>
      </c>
      <c r="B131" s="45"/>
      <c r="C131" s="46"/>
      <c r="D131" s="46"/>
      <c r="E131" s="39" t="s">
        <v>765</v>
      </c>
      <c r="F131" s="46"/>
      <c r="G131" s="46"/>
      <c r="H131" s="46"/>
      <c r="I131" s="46"/>
      <c r="J131" s="48"/>
    </row>
    <row r="132" ht="30">
      <c r="A132" s="37" t="s">
        <v>91</v>
      </c>
      <c r="B132" s="37">
        <v>31</v>
      </c>
      <c r="C132" s="38" t="s">
        <v>1415</v>
      </c>
      <c r="D132" s="37" t="s">
        <v>93</v>
      </c>
      <c r="E132" s="39" t="s">
        <v>1416</v>
      </c>
      <c r="F132" s="40" t="s">
        <v>112</v>
      </c>
      <c r="G132" s="41">
        <v>9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96</v>
      </c>
      <c r="B133" s="45"/>
      <c r="C133" s="46"/>
      <c r="D133" s="46"/>
      <c r="E133" s="47" t="s">
        <v>97</v>
      </c>
      <c r="F133" s="46"/>
      <c r="G133" s="46"/>
      <c r="H133" s="46"/>
      <c r="I133" s="46"/>
      <c r="J133" s="48"/>
    </row>
    <row r="134" ht="30">
      <c r="A134" s="37" t="s">
        <v>382</v>
      </c>
      <c r="B134" s="45"/>
      <c r="C134" s="46"/>
      <c r="D134" s="46"/>
      <c r="E134" s="49" t="s">
        <v>1100</v>
      </c>
      <c r="F134" s="46"/>
      <c r="G134" s="46"/>
      <c r="H134" s="46"/>
      <c r="I134" s="46"/>
      <c r="J134" s="48"/>
    </row>
    <row r="135">
      <c r="A135" s="37" t="s">
        <v>98</v>
      </c>
      <c r="B135" s="45"/>
      <c r="C135" s="46"/>
      <c r="D135" s="46"/>
      <c r="E135" s="39" t="s">
        <v>765</v>
      </c>
      <c r="F135" s="46"/>
      <c r="G135" s="46"/>
      <c r="H135" s="46"/>
      <c r="I135" s="46"/>
      <c r="J135" s="48"/>
    </row>
    <row r="136">
      <c r="A136" s="37" t="s">
        <v>91</v>
      </c>
      <c r="B136" s="37">
        <v>32</v>
      </c>
      <c r="C136" s="38" t="s">
        <v>1417</v>
      </c>
      <c r="D136" s="37" t="s">
        <v>93</v>
      </c>
      <c r="E136" s="39" t="s">
        <v>1418</v>
      </c>
      <c r="F136" s="40" t="s">
        <v>112</v>
      </c>
      <c r="G136" s="41">
        <v>9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96</v>
      </c>
      <c r="B137" s="45"/>
      <c r="C137" s="46"/>
      <c r="D137" s="46"/>
      <c r="E137" s="47" t="s">
        <v>97</v>
      </c>
      <c r="F137" s="46"/>
      <c r="G137" s="46"/>
      <c r="H137" s="46"/>
      <c r="I137" s="46"/>
      <c r="J137" s="48"/>
    </row>
    <row r="138" ht="30">
      <c r="A138" s="37" t="s">
        <v>382</v>
      </c>
      <c r="B138" s="45"/>
      <c r="C138" s="46"/>
      <c r="D138" s="46"/>
      <c r="E138" s="49" t="s">
        <v>1100</v>
      </c>
      <c r="F138" s="46"/>
      <c r="G138" s="46"/>
      <c r="H138" s="46"/>
      <c r="I138" s="46"/>
      <c r="J138" s="48"/>
    </row>
    <row r="139">
      <c r="A139" s="37" t="s">
        <v>98</v>
      </c>
      <c r="B139" s="45"/>
      <c r="C139" s="46"/>
      <c r="D139" s="46"/>
      <c r="E139" s="39" t="s">
        <v>765</v>
      </c>
      <c r="F139" s="46"/>
      <c r="G139" s="46"/>
      <c r="H139" s="46"/>
      <c r="I139" s="46"/>
      <c r="J139" s="48"/>
    </row>
    <row r="140" ht="30">
      <c r="A140" s="37" t="s">
        <v>91</v>
      </c>
      <c r="B140" s="37">
        <v>33</v>
      </c>
      <c r="C140" s="38" t="s">
        <v>1419</v>
      </c>
      <c r="D140" s="37" t="s">
        <v>93</v>
      </c>
      <c r="E140" s="39" t="s">
        <v>1420</v>
      </c>
      <c r="F140" s="40" t="s">
        <v>112</v>
      </c>
      <c r="G140" s="41">
        <v>2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96</v>
      </c>
      <c r="B141" s="45"/>
      <c r="C141" s="46"/>
      <c r="D141" s="46"/>
      <c r="E141" s="47" t="s">
        <v>97</v>
      </c>
      <c r="F141" s="46"/>
      <c r="G141" s="46"/>
      <c r="H141" s="46"/>
      <c r="I141" s="46"/>
      <c r="J141" s="48"/>
    </row>
    <row r="142" ht="30">
      <c r="A142" s="37" t="s">
        <v>382</v>
      </c>
      <c r="B142" s="45"/>
      <c r="C142" s="46"/>
      <c r="D142" s="46"/>
      <c r="E142" s="49" t="s">
        <v>889</v>
      </c>
      <c r="F142" s="46"/>
      <c r="G142" s="46"/>
      <c r="H142" s="46"/>
      <c r="I142" s="46"/>
      <c r="J142" s="48"/>
    </row>
    <row r="143">
      <c r="A143" s="37" t="s">
        <v>98</v>
      </c>
      <c r="B143" s="45"/>
      <c r="C143" s="46"/>
      <c r="D143" s="46"/>
      <c r="E143" s="39" t="s">
        <v>765</v>
      </c>
      <c r="F143" s="46"/>
      <c r="G143" s="46"/>
      <c r="H143" s="46"/>
      <c r="I143" s="46"/>
      <c r="J143" s="48"/>
    </row>
    <row r="144" ht="30">
      <c r="A144" s="37" t="s">
        <v>91</v>
      </c>
      <c r="B144" s="37">
        <v>34</v>
      </c>
      <c r="C144" s="38" t="s">
        <v>1421</v>
      </c>
      <c r="D144" s="37" t="s">
        <v>93</v>
      </c>
      <c r="E144" s="39" t="s">
        <v>1422</v>
      </c>
      <c r="F144" s="40" t="s">
        <v>112</v>
      </c>
      <c r="G144" s="41">
        <v>4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96</v>
      </c>
      <c r="B145" s="45"/>
      <c r="C145" s="46"/>
      <c r="D145" s="46"/>
      <c r="E145" s="47" t="s">
        <v>97</v>
      </c>
      <c r="F145" s="46"/>
      <c r="G145" s="46"/>
      <c r="H145" s="46"/>
      <c r="I145" s="46"/>
      <c r="J145" s="48"/>
    </row>
    <row r="146" ht="30">
      <c r="A146" s="37" t="s">
        <v>382</v>
      </c>
      <c r="B146" s="45"/>
      <c r="C146" s="46"/>
      <c r="D146" s="46"/>
      <c r="E146" s="49" t="s">
        <v>787</v>
      </c>
      <c r="F146" s="46"/>
      <c r="G146" s="46"/>
      <c r="H146" s="46"/>
      <c r="I146" s="46"/>
      <c r="J146" s="48"/>
    </row>
    <row r="147">
      <c r="A147" s="37" t="s">
        <v>98</v>
      </c>
      <c r="B147" s="45"/>
      <c r="C147" s="46"/>
      <c r="D147" s="46"/>
      <c r="E147" s="39" t="s">
        <v>765</v>
      </c>
      <c r="F147" s="46"/>
      <c r="G147" s="46"/>
      <c r="H147" s="46"/>
      <c r="I147" s="46"/>
      <c r="J147" s="48"/>
    </row>
    <row r="148">
      <c r="A148" s="37" t="s">
        <v>91</v>
      </c>
      <c r="B148" s="37">
        <v>35</v>
      </c>
      <c r="C148" s="38" t="s">
        <v>1423</v>
      </c>
      <c r="D148" s="37" t="s">
        <v>93</v>
      </c>
      <c r="E148" s="39" t="s">
        <v>1424</v>
      </c>
      <c r="F148" s="40" t="s">
        <v>112</v>
      </c>
      <c r="G148" s="41">
        <v>6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96</v>
      </c>
      <c r="B149" s="45"/>
      <c r="C149" s="46"/>
      <c r="D149" s="46"/>
      <c r="E149" s="47" t="s">
        <v>97</v>
      </c>
      <c r="F149" s="46"/>
      <c r="G149" s="46"/>
      <c r="H149" s="46"/>
      <c r="I149" s="46"/>
      <c r="J149" s="48"/>
    </row>
    <row r="150" ht="30">
      <c r="A150" s="37" t="s">
        <v>382</v>
      </c>
      <c r="B150" s="45"/>
      <c r="C150" s="46"/>
      <c r="D150" s="46"/>
      <c r="E150" s="49" t="s">
        <v>874</v>
      </c>
      <c r="F150" s="46"/>
      <c r="G150" s="46"/>
      <c r="H150" s="46"/>
      <c r="I150" s="46"/>
      <c r="J150" s="48"/>
    </row>
    <row r="151">
      <c r="A151" s="37" t="s">
        <v>98</v>
      </c>
      <c r="B151" s="45"/>
      <c r="C151" s="46"/>
      <c r="D151" s="46"/>
      <c r="E151" s="39" t="s">
        <v>765</v>
      </c>
      <c r="F151" s="46"/>
      <c r="G151" s="46"/>
      <c r="H151" s="46"/>
      <c r="I151" s="46"/>
      <c r="J151" s="48"/>
    </row>
    <row r="152" ht="30">
      <c r="A152" s="37" t="s">
        <v>91</v>
      </c>
      <c r="B152" s="37">
        <v>36</v>
      </c>
      <c r="C152" s="38" t="s">
        <v>1425</v>
      </c>
      <c r="D152" s="37" t="s">
        <v>93</v>
      </c>
      <c r="E152" s="39" t="s">
        <v>1426</v>
      </c>
      <c r="F152" s="40" t="s">
        <v>112</v>
      </c>
      <c r="G152" s="41">
        <v>9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96</v>
      </c>
      <c r="B153" s="45"/>
      <c r="C153" s="46"/>
      <c r="D153" s="46"/>
      <c r="E153" s="47" t="s">
        <v>97</v>
      </c>
      <c r="F153" s="46"/>
      <c r="G153" s="46"/>
      <c r="H153" s="46"/>
      <c r="I153" s="46"/>
      <c r="J153" s="48"/>
    </row>
    <row r="154" ht="30">
      <c r="A154" s="37" t="s">
        <v>382</v>
      </c>
      <c r="B154" s="45"/>
      <c r="C154" s="46"/>
      <c r="D154" s="46"/>
      <c r="E154" s="49" t="s">
        <v>1100</v>
      </c>
      <c r="F154" s="46"/>
      <c r="G154" s="46"/>
      <c r="H154" s="46"/>
      <c r="I154" s="46"/>
      <c r="J154" s="48"/>
    </row>
    <row r="155">
      <c r="A155" s="37" t="s">
        <v>98</v>
      </c>
      <c r="B155" s="45"/>
      <c r="C155" s="46"/>
      <c r="D155" s="46"/>
      <c r="E155" s="39" t="s">
        <v>765</v>
      </c>
      <c r="F155" s="46"/>
      <c r="G155" s="46"/>
      <c r="H155" s="46"/>
      <c r="I155" s="46"/>
      <c r="J155" s="48"/>
    </row>
    <row r="156" ht="30">
      <c r="A156" s="37" t="s">
        <v>91</v>
      </c>
      <c r="B156" s="37">
        <v>37</v>
      </c>
      <c r="C156" s="38" t="s">
        <v>1427</v>
      </c>
      <c r="D156" s="37" t="s">
        <v>93</v>
      </c>
      <c r="E156" s="39" t="s">
        <v>1428</v>
      </c>
      <c r="F156" s="40" t="s">
        <v>112</v>
      </c>
      <c r="G156" s="41">
        <v>9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>
      <c r="A157" s="37" t="s">
        <v>96</v>
      </c>
      <c r="B157" s="45"/>
      <c r="C157" s="46"/>
      <c r="D157" s="46"/>
      <c r="E157" s="47" t="s">
        <v>97</v>
      </c>
      <c r="F157" s="46"/>
      <c r="G157" s="46"/>
      <c r="H157" s="46"/>
      <c r="I157" s="46"/>
      <c r="J157" s="48"/>
    </row>
    <row r="158" ht="30">
      <c r="A158" s="37" t="s">
        <v>382</v>
      </c>
      <c r="B158" s="45"/>
      <c r="C158" s="46"/>
      <c r="D158" s="46"/>
      <c r="E158" s="49" t="s">
        <v>1100</v>
      </c>
      <c r="F158" s="46"/>
      <c r="G158" s="46"/>
      <c r="H158" s="46"/>
      <c r="I158" s="46"/>
      <c r="J158" s="48"/>
    </row>
    <row r="159">
      <c r="A159" s="37" t="s">
        <v>98</v>
      </c>
      <c r="B159" s="45"/>
      <c r="C159" s="46"/>
      <c r="D159" s="46"/>
      <c r="E159" s="39" t="s">
        <v>765</v>
      </c>
      <c r="F159" s="46"/>
      <c r="G159" s="46"/>
      <c r="H159" s="46"/>
      <c r="I159" s="46"/>
      <c r="J159" s="48"/>
    </row>
    <row r="160" ht="30">
      <c r="A160" s="37" t="s">
        <v>91</v>
      </c>
      <c r="B160" s="37">
        <v>38</v>
      </c>
      <c r="C160" s="38" t="s">
        <v>1429</v>
      </c>
      <c r="D160" s="37" t="s">
        <v>93</v>
      </c>
      <c r="E160" s="39" t="s">
        <v>1430</v>
      </c>
      <c r="F160" s="40" t="s">
        <v>112</v>
      </c>
      <c r="G160" s="41">
        <v>9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96</v>
      </c>
      <c r="B161" s="45"/>
      <c r="C161" s="46"/>
      <c r="D161" s="46"/>
      <c r="E161" s="47" t="s">
        <v>97</v>
      </c>
      <c r="F161" s="46"/>
      <c r="G161" s="46"/>
      <c r="H161" s="46"/>
      <c r="I161" s="46"/>
      <c r="J161" s="48"/>
    </row>
    <row r="162" ht="30">
      <c r="A162" s="37" t="s">
        <v>382</v>
      </c>
      <c r="B162" s="45"/>
      <c r="C162" s="46"/>
      <c r="D162" s="46"/>
      <c r="E162" s="49" t="s">
        <v>1100</v>
      </c>
      <c r="F162" s="46"/>
      <c r="G162" s="46"/>
      <c r="H162" s="46"/>
      <c r="I162" s="46"/>
      <c r="J162" s="48"/>
    </row>
    <row r="163">
      <c r="A163" s="37" t="s">
        <v>98</v>
      </c>
      <c r="B163" s="45"/>
      <c r="C163" s="46"/>
      <c r="D163" s="46"/>
      <c r="E163" s="39" t="s">
        <v>765</v>
      </c>
      <c r="F163" s="46"/>
      <c r="G163" s="46"/>
      <c r="H163" s="46"/>
      <c r="I163" s="46"/>
      <c r="J163" s="48"/>
    </row>
    <row r="164" ht="30">
      <c r="A164" s="37" t="s">
        <v>91</v>
      </c>
      <c r="B164" s="37">
        <v>39</v>
      </c>
      <c r="C164" s="38" t="s">
        <v>1431</v>
      </c>
      <c r="D164" s="37" t="s">
        <v>93</v>
      </c>
      <c r="E164" s="39" t="s">
        <v>1432</v>
      </c>
      <c r="F164" s="40" t="s">
        <v>112</v>
      </c>
      <c r="G164" s="41">
        <v>2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>
      <c r="A165" s="37" t="s">
        <v>96</v>
      </c>
      <c r="B165" s="45"/>
      <c r="C165" s="46"/>
      <c r="D165" s="46"/>
      <c r="E165" s="47" t="s">
        <v>97</v>
      </c>
      <c r="F165" s="46"/>
      <c r="G165" s="46"/>
      <c r="H165" s="46"/>
      <c r="I165" s="46"/>
      <c r="J165" s="48"/>
    </row>
    <row r="166" ht="30">
      <c r="A166" s="37" t="s">
        <v>382</v>
      </c>
      <c r="B166" s="45"/>
      <c r="C166" s="46"/>
      <c r="D166" s="46"/>
      <c r="E166" s="49" t="s">
        <v>889</v>
      </c>
      <c r="F166" s="46"/>
      <c r="G166" s="46"/>
      <c r="H166" s="46"/>
      <c r="I166" s="46"/>
      <c r="J166" s="48"/>
    </row>
    <row r="167">
      <c r="A167" s="37" t="s">
        <v>98</v>
      </c>
      <c r="B167" s="45"/>
      <c r="C167" s="46"/>
      <c r="D167" s="46"/>
      <c r="E167" s="39" t="s">
        <v>765</v>
      </c>
      <c r="F167" s="46"/>
      <c r="G167" s="46"/>
      <c r="H167" s="46"/>
      <c r="I167" s="46"/>
      <c r="J167" s="48"/>
    </row>
    <row r="168" ht="30">
      <c r="A168" s="37" t="s">
        <v>91</v>
      </c>
      <c r="B168" s="37">
        <v>40</v>
      </c>
      <c r="C168" s="38" t="s">
        <v>1433</v>
      </c>
      <c r="D168" s="37" t="s">
        <v>93</v>
      </c>
      <c r="E168" s="39" t="s">
        <v>1434</v>
      </c>
      <c r="F168" s="40" t="s">
        <v>112</v>
      </c>
      <c r="G168" s="41">
        <v>2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>
      <c r="A169" s="37" t="s">
        <v>96</v>
      </c>
      <c r="B169" s="45"/>
      <c r="C169" s="46"/>
      <c r="D169" s="46"/>
      <c r="E169" s="47" t="s">
        <v>97</v>
      </c>
      <c r="F169" s="46"/>
      <c r="G169" s="46"/>
      <c r="H169" s="46"/>
      <c r="I169" s="46"/>
      <c r="J169" s="48"/>
    </row>
    <row r="170" ht="30">
      <c r="A170" s="37" t="s">
        <v>382</v>
      </c>
      <c r="B170" s="45"/>
      <c r="C170" s="46"/>
      <c r="D170" s="46"/>
      <c r="E170" s="49" t="s">
        <v>889</v>
      </c>
      <c r="F170" s="46"/>
      <c r="G170" s="46"/>
      <c r="H170" s="46"/>
      <c r="I170" s="46"/>
      <c r="J170" s="48"/>
    </row>
    <row r="171">
      <c r="A171" s="37" t="s">
        <v>98</v>
      </c>
      <c r="B171" s="45"/>
      <c r="C171" s="46"/>
      <c r="D171" s="46"/>
      <c r="E171" s="39" t="s">
        <v>765</v>
      </c>
      <c r="F171" s="46"/>
      <c r="G171" s="46"/>
      <c r="H171" s="46"/>
      <c r="I171" s="46"/>
      <c r="J171" s="48"/>
    </row>
    <row r="172">
      <c r="A172" s="37" t="s">
        <v>91</v>
      </c>
      <c r="B172" s="37">
        <v>41</v>
      </c>
      <c r="C172" s="38" t="s">
        <v>1435</v>
      </c>
      <c r="D172" s="37" t="s">
        <v>93</v>
      </c>
      <c r="E172" s="39" t="s">
        <v>1436</v>
      </c>
      <c r="F172" s="40" t="s">
        <v>112</v>
      </c>
      <c r="G172" s="41">
        <v>2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96</v>
      </c>
      <c r="B173" s="45"/>
      <c r="C173" s="46"/>
      <c r="D173" s="46"/>
      <c r="E173" s="47" t="s">
        <v>97</v>
      </c>
      <c r="F173" s="46"/>
      <c r="G173" s="46"/>
      <c r="H173" s="46"/>
      <c r="I173" s="46"/>
      <c r="J173" s="48"/>
    </row>
    <row r="174" ht="30">
      <c r="A174" s="37" t="s">
        <v>382</v>
      </c>
      <c r="B174" s="45"/>
      <c r="C174" s="46"/>
      <c r="D174" s="46"/>
      <c r="E174" s="49" t="s">
        <v>889</v>
      </c>
      <c r="F174" s="46"/>
      <c r="G174" s="46"/>
      <c r="H174" s="46"/>
      <c r="I174" s="46"/>
      <c r="J174" s="48"/>
    </row>
    <row r="175">
      <c r="A175" s="37" t="s">
        <v>98</v>
      </c>
      <c r="B175" s="45"/>
      <c r="C175" s="46"/>
      <c r="D175" s="46"/>
      <c r="E175" s="39" t="s">
        <v>765</v>
      </c>
      <c r="F175" s="46"/>
      <c r="G175" s="46"/>
      <c r="H175" s="46"/>
      <c r="I175" s="46"/>
      <c r="J175" s="48"/>
    </row>
    <row r="176">
      <c r="A176" s="37" t="s">
        <v>91</v>
      </c>
      <c r="B176" s="37">
        <v>42</v>
      </c>
      <c r="C176" s="38" t="s">
        <v>1437</v>
      </c>
      <c r="D176" s="37" t="s">
        <v>93</v>
      </c>
      <c r="E176" s="39" t="s">
        <v>1438</v>
      </c>
      <c r="F176" s="40" t="s">
        <v>112</v>
      </c>
      <c r="G176" s="41">
        <v>2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96</v>
      </c>
      <c r="B177" s="45"/>
      <c r="C177" s="46"/>
      <c r="D177" s="46"/>
      <c r="E177" s="47" t="s">
        <v>97</v>
      </c>
      <c r="F177" s="46"/>
      <c r="G177" s="46"/>
      <c r="H177" s="46"/>
      <c r="I177" s="46"/>
      <c r="J177" s="48"/>
    </row>
    <row r="178" ht="30">
      <c r="A178" s="37" t="s">
        <v>382</v>
      </c>
      <c r="B178" s="45"/>
      <c r="C178" s="46"/>
      <c r="D178" s="46"/>
      <c r="E178" s="49" t="s">
        <v>889</v>
      </c>
      <c r="F178" s="46"/>
      <c r="G178" s="46"/>
      <c r="H178" s="46"/>
      <c r="I178" s="46"/>
      <c r="J178" s="48"/>
    </row>
    <row r="179">
      <c r="A179" s="37" t="s">
        <v>98</v>
      </c>
      <c r="B179" s="45"/>
      <c r="C179" s="46"/>
      <c r="D179" s="46"/>
      <c r="E179" s="39" t="s">
        <v>765</v>
      </c>
      <c r="F179" s="46"/>
      <c r="G179" s="46"/>
      <c r="H179" s="46"/>
      <c r="I179" s="46"/>
      <c r="J179" s="48"/>
    </row>
    <row r="180" ht="30">
      <c r="A180" s="37" t="s">
        <v>91</v>
      </c>
      <c r="B180" s="37">
        <v>43</v>
      </c>
      <c r="C180" s="38" t="s">
        <v>1439</v>
      </c>
      <c r="D180" s="37" t="s">
        <v>93</v>
      </c>
      <c r="E180" s="39" t="s">
        <v>1440</v>
      </c>
      <c r="F180" s="40" t="s">
        <v>112</v>
      </c>
      <c r="G180" s="41">
        <v>1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96</v>
      </c>
      <c r="B181" s="45"/>
      <c r="C181" s="46"/>
      <c r="D181" s="46"/>
      <c r="E181" s="39" t="s">
        <v>1441</v>
      </c>
      <c r="F181" s="46"/>
      <c r="G181" s="46"/>
      <c r="H181" s="46"/>
      <c r="I181" s="46"/>
      <c r="J181" s="48"/>
    </row>
    <row r="182" ht="30">
      <c r="A182" s="37" t="s">
        <v>382</v>
      </c>
      <c r="B182" s="45"/>
      <c r="C182" s="46"/>
      <c r="D182" s="46"/>
      <c r="E182" s="49" t="s">
        <v>896</v>
      </c>
      <c r="F182" s="46"/>
      <c r="G182" s="46"/>
      <c r="H182" s="46"/>
      <c r="I182" s="46"/>
      <c r="J182" s="48"/>
    </row>
    <row r="183">
      <c r="A183" s="37" t="s">
        <v>98</v>
      </c>
      <c r="B183" s="45"/>
      <c r="C183" s="46"/>
      <c r="D183" s="46"/>
      <c r="E183" s="39" t="s">
        <v>765</v>
      </c>
      <c r="F183" s="46"/>
      <c r="G183" s="46"/>
      <c r="H183" s="46"/>
      <c r="I183" s="46"/>
      <c r="J183" s="48"/>
    </row>
    <row r="184">
      <c r="A184" s="37" t="s">
        <v>91</v>
      </c>
      <c r="B184" s="37">
        <v>44</v>
      </c>
      <c r="C184" s="38" t="s">
        <v>1442</v>
      </c>
      <c r="D184" s="37" t="s">
        <v>93</v>
      </c>
      <c r="E184" s="39" t="s">
        <v>1443</v>
      </c>
      <c r="F184" s="40" t="s">
        <v>112</v>
      </c>
      <c r="G184" s="41">
        <v>1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96</v>
      </c>
      <c r="B185" s="45"/>
      <c r="C185" s="46"/>
      <c r="D185" s="46"/>
      <c r="E185" s="47" t="s">
        <v>97</v>
      </c>
      <c r="F185" s="46"/>
      <c r="G185" s="46"/>
      <c r="H185" s="46"/>
      <c r="I185" s="46"/>
      <c r="J185" s="48"/>
    </row>
    <row r="186" ht="30">
      <c r="A186" s="37" t="s">
        <v>382</v>
      </c>
      <c r="B186" s="45"/>
      <c r="C186" s="46"/>
      <c r="D186" s="46"/>
      <c r="E186" s="49" t="s">
        <v>896</v>
      </c>
      <c r="F186" s="46"/>
      <c r="G186" s="46"/>
      <c r="H186" s="46"/>
      <c r="I186" s="46"/>
      <c r="J186" s="48"/>
    </row>
    <row r="187">
      <c r="A187" s="37" t="s">
        <v>98</v>
      </c>
      <c r="B187" s="45"/>
      <c r="C187" s="46"/>
      <c r="D187" s="46"/>
      <c r="E187" s="39" t="s">
        <v>765</v>
      </c>
      <c r="F187" s="46"/>
      <c r="G187" s="46"/>
      <c r="H187" s="46"/>
      <c r="I187" s="46"/>
      <c r="J187" s="48"/>
    </row>
    <row r="188">
      <c r="A188" s="37" t="s">
        <v>91</v>
      </c>
      <c r="B188" s="37">
        <v>45</v>
      </c>
      <c r="C188" s="38" t="s">
        <v>1444</v>
      </c>
      <c r="D188" s="37" t="s">
        <v>93</v>
      </c>
      <c r="E188" s="39" t="s">
        <v>1445</v>
      </c>
      <c r="F188" s="40" t="s">
        <v>112</v>
      </c>
      <c r="G188" s="41">
        <v>2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>
      <c r="A189" s="37" t="s">
        <v>96</v>
      </c>
      <c r="B189" s="45"/>
      <c r="C189" s="46"/>
      <c r="D189" s="46"/>
      <c r="E189" s="47" t="s">
        <v>97</v>
      </c>
      <c r="F189" s="46"/>
      <c r="G189" s="46"/>
      <c r="H189" s="46"/>
      <c r="I189" s="46"/>
      <c r="J189" s="48"/>
    </row>
    <row r="190" ht="30">
      <c r="A190" s="37" t="s">
        <v>382</v>
      </c>
      <c r="B190" s="45"/>
      <c r="C190" s="46"/>
      <c r="D190" s="46"/>
      <c r="E190" s="49" t="s">
        <v>889</v>
      </c>
      <c r="F190" s="46"/>
      <c r="G190" s="46"/>
      <c r="H190" s="46"/>
      <c r="I190" s="46"/>
      <c r="J190" s="48"/>
    </row>
    <row r="191">
      <c r="A191" s="37" t="s">
        <v>98</v>
      </c>
      <c r="B191" s="45"/>
      <c r="C191" s="46"/>
      <c r="D191" s="46"/>
      <c r="E191" s="39" t="s">
        <v>765</v>
      </c>
      <c r="F191" s="46"/>
      <c r="G191" s="46"/>
      <c r="H191" s="46"/>
      <c r="I191" s="46"/>
      <c r="J191" s="48"/>
    </row>
    <row r="192" ht="30">
      <c r="A192" s="37" t="s">
        <v>91</v>
      </c>
      <c r="B192" s="37">
        <v>46</v>
      </c>
      <c r="C192" s="38" t="s">
        <v>1446</v>
      </c>
      <c r="D192" s="37" t="s">
        <v>93</v>
      </c>
      <c r="E192" s="39" t="s">
        <v>1447</v>
      </c>
      <c r="F192" s="40" t="s">
        <v>112</v>
      </c>
      <c r="G192" s="41">
        <v>2</v>
      </c>
      <c r="H192" s="42">
        <v>0</v>
      </c>
      <c r="I192" s="43">
        <f>ROUND(G192*H192,P4)</f>
        <v>0</v>
      </c>
      <c r="J192" s="37"/>
      <c r="O192" s="44">
        <f>I192*0.21</f>
        <v>0</v>
      </c>
      <c r="P192">
        <v>3</v>
      </c>
    </row>
    <row r="193">
      <c r="A193" s="37" t="s">
        <v>96</v>
      </c>
      <c r="B193" s="45"/>
      <c r="C193" s="46"/>
      <c r="D193" s="46"/>
      <c r="E193" s="47" t="s">
        <v>97</v>
      </c>
      <c r="F193" s="46"/>
      <c r="G193" s="46"/>
      <c r="H193" s="46"/>
      <c r="I193" s="46"/>
      <c r="J193" s="48"/>
    </row>
    <row r="194" ht="30">
      <c r="A194" s="37" t="s">
        <v>382</v>
      </c>
      <c r="B194" s="45"/>
      <c r="C194" s="46"/>
      <c r="D194" s="46"/>
      <c r="E194" s="49" t="s">
        <v>889</v>
      </c>
      <c r="F194" s="46"/>
      <c r="G194" s="46"/>
      <c r="H194" s="46"/>
      <c r="I194" s="46"/>
      <c r="J194" s="48"/>
    </row>
    <row r="195">
      <c r="A195" s="37" t="s">
        <v>98</v>
      </c>
      <c r="B195" s="45"/>
      <c r="C195" s="46"/>
      <c r="D195" s="46"/>
      <c r="E195" s="39" t="s">
        <v>765</v>
      </c>
      <c r="F195" s="46"/>
      <c r="G195" s="46"/>
      <c r="H195" s="46"/>
      <c r="I195" s="46"/>
      <c r="J195" s="48"/>
    </row>
    <row r="196">
      <c r="A196" s="31" t="s">
        <v>88</v>
      </c>
      <c r="B196" s="32"/>
      <c r="C196" s="33" t="s">
        <v>1034</v>
      </c>
      <c r="D196" s="34"/>
      <c r="E196" s="31" t="s">
        <v>1035</v>
      </c>
      <c r="F196" s="34"/>
      <c r="G196" s="34"/>
      <c r="H196" s="34"/>
      <c r="I196" s="35">
        <f>SUMIFS(I197:I228,A197:A228,"P")</f>
        <v>0</v>
      </c>
      <c r="J196" s="36"/>
    </row>
    <row r="197">
      <c r="A197" s="37" t="s">
        <v>91</v>
      </c>
      <c r="B197" s="37">
        <v>47</v>
      </c>
      <c r="C197" s="38" t="s">
        <v>1036</v>
      </c>
      <c r="D197" s="37" t="s">
        <v>93</v>
      </c>
      <c r="E197" s="39" t="s">
        <v>1037</v>
      </c>
      <c r="F197" s="40" t="s">
        <v>1038</v>
      </c>
      <c r="G197" s="41">
        <v>1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96</v>
      </c>
      <c r="B198" s="45"/>
      <c r="C198" s="46"/>
      <c r="D198" s="46"/>
      <c r="E198" s="47" t="s">
        <v>97</v>
      </c>
      <c r="F198" s="46"/>
      <c r="G198" s="46"/>
      <c r="H198" s="46"/>
      <c r="I198" s="46"/>
      <c r="J198" s="48"/>
    </row>
    <row r="199" ht="30">
      <c r="A199" s="37" t="s">
        <v>382</v>
      </c>
      <c r="B199" s="45"/>
      <c r="C199" s="46"/>
      <c r="D199" s="46"/>
      <c r="E199" s="49" t="s">
        <v>896</v>
      </c>
      <c r="F199" s="46"/>
      <c r="G199" s="46"/>
      <c r="H199" s="46"/>
      <c r="I199" s="46"/>
      <c r="J199" s="48"/>
    </row>
    <row r="200" ht="30">
      <c r="A200" s="37" t="s">
        <v>98</v>
      </c>
      <c r="B200" s="45"/>
      <c r="C200" s="46"/>
      <c r="D200" s="46"/>
      <c r="E200" s="39" t="s">
        <v>1039</v>
      </c>
      <c r="F200" s="46"/>
      <c r="G200" s="46"/>
      <c r="H200" s="46"/>
      <c r="I200" s="46"/>
      <c r="J200" s="48"/>
    </row>
    <row r="201" ht="30">
      <c r="A201" s="37" t="s">
        <v>91</v>
      </c>
      <c r="B201" s="37">
        <v>48</v>
      </c>
      <c r="C201" s="38" t="s">
        <v>1448</v>
      </c>
      <c r="D201" s="37" t="s">
        <v>93</v>
      </c>
      <c r="E201" s="39" t="s">
        <v>1449</v>
      </c>
      <c r="F201" s="40" t="s">
        <v>112</v>
      </c>
      <c r="G201" s="41">
        <v>1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>
      <c r="A202" s="37" t="s">
        <v>96</v>
      </c>
      <c r="B202" s="45"/>
      <c r="C202" s="46"/>
      <c r="D202" s="46"/>
      <c r="E202" s="47" t="s">
        <v>97</v>
      </c>
      <c r="F202" s="46"/>
      <c r="G202" s="46"/>
      <c r="H202" s="46"/>
      <c r="I202" s="46"/>
      <c r="J202" s="48"/>
    </row>
    <row r="203" ht="30">
      <c r="A203" s="37" t="s">
        <v>382</v>
      </c>
      <c r="B203" s="45"/>
      <c r="C203" s="46"/>
      <c r="D203" s="46"/>
      <c r="E203" s="49" t="s">
        <v>896</v>
      </c>
      <c r="F203" s="46"/>
      <c r="G203" s="46"/>
      <c r="H203" s="46"/>
      <c r="I203" s="46"/>
      <c r="J203" s="48"/>
    </row>
    <row r="204" ht="150">
      <c r="A204" s="37" t="s">
        <v>98</v>
      </c>
      <c r="B204" s="45"/>
      <c r="C204" s="46"/>
      <c r="D204" s="46"/>
      <c r="E204" s="39" t="s">
        <v>1450</v>
      </c>
      <c r="F204" s="46"/>
      <c r="G204" s="46"/>
      <c r="H204" s="46"/>
      <c r="I204" s="46"/>
      <c r="J204" s="48"/>
    </row>
    <row r="205" ht="30">
      <c r="A205" s="37" t="s">
        <v>91</v>
      </c>
      <c r="B205" s="37">
        <v>49</v>
      </c>
      <c r="C205" s="38" t="s">
        <v>1451</v>
      </c>
      <c r="D205" s="37" t="s">
        <v>93</v>
      </c>
      <c r="E205" s="39" t="s">
        <v>1452</v>
      </c>
      <c r="F205" s="40" t="s">
        <v>1453</v>
      </c>
      <c r="G205" s="41">
        <v>1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96</v>
      </c>
      <c r="B206" s="45"/>
      <c r="C206" s="46"/>
      <c r="D206" s="46"/>
      <c r="E206" s="47" t="s">
        <v>97</v>
      </c>
      <c r="F206" s="46"/>
      <c r="G206" s="46"/>
      <c r="H206" s="46"/>
      <c r="I206" s="46"/>
      <c r="J206" s="48"/>
    </row>
    <row r="207" ht="30">
      <c r="A207" s="37" t="s">
        <v>382</v>
      </c>
      <c r="B207" s="45"/>
      <c r="C207" s="46"/>
      <c r="D207" s="46"/>
      <c r="E207" s="49" t="s">
        <v>896</v>
      </c>
      <c r="F207" s="46"/>
      <c r="G207" s="46"/>
      <c r="H207" s="46"/>
      <c r="I207" s="46"/>
      <c r="J207" s="48"/>
    </row>
    <row r="208" ht="150">
      <c r="A208" s="37" t="s">
        <v>98</v>
      </c>
      <c r="B208" s="45"/>
      <c r="C208" s="46"/>
      <c r="D208" s="46"/>
      <c r="E208" s="39" t="s">
        <v>1454</v>
      </c>
      <c r="F208" s="46"/>
      <c r="G208" s="46"/>
      <c r="H208" s="46"/>
      <c r="I208" s="46"/>
      <c r="J208" s="48"/>
    </row>
    <row r="209" ht="30">
      <c r="A209" s="37" t="s">
        <v>91</v>
      </c>
      <c r="B209" s="37">
        <v>50</v>
      </c>
      <c r="C209" s="38" t="s">
        <v>1455</v>
      </c>
      <c r="D209" s="37" t="s">
        <v>93</v>
      </c>
      <c r="E209" s="39" t="s">
        <v>1456</v>
      </c>
      <c r="F209" s="40" t="s">
        <v>1453</v>
      </c>
      <c r="G209" s="41">
        <v>1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96</v>
      </c>
      <c r="B210" s="45"/>
      <c r="C210" s="46"/>
      <c r="D210" s="46"/>
      <c r="E210" s="47" t="s">
        <v>97</v>
      </c>
      <c r="F210" s="46"/>
      <c r="G210" s="46"/>
      <c r="H210" s="46"/>
      <c r="I210" s="46"/>
      <c r="J210" s="48"/>
    </row>
    <row r="211" ht="30">
      <c r="A211" s="37" t="s">
        <v>382</v>
      </c>
      <c r="B211" s="45"/>
      <c r="C211" s="46"/>
      <c r="D211" s="46"/>
      <c r="E211" s="49" t="s">
        <v>896</v>
      </c>
      <c r="F211" s="46"/>
      <c r="G211" s="46"/>
      <c r="H211" s="46"/>
      <c r="I211" s="46"/>
      <c r="J211" s="48"/>
    </row>
    <row r="212" ht="150">
      <c r="A212" s="37" t="s">
        <v>98</v>
      </c>
      <c r="B212" s="45"/>
      <c r="C212" s="46"/>
      <c r="D212" s="46"/>
      <c r="E212" s="39" t="s">
        <v>1454</v>
      </c>
      <c r="F212" s="46"/>
      <c r="G212" s="46"/>
      <c r="H212" s="46"/>
      <c r="I212" s="46"/>
      <c r="J212" s="48"/>
    </row>
    <row r="213">
      <c r="A213" s="37" t="s">
        <v>91</v>
      </c>
      <c r="B213" s="37">
        <v>51</v>
      </c>
      <c r="C213" s="38" t="s">
        <v>1457</v>
      </c>
      <c r="D213" s="37" t="s">
        <v>93</v>
      </c>
      <c r="E213" s="39" t="s">
        <v>1458</v>
      </c>
      <c r="F213" s="40" t="s">
        <v>489</v>
      </c>
      <c r="G213" s="41">
        <v>16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96</v>
      </c>
      <c r="B214" s="45"/>
      <c r="C214" s="46"/>
      <c r="D214" s="46"/>
      <c r="E214" s="47" t="s">
        <v>97</v>
      </c>
      <c r="F214" s="46"/>
      <c r="G214" s="46"/>
      <c r="H214" s="46"/>
      <c r="I214" s="46"/>
      <c r="J214" s="48"/>
    </row>
    <row r="215" ht="30">
      <c r="A215" s="37" t="s">
        <v>382</v>
      </c>
      <c r="B215" s="45"/>
      <c r="C215" s="46"/>
      <c r="D215" s="46"/>
      <c r="E215" s="49" t="s">
        <v>1083</v>
      </c>
      <c r="F215" s="46"/>
      <c r="G215" s="46"/>
      <c r="H215" s="46"/>
      <c r="I215" s="46"/>
      <c r="J215" s="48"/>
    </row>
    <row r="216" ht="150">
      <c r="A216" s="37" t="s">
        <v>98</v>
      </c>
      <c r="B216" s="45"/>
      <c r="C216" s="46"/>
      <c r="D216" s="46"/>
      <c r="E216" s="39" t="s">
        <v>1459</v>
      </c>
      <c r="F216" s="46"/>
      <c r="G216" s="46"/>
      <c r="H216" s="46"/>
      <c r="I216" s="46"/>
      <c r="J216" s="48"/>
    </row>
    <row r="217">
      <c r="A217" s="37" t="s">
        <v>91</v>
      </c>
      <c r="B217" s="37">
        <v>52</v>
      </c>
      <c r="C217" s="38" t="s">
        <v>1460</v>
      </c>
      <c r="D217" s="37" t="s">
        <v>93</v>
      </c>
      <c r="E217" s="39" t="s">
        <v>1461</v>
      </c>
      <c r="F217" s="40" t="s">
        <v>489</v>
      </c>
      <c r="G217" s="41">
        <v>24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96</v>
      </c>
      <c r="B218" s="45"/>
      <c r="C218" s="46"/>
      <c r="D218" s="46"/>
      <c r="E218" s="47" t="s">
        <v>97</v>
      </c>
      <c r="F218" s="46"/>
      <c r="G218" s="46"/>
      <c r="H218" s="46"/>
      <c r="I218" s="46"/>
      <c r="J218" s="48"/>
    </row>
    <row r="219" ht="30">
      <c r="A219" s="37" t="s">
        <v>382</v>
      </c>
      <c r="B219" s="45"/>
      <c r="C219" s="46"/>
      <c r="D219" s="46"/>
      <c r="E219" s="49" t="s">
        <v>1462</v>
      </c>
      <c r="F219" s="46"/>
      <c r="G219" s="46"/>
      <c r="H219" s="46"/>
      <c r="I219" s="46"/>
      <c r="J219" s="48"/>
    </row>
    <row r="220" ht="165">
      <c r="A220" s="37" t="s">
        <v>98</v>
      </c>
      <c r="B220" s="45"/>
      <c r="C220" s="46"/>
      <c r="D220" s="46"/>
      <c r="E220" s="39" t="s">
        <v>1463</v>
      </c>
      <c r="F220" s="46"/>
      <c r="G220" s="46"/>
      <c r="H220" s="46"/>
      <c r="I220" s="46"/>
      <c r="J220" s="48"/>
    </row>
    <row r="221">
      <c r="A221" s="37" t="s">
        <v>91</v>
      </c>
      <c r="B221" s="37">
        <v>53</v>
      </c>
      <c r="C221" s="38" t="s">
        <v>1464</v>
      </c>
      <c r="D221" s="37" t="s">
        <v>93</v>
      </c>
      <c r="E221" s="39" t="s">
        <v>1465</v>
      </c>
      <c r="F221" s="40" t="s">
        <v>489</v>
      </c>
      <c r="G221" s="41">
        <v>48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96</v>
      </c>
      <c r="B222" s="45"/>
      <c r="C222" s="46"/>
      <c r="D222" s="46"/>
      <c r="E222" s="47" t="s">
        <v>97</v>
      </c>
      <c r="F222" s="46"/>
      <c r="G222" s="46"/>
      <c r="H222" s="46"/>
      <c r="I222" s="46"/>
      <c r="J222" s="48"/>
    </row>
    <row r="223" ht="30">
      <c r="A223" s="37" t="s">
        <v>382</v>
      </c>
      <c r="B223" s="45"/>
      <c r="C223" s="46"/>
      <c r="D223" s="46"/>
      <c r="E223" s="49" t="s">
        <v>1103</v>
      </c>
      <c r="F223" s="46"/>
      <c r="G223" s="46"/>
      <c r="H223" s="46"/>
      <c r="I223" s="46"/>
      <c r="J223" s="48"/>
    </row>
    <row r="224" ht="150">
      <c r="A224" s="37" t="s">
        <v>98</v>
      </c>
      <c r="B224" s="45"/>
      <c r="C224" s="46"/>
      <c r="D224" s="46"/>
      <c r="E224" s="39" t="s">
        <v>1459</v>
      </c>
      <c r="F224" s="46"/>
      <c r="G224" s="46"/>
      <c r="H224" s="46"/>
      <c r="I224" s="46"/>
      <c r="J224" s="48"/>
    </row>
    <row r="225">
      <c r="A225" s="37" t="s">
        <v>91</v>
      </c>
      <c r="B225" s="37">
        <v>54</v>
      </c>
      <c r="C225" s="38" t="s">
        <v>1466</v>
      </c>
      <c r="D225" s="37" t="s">
        <v>93</v>
      </c>
      <c r="E225" s="39" t="s">
        <v>1467</v>
      </c>
      <c r="F225" s="40" t="s">
        <v>489</v>
      </c>
      <c r="G225" s="41">
        <v>36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96</v>
      </c>
      <c r="B226" s="45"/>
      <c r="C226" s="46"/>
      <c r="D226" s="46"/>
      <c r="E226" s="47" t="s">
        <v>97</v>
      </c>
      <c r="F226" s="46"/>
      <c r="G226" s="46"/>
      <c r="H226" s="46"/>
      <c r="I226" s="46"/>
      <c r="J226" s="48"/>
    </row>
    <row r="227" ht="30">
      <c r="A227" s="37" t="s">
        <v>382</v>
      </c>
      <c r="B227" s="45"/>
      <c r="C227" s="46"/>
      <c r="D227" s="46"/>
      <c r="E227" s="49" t="s">
        <v>788</v>
      </c>
      <c r="F227" s="46"/>
      <c r="G227" s="46"/>
      <c r="H227" s="46"/>
      <c r="I227" s="46"/>
      <c r="J227" s="48"/>
    </row>
    <row r="228" ht="150">
      <c r="A228" s="37" t="s">
        <v>98</v>
      </c>
      <c r="B228" s="45"/>
      <c r="C228" s="46"/>
      <c r="D228" s="46"/>
      <c r="E228" s="39" t="s">
        <v>1459</v>
      </c>
      <c r="F228" s="46"/>
      <c r="G228" s="46"/>
      <c r="H228" s="46"/>
      <c r="I228" s="46"/>
      <c r="J228" s="48"/>
    </row>
    <row r="229">
      <c r="A229" s="31" t="s">
        <v>88</v>
      </c>
      <c r="B229" s="32"/>
      <c r="C229" s="33" t="s">
        <v>1068</v>
      </c>
      <c r="D229" s="34"/>
      <c r="E229" s="31" t="s">
        <v>1069</v>
      </c>
      <c r="F229" s="34"/>
      <c r="G229" s="34"/>
      <c r="H229" s="34"/>
      <c r="I229" s="35">
        <f>SUMIFS(I230:I233,A230:A233,"P")</f>
        <v>0</v>
      </c>
      <c r="J229" s="36"/>
    </row>
    <row r="230" ht="30">
      <c r="A230" s="37" t="s">
        <v>91</v>
      </c>
      <c r="B230" s="37">
        <v>55</v>
      </c>
      <c r="C230" s="38" t="s">
        <v>601</v>
      </c>
      <c r="D230" s="37" t="s">
        <v>602</v>
      </c>
      <c r="E230" s="39" t="s">
        <v>603</v>
      </c>
      <c r="F230" s="40" t="s">
        <v>604</v>
      </c>
      <c r="G230" s="41">
        <v>0.02</v>
      </c>
      <c r="H230" s="42">
        <v>0</v>
      </c>
      <c r="I230" s="43">
        <f>ROUND(G230*H230,P4)</f>
        <v>0</v>
      </c>
      <c r="J230" s="37"/>
      <c r="O230" s="44">
        <f>I230*0.21</f>
        <v>0</v>
      </c>
      <c r="P230">
        <v>3</v>
      </c>
    </row>
    <row r="231" ht="30">
      <c r="A231" s="37" t="s">
        <v>96</v>
      </c>
      <c r="B231" s="45"/>
      <c r="C231" s="46"/>
      <c r="D231" s="46"/>
      <c r="E231" s="39" t="s">
        <v>605</v>
      </c>
      <c r="F231" s="46"/>
      <c r="G231" s="46"/>
      <c r="H231" s="46"/>
      <c r="I231" s="46"/>
      <c r="J231" s="48"/>
    </row>
    <row r="232" ht="30">
      <c r="A232" s="37" t="s">
        <v>382</v>
      </c>
      <c r="B232" s="45"/>
      <c r="C232" s="46"/>
      <c r="D232" s="46"/>
      <c r="E232" s="49" t="s">
        <v>1468</v>
      </c>
      <c r="F232" s="46"/>
      <c r="G232" s="46"/>
      <c r="H232" s="46"/>
      <c r="I232" s="46"/>
      <c r="J232" s="48"/>
    </row>
    <row r="233" ht="210">
      <c r="A233" s="37" t="s">
        <v>98</v>
      </c>
      <c r="B233" s="50"/>
      <c r="C233" s="51"/>
      <c r="D233" s="51"/>
      <c r="E233" s="39" t="s">
        <v>606</v>
      </c>
      <c r="F233" s="51"/>
      <c r="G233" s="51"/>
      <c r="H233" s="51"/>
      <c r="I233" s="51"/>
      <c r="J233" s="52"/>
    </row>
  </sheetData>
  <sheetProtection sheet="1" objects="1" scenarios="1" spinCount="100000" saltValue="tFNDFpVm2CvKzYdLGpfUrfujGbdErwefpOPs/j6eo88TrdLAIEiHNjoVCJI2wiUmfp8bXjOcnAsq1GsUvwSgWA==" hashValue="IjxZnmqh/ggL8msWdKVV3uz0tB/g2f8Y+JZKmChTWx4jOA8N2FGipJ9WSWtmlADX297o9OjYT7cxGz0E6MawF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1469</v>
      </c>
      <c r="I3" s="25">
        <f>SUMIFS(I9:I209,A9:A209,"SD")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75</v>
      </c>
      <c r="B5" s="20" t="s">
        <v>76</v>
      </c>
      <c r="C5" s="21" t="s">
        <v>1469</v>
      </c>
      <c r="D5" s="22"/>
      <c r="E5" s="23" t="s">
        <v>32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780</v>
      </c>
      <c r="D9" s="34"/>
      <c r="E9" s="31" t="s">
        <v>781</v>
      </c>
      <c r="F9" s="34"/>
      <c r="G9" s="34"/>
      <c r="H9" s="34"/>
      <c r="I9" s="35">
        <f>SUMIFS(I10:I29,A10:A29,"P")</f>
        <v>0</v>
      </c>
      <c r="J9" s="36"/>
    </row>
    <row r="10">
      <c r="A10" s="37" t="s">
        <v>91</v>
      </c>
      <c r="B10" s="37">
        <v>1</v>
      </c>
      <c r="C10" s="38" t="s">
        <v>1470</v>
      </c>
      <c r="D10" s="37" t="s">
        <v>93</v>
      </c>
      <c r="E10" s="39" t="s">
        <v>1471</v>
      </c>
      <c r="F10" s="40" t="s">
        <v>112</v>
      </c>
      <c r="G10" s="41">
        <v>3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47" t="s">
        <v>97</v>
      </c>
      <c r="F11" s="46"/>
      <c r="G11" s="46"/>
      <c r="H11" s="46"/>
      <c r="I11" s="46"/>
      <c r="J11" s="48"/>
    </row>
    <row r="12" ht="30">
      <c r="A12" s="37" t="s">
        <v>382</v>
      </c>
      <c r="B12" s="45"/>
      <c r="C12" s="46"/>
      <c r="D12" s="46"/>
      <c r="E12" s="49" t="s">
        <v>806</v>
      </c>
      <c r="F12" s="46"/>
      <c r="G12" s="46"/>
      <c r="H12" s="46"/>
      <c r="I12" s="46"/>
      <c r="J12" s="48"/>
    </row>
    <row r="13">
      <c r="A13" s="37" t="s">
        <v>98</v>
      </c>
      <c r="B13" s="45"/>
      <c r="C13" s="46"/>
      <c r="D13" s="46"/>
      <c r="E13" s="39" t="s">
        <v>1300</v>
      </c>
      <c r="F13" s="46"/>
      <c r="G13" s="46"/>
      <c r="H13" s="46"/>
      <c r="I13" s="46"/>
      <c r="J13" s="48"/>
    </row>
    <row r="14" ht="30">
      <c r="A14" s="37" t="s">
        <v>91</v>
      </c>
      <c r="B14" s="37">
        <v>2</v>
      </c>
      <c r="C14" s="38" t="s">
        <v>1376</v>
      </c>
      <c r="D14" s="37" t="s">
        <v>93</v>
      </c>
      <c r="E14" s="39" t="s">
        <v>1377</v>
      </c>
      <c r="F14" s="40" t="s">
        <v>105</v>
      </c>
      <c r="G14" s="41">
        <v>10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96</v>
      </c>
      <c r="B15" s="45"/>
      <c r="C15" s="46"/>
      <c r="D15" s="46"/>
      <c r="E15" s="47" t="s">
        <v>97</v>
      </c>
      <c r="F15" s="46"/>
      <c r="G15" s="46"/>
      <c r="H15" s="46"/>
      <c r="I15" s="46"/>
      <c r="J15" s="48"/>
    </row>
    <row r="16" ht="30">
      <c r="A16" s="37" t="s">
        <v>382</v>
      </c>
      <c r="B16" s="45"/>
      <c r="C16" s="46"/>
      <c r="D16" s="46"/>
      <c r="E16" s="49" t="s">
        <v>958</v>
      </c>
      <c r="F16" s="46"/>
      <c r="G16" s="46"/>
      <c r="H16" s="46"/>
      <c r="I16" s="46"/>
      <c r="J16" s="48"/>
    </row>
    <row r="17">
      <c r="A17" s="37" t="s">
        <v>98</v>
      </c>
      <c r="B17" s="45"/>
      <c r="C17" s="46"/>
      <c r="D17" s="46"/>
      <c r="E17" s="39" t="s">
        <v>1300</v>
      </c>
      <c r="F17" s="46"/>
      <c r="G17" s="46"/>
      <c r="H17" s="46"/>
      <c r="I17" s="46"/>
      <c r="J17" s="48"/>
    </row>
    <row r="18" ht="30">
      <c r="A18" s="37" t="s">
        <v>91</v>
      </c>
      <c r="B18" s="37">
        <v>3</v>
      </c>
      <c r="C18" s="38" t="s">
        <v>802</v>
      </c>
      <c r="D18" s="37" t="s">
        <v>93</v>
      </c>
      <c r="E18" s="39" t="s">
        <v>803</v>
      </c>
      <c r="F18" s="40" t="s">
        <v>105</v>
      </c>
      <c r="G18" s="41">
        <v>2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96</v>
      </c>
      <c r="B19" s="45"/>
      <c r="C19" s="46"/>
      <c r="D19" s="46"/>
      <c r="E19" s="47" t="s">
        <v>97</v>
      </c>
      <c r="F19" s="46"/>
      <c r="G19" s="46"/>
      <c r="H19" s="46"/>
      <c r="I19" s="46"/>
      <c r="J19" s="48"/>
    </row>
    <row r="20" ht="30">
      <c r="A20" s="37" t="s">
        <v>382</v>
      </c>
      <c r="B20" s="45"/>
      <c r="C20" s="46"/>
      <c r="D20" s="46"/>
      <c r="E20" s="49" t="s">
        <v>889</v>
      </c>
      <c r="F20" s="46"/>
      <c r="G20" s="46"/>
      <c r="H20" s="46"/>
      <c r="I20" s="46"/>
      <c r="J20" s="48"/>
    </row>
    <row r="21">
      <c r="A21" s="37" t="s">
        <v>98</v>
      </c>
      <c r="B21" s="45"/>
      <c r="C21" s="46"/>
      <c r="D21" s="46"/>
      <c r="E21" s="39" t="s">
        <v>1300</v>
      </c>
      <c r="F21" s="46"/>
      <c r="G21" s="46"/>
      <c r="H21" s="46"/>
      <c r="I21" s="46"/>
      <c r="J21" s="48"/>
    </row>
    <row r="22">
      <c r="A22" s="37" t="s">
        <v>91</v>
      </c>
      <c r="B22" s="37">
        <v>4</v>
      </c>
      <c r="C22" s="38" t="s">
        <v>1297</v>
      </c>
      <c r="D22" s="37" t="s">
        <v>93</v>
      </c>
      <c r="E22" s="39" t="s">
        <v>1298</v>
      </c>
      <c r="F22" s="40" t="s">
        <v>105</v>
      </c>
      <c r="G22" s="41">
        <v>50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96</v>
      </c>
      <c r="B23" s="45"/>
      <c r="C23" s="46"/>
      <c r="D23" s="46"/>
      <c r="E23" s="47" t="s">
        <v>97</v>
      </c>
      <c r="F23" s="46"/>
      <c r="G23" s="46"/>
      <c r="H23" s="46"/>
      <c r="I23" s="46"/>
      <c r="J23" s="48"/>
    </row>
    <row r="24" ht="30">
      <c r="A24" s="37" t="s">
        <v>382</v>
      </c>
      <c r="B24" s="45"/>
      <c r="C24" s="46"/>
      <c r="D24" s="46"/>
      <c r="E24" s="49" t="s">
        <v>950</v>
      </c>
      <c r="F24" s="46"/>
      <c r="G24" s="46"/>
      <c r="H24" s="46"/>
      <c r="I24" s="46"/>
      <c r="J24" s="48"/>
    </row>
    <row r="25">
      <c r="A25" s="37" t="s">
        <v>98</v>
      </c>
      <c r="B25" s="45"/>
      <c r="C25" s="46"/>
      <c r="D25" s="46"/>
      <c r="E25" s="39" t="s">
        <v>1300</v>
      </c>
      <c r="F25" s="46"/>
      <c r="G25" s="46"/>
      <c r="H25" s="46"/>
      <c r="I25" s="46"/>
      <c r="J25" s="48"/>
    </row>
    <row r="26">
      <c r="A26" s="37" t="s">
        <v>91</v>
      </c>
      <c r="B26" s="37">
        <v>5</v>
      </c>
      <c r="C26" s="38" t="s">
        <v>1472</v>
      </c>
      <c r="D26" s="37" t="s">
        <v>93</v>
      </c>
      <c r="E26" s="39" t="s">
        <v>1473</v>
      </c>
      <c r="F26" s="40" t="s">
        <v>112</v>
      </c>
      <c r="G26" s="41">
        <v>3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96</v>
      </c>
      <c r="B27" s="45"/>
      <c r="C27" s="46"/>
      <c r="D27" s="46"/>
      <c r="E27" s="47" t="s">
        <v>97</v>
      </c>
      <c r="F27" s="46"/>
      <c r="G27" s="46"/>
      <c r="H27" s="46"/>
      <c r="I27" s="46"/>
      <c r="J27" s="48"/>
    </row>
    <row r="28" ht="30">
      <c r="A28" s="37" t="s">
        <v>382</v>
      </c>
      <c r="B28" s="45"/>
      <c r="C28" s="46"/>
      <c r="D28" s="46"/>
      <c r="E28" s="49" t="s">
        <v>806</v>
      </c>
      <c r="F28" s="46"/>
      <c r="G28" s="46"/>
      <c r="H28" s="46"/>
      <c r="I28" s="46"/>
      <c r="J28" s="48"/>
    </row>
    <row r="29">
      <c r="A29" s="37" t="s">
        <v>98</v>
      </c>
      <c r="B29" s="45"/>
      <c r="C29" s="46"/>
      <c r="D29" s="46"/>
      <c r="E29" s="39" t="s">
        <v>1300</v>
      </c>
      <c r="F29" s="46"/>
      <c r="G29" s="46"/>
      <c r="H29" s="46"/>
      <c r="I29" s="46"/>
      <c r="J29" s="48"/>
    </row>
    <row r="30">
      <c r="A30" s="31" t="s">
        <v>88</v>
      </c>
      <c r="B30" s="32"/>
      <c r="C30" s="33" t="s">
        <v>815</v>
      </c>
      <c r="D30" s="34"/>
      <c r="E30" s="31" t="s">
        <v>816</v>
      </c>
      <c r="F30" s="34"/>
      <c r="G30" s="34"/>
      <c r="H30" s="34"/>
      <c r="I30" s="35">
        <f>SUMIFS(I31:I42,A31:A42,"P")</f>
        <v>0</v>
      </c>
      <c r="J30" s="36"/>
    </row>
    <row r="31">
      <c r="A31" s="37" t="s">
        <v>91</v>
      </c>
      <c r="B31" s="37">
        <v>6</v>
      </c>
      <c r="C31" s="38" t="s">
        <v>1309</v>
      </c>
      <c r="D31" s="37" t="s">
        <v>93</v>
      </c>
      <c r="E31" s="39" t="s">
        <v>1310</v>
      </c>
      <c r="F31" s="40" t="s">
        <v>105</v>
      </c>
      <c r="G31" s="41">
        <v>20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96</v>
      </c>
      <c r="B32" s="45"/>
      <c r="C32" s="46"/>
      <c r="D32" s="46"/>
      <c r="E32" s="47" t="s">
        <v>97</v>
      </c>
      <c r="F32" s="46"/>
      <c r="G32" s="46"/>
      <c r="H32" s="46"/>
      <c r="I32" s="46"/>
      <c r="J32" s="48"/>
    </row>
    <row r="33" ht="30">
      <c r="A33" s="37" t="s">
        <v>382</v>
      </c>
      <c r="B33" s="45"/>
      <c r="C33" s="46"/>
      <c r="D33" s="46"/>
      <c r="E33" s="49" t="s">
        <v>768</v>
      </c>
      <c r="F33" s="46"/>
      <c r="G33" s="46"/>
      <c r="H33" s="46"/>
      <c r="I33" s="46"/>
      <c r="J33" s="48"/>
    </row>
    <row r="34">
      <c r="A34" s="37" t="s">
        <v>98</v>
      </c>
      <c r="B34" s="45"/>
      <c r="C34" s="46"/>
      <c r="D34" s="46"/>
      <c r="E34" s="39" t="s">
        <v>1300</v>
      </c>
      <c r="F34" s="46"/>
      <c r="G34" s="46"/>
      <c r="H34" s="46"/>
      <c r="I34" s="46"/>
      <c r="J34" s="48"/>
    </row>
    <row r="35" ht="30">
      <c r="A35" s="37" t="s">
        <v>91</v>
      </c>
      <c r="B35" s="37">
        <v>7</v>
      </c>
      <c r="C35" s="38" t="s">
        <v>531</v>
      </c>
      <c r="D35" s="37" t="s">
        <v>93</v>
      </c>
      <c r="E35" s="39" t="s">
        <v>532</v>
      </c>
      <c r="F35" s="40" t="s">
        <v>112</v>
      </c>
      <c r="G35" s="41">
        <v>6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96</v>
      </c>
      <c r="B36" s="45"/>
      <c r="C36" s="46"/>
      <c r="D36" s="46"/>
      <c r="E36" s="47" t="s">
        <v>97</v>
      </c>
      <c r="F36" s="46"/>
      <c r="G36" s="46"/>
      <c r="H36" s="46"/>
      <c r="I36" s="46"/>
      <c r="J36" s="48"/>
    </row>
    <row r="37" ht="30">
      <c r="A37" s="37" t="s">
        <v>382</v>
      </c>
      <c r="B37" s="45"/>
      <c r="C37" s="46"/>
      <c r="D37" s="46"/>
      <c r="E37" s="49" t="s">
        <v>874</v>
      </c>
      <c r="F37" s="46"/>
      <c r="G37" s="46"/>
      <c r="H37" s="46"/>
      <c r="I37" s="46"/>
      <c r="J37" s="48"/>
    </row>
    <row r="38">
      <c r="A38" s="37" t="s">
        <v>98</v>
      </c>
      <c r="B38" s="45"/>
      <c r="C38" s="46"/>
      <c r="D38" s="46"/>
      <c r="E38" s="39" t="s">
        <v>1300</v>
      </c>
      <c r="F38" s="46"/>
      <c r="G38" s="46"/>
      <c r="H38" s="46"/>
      <c r="I38" s="46"/>
      <c r="J38" s="48"/>
    </row>
    <row r="39">
      <c r="A39" s="37" t="s">
        <v>91</v>
      </c>
      <c r="B39" s="37">
        <v>8</v>
      </c>
      <c r="C39" s="38" t="s">
        <v>1312</v>
      </c>
      <c r="D39" s="37" t="s">
        <v>93</v>
      </c>
      <c r="E39" s="39" t="s">
        <v>1313</v>
      </c>
      <c r="F39" s="40" t="s">
        <v>112</v>
      </c>
      <c r="G39" s="41">
        <v>3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96</v>
      </c>
      <c r="B40" s="45"/>
      <c r="C40" s="46"/>
      <c r="D40" s="46"/>
      <c r="E40" s="47" t="s">
        <v>97</v>
      </c>
      <c r="F40" s="46"/>
      <c r="G40" s="46"/>
      <c r="H40" s="46"/>
      <c r="I40" s="46"/>
      <c r="J40" s="48"/>
    </row>
    <row r="41" ht="30">
      <c r="A41" s="37" t="s">
        <v>382</v>
      </c>
      <c r="B41" s="45"/>
      <c r="C41" s="46"/>
      <c r="D41" s="46"/>
      <c r="E41" s="49" t="s">
        <v>806</v>
      </c>
      <c r="F41" s="46"/>
      <c r="G41" s="46"/>
      <c r="H41" s="46"/>
      <c r="I41" s="46"/>
      <c r="J41" s="48"/>
    </row>
    <row r="42">
      <c r="A42" s="37" t="s">
        <v>98</v>
      </c>
      <c r="B42" s="45"/>
      <c r="C42" s="46"/>
      <c r="D42" s="46"/>
      <c r="E42" s="39" t="s">
        <v>1300</v>
      </c>
      <c r="F42" s="46"/>
      <c r="G42" s="46"/>
      <c r="H42" s="46"/>
      <c r="I42" s="46"/>
      <c r="J42" s="48"/>
    </row>
    <row r="43">
      <c r="A43" s="31" t="s">
        <v>88</v>
      </c>
      <c r="B43" s="32"/>
      <c r="C43" s="33" t="s">
        <v>828</v>
      </c>
      <c r="D43" s="34"/>
      <c r="E43" s="31" t="s">
        <v>829</v>
      </c>
      <c r="F43" s="34"/>
      <c r="G43" s="34"/>
      <c r="H43" s="34"/>
      <c r="I43" s="35">
        <f>SUMIFS(I44:I183,A44:A183,"P")</f>
        <v>0</v>
      </c>
      <c r="J43" s="36"/>
    </row>
    <row r="44">
      <c r="A44" s="37" t="s">
        <v>91</v>
      </c>
      <c r="B44" s="37">
        <v>9</v>
      </c>
      <c r="C44" s="38" t="s">
        <v>937</v>
      </c>
      <c r="D44" s="37" t="s">
        <v>93</v>
      </c>
      <c r="E44" s="39" t="s">
        <v>938</v>
      </c>
      <c r="F44" s="40" t="s">
        <v>112</v>
      </c>
      <c r="G44" s="41">
        <v>2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96</v>
      </c>
      <c r="B45" s="45"/>
      <c r="C45" s="46"/>
      <c r="D45" s="46"/>
      <c r="E45" s="47" t="s">
        <v>97</v>
      </c>
      <c r="F45" s="46"/>
      <c r="G45" s="46"/>
      <c r="H45" s="46"/>
      <c r="I45" s="46"/>
      <c r="J45" s="48"/>
    </row>
    <row r="46" ht="30">
      <c r="A46" s="37" t="s">
        <v>382</v>
      </c>
      <c r="B46" s="45"/>
      <c r="C46" s="46"/>
      <c r="D46" s="46"/>
      <c r="E46" s="49" t="s">
        <v>889</v>
      </c>
      <c r="F46" s="46"/>
      <c r="G46" s="46"/>
      <c r="H46" s="46"/>
      <c r="I46" s="46"/>
      <c r="J46" s="48"/>
    </row>
    <row r="47">
      <c r="A47" s="37" t="s">
        <v>98</v>
      </c>
      <c r="B47" s="45"/>
      <c r="C47" s="46"/>
      <c r="D47" s="46"/>
      <c r="E47" s="39" t="s">
        <v>1300</v>
      </c>
      <c r="F47" s="46"/>
      <c r="G47" s="46"/>
      <c r="H47" s="46"/>
      <c r="I47" s="46"/>
      <c r="J47" s="48"/>
    </row>
    <row r="48">
      <c r="A48" s="37" t="s">
        <v>91</v>
      </c>
      <c r="B48" s="37">
        <v>10</v>
      </c>
      <c r="C48" s="38" t="s">
        <v>940</v>
      </c>
      <c r="D48" s="37" t="s">
        <v>93</v>
      </c>
      <c r="E48" s="39" t="s">
        <v>941</v>
      </c>
      <c r="F48" s="40" t="s">
        <v>112</v>
      </c>
      <c r="G48" s="41">
        <v>2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96</v>
      </c>
      <c r="B49" s="45"/>
      <c r="C49" s="46"/>
      <c r="D49" s="46"/>
      <c r="E49" s="47" t="s">
        <v>97</v>
      </c>
      <c r="F49" s="46"/>
      <c r="G49" s="46"/>
      <c r="H49" s="46"/>
      <c r="I49" s="46"/>
      <c r="J49" s="48"/>
    </row>
    <row r="50" ht="30">
      <c r="A50" s="37" t="s">
        <v>382</v>
      </c>
      <c r="B50" s="45"/>
      <c r="C50" s="46"/>
      <c r="D50" s="46"/>
      <c r="E50" s="49" t="s">
        <v>889</v>
      </c>
      <c r="F50" s="46"/>
      <c r="G50" s="46"/>
      <c r="H50" s="46"/>
      <c r="I50" s="46"/>
      <c r="J50" s="48"/>
    </row>
    <row r="51">
      <c r="A51" s="37" t="s">
        <v>98</v>
      </c>
      <c r="B51" s="45"/>
      <c r="C51" s="46"/>
      <c r="D51" s="46"/>
      <c r="E51" s="39" t="s">
        <v>1300</v>
      </c>
      <c r="F51" s="46"/>
      <c r="G51" s="46"/>
      <c r="H51" s="46"/>
      <c r="I51" s="46"/>
      <c r="J51" s="48"/>
    </row>
    <row r="52">
      <c r="A52" s="37" t="s">
        <v>91</v>
      </c>
      <c r="B52" s="37">
        <v>11</v>
      </c>
      <c r="C52" s="38" t="s">
        <v>1017</v>
      </c>
      <c r="D52" s="37" t="s">
        <v>93</v>
      </c>
      <c r="E52" s="39" t="s">
        <v>1018</v>
      </c>
      <c r="F52" s="40" t="s">
        <v>152</v>
      </c>
      <c r="G52" s="41">
        <v>0.40000000000000002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96</v>
      </c>
      <c r="B53" s="45"/>
      <c r="C53" s="46"/>
      <c r="D53" s="46"/>
      <c r="E53" s="47" t="s">
        <v>97</v>
      </c>
      <c r="F53" s="46"/>
      <c r="G53" s="46"/>
      <c r="H53" s="46"/>
      <c r="I53" s="46"/>
      <c r="J53" s="48"/>
    </row>
    <row r="54" ht="30">
      <c r="A54" s="37" t="s">
        <v>382</v>
      </c>
      <c r="B54" s="45"/>
      <c r="C54" s="46"/>
      <c r="D54" s="46"/>
      <c r="E54" s="49" t="s">
        <v>1285</v>
      </c>
      <c r="F54" s="46"/>
      <c r="G54" s="46"/>
      <c r="H54" s="46"/>
      <c r="I54" s="46"/>
      <c r="J54" s="48"/>
    </row>
    <row r="55">
      <c r="A55" s="37" t="s">
        <v>98</v>
      </c>
      <c r="B55" s="45"/>
      <c r="C55" s="46"/>
      <c r="D55" s="46"/>
      <c r="E55" s="39" t="s">
        <v>1300</v>
      </c>
      <c r="F55" s="46"/>
      <c r="G55" s="46"/>
      <c r="H55" s="46"/>
      <c r="I55" s="46"/>
      <c r="J55" s="48"/>
    </row>
    <row r="56">
      <c r="A56" s="37" t="s">
        <v>91</v>
      </c>
      <c r="B56" s="37">
        <v>12</v>
      </c>
      <c r="C56" s="38" t="s">
        <v>1327</v>
      </c>
      <c r="D56" s="37" t="s">
        <v>93</v>
      </c>
      <c r="E56" s="39" t="s">
        <v>1328</v>
      </c>
      <c r="F56" s="40" t="s">
        <v>105</v>
      </c>
      <c r="G56" s="41">
        <v>200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96</v>
      </c>
      <c r="B57" s="45"/>
      <c r="C57" s="46"/>
      <c r="D57" s="46"/>
      <c r="E57" s="47" t="s">
        <v>97</v>
      </c>
      <c r="F57" s="46"/>
      <c r="G57" s="46"/>
      <c r="H57" s="46"/>
      <c r="I57" s="46"/>
      <c r="J57" s="48"/>
    </row>
    <row r="58" ht="30">
      <c r="A58" s="37" t="s">
        <v>382</v>
      </c>
      <c r="B58" s="45"/>
      <c r="C58" s="46"/>
      <c r="D58" s="46"/>
      <c r="E58" s="49" t="s">
        <v>1175</v>
      </c>
      <c r="F58" s="46"/>
      <c r="G58" s="46"/>
      <c r="H58" s="46"/>
      <c r="I58" s="46"/>
      <c r="J58" s="48"/>
    </row>
    <row r="59">
      <c r="A59" s="37" t="s">
        <v>98</v>
      </c>
      <c r="B59" s="45"/>
      <c r="C59" s="46"/>
      <c r="D59" s="46"/>
      <c r="E59" s="39" t="s">
        <v>1300</v>
      </c>
      <c r="F59" s="46"/>
      <c r="G59" s="46"/>
      <c r="H59" s="46"/>
      <c r="I59" s="46"/>
      <c r="J59" s="48"/>
    </row>
    <row r="60">
      <c r="A60" s="37" t="s">
        <v>91</v>
      </c>
      <c r="B60" s="37">
        <v>13</v>
      </c>
      <c r="C60" s="38" t="s">
        <v>1329</v>
      </c>
      <c r="D60" s="37" t="s">
        <v>93</v>
      </c>
      <c r="E60" s="39" t="s">
        <v>1330</v>
      </c>
      <c r="F60" s="40" t="s">
        <v>152</v>
      </c>
      <c r="G60" s="41">
        <v>0.40000000000000002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96</v>
      </c>
      <c r="B61" s="45"/>
      <c r="C61" s="46"/>
      <c r="D61" s="46"/>
      <c r="E61" s="47" t="s">
        <v>97</v>
      </c>
      <c r="F61" s="46"/>
      <c r="G61" s="46"/>
      <c r="H61" s="46"/>
      <c r="I61" s="46"/>
      <c r="J61" s="48"/>
    </row>
    <row r="62" ht="30">
      <c r="A62" s="37" t="s">
        <v>382</v>
      </c>
      <c r="B62" s="45"/>
      <c r="C62" s="46"/>
      <c r="D62" s="46"/>
      <c r="E62" s="49" t="s">
        <v>1285</v>
      </c>
      <c r="F62" s="46"/>
      <c r="G62" s="46"/>
      <c r="H62" s="46"/>
      <c r="I62" s="46"/>
      <c r="J62" s="48"/>
    </row>
    <row r="63">
      <c r="A63" s="37" t="s">
        <v>98</v>
      </c>
      <c r="B63" s="45"/>
      <c r="C63" s="46"/>
      <c r="D63" s="46"/>
      <c r="E63" s="39" t="s">
        <v>1300</v>
      </c>
      <c r="F63" s="46"/>
      <c r="G63" s="46"/>
      <c r="H63" s="46"/>
      <c r="I63" s="46"/>
      <c r="J63" s="48"/>
    </row>
    <row r="64">
      <c r="A64" s="37" t="s">
        <v>91</v>
      </c>
      <c r="B64" s="37">
        <v>14</v>
      </c>
      <c r="C64" s="38" t="s">
        <v>1332</v>
      </c>
      <c r="D64" s="37" t="s">
        <v>93</v>
      </c>
      <c r="E64" s="39" t="s">
        <v>1333</v>
      </c>
      <c r="F64" s="40" t="s">
        <v>152</v>
      </c>
      <c r="G64" s="41">
        <v>0.40000000000000002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96</v>
      </c>
      <c r="B65" s="45"/>
      <c r="C65" s="46"/>
      <c r="D65" s="46"/>
      <c r="E65" s="47" t="s">
        <v>97</v>
      </c>
      <c r="F65" s="46"/>
      <c r="G65" s="46"/>
      <c r="H65" s="46"/>
      <c r="I65" s="46"/>
      <c r="J65" s="48"/>
    </row>
    <row r="66" ht="30">
      <c r="A66" s="37" t="s">
        <v>382</v>
      </c>
      <c r="B66" s="45"/>
      <c r="C66" s="46"/>
      <c r="D66" s="46"/>
      <c r="E66" s="49" t="s">
        <v>1285</v>
      </c>
      <c r="F66" s="46"/>
      <c r="G66" s="46"/>
      <c r="H66" s="46"/>
      <c r="I66" s="46"/>
      <c r="J66" s="48"/>
    </row>
    <row r="67">
      <c r="A67" s="37" t="s">
        <v>98</v>
      </c>
      <c r="B67" s="45"/>
      <c r="C67" s="46"/>
      <c r="D67" s="46"/>
      <c r="E67" s="39" t="s">
        <v>1300</v>
      </c>
      <c r="F67" s="46"/>
      <c r="G67" s="46"/>
      <c r="H67" s="46"/>
      <c r="I67" s="46"/>
      <c r="J67" s="48"/>
    </row>
    <row r="68">
      <c r="A68" s="37" t="s">
        <v>91</v>
      </c>
      <c r="B68" s="37">
        <v>15</v>
      </c>
      <c r="C68" s="38" t="s">
        <v>1474</v>
      </c>
      <c r="D68" s="37" t="s">
        <v>93</v>
      </c>
      <c r="E68" s="39" t="s">
        <v>1475</v>
      </c>
      <c r="F68" s="40" t="s">
        <v>112</v>
      </c>
      <c r="G68" s="41">
        <v>3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96</v>
      </c>
      <c r="B69" s="45"/>
      <c r="C69" s="46"/>
      <c r="D69" s="46"/>
      <c r="E69" s="47" t="s">
        <v>97</v>
      </c>
      <c r="F69" s="46"/>
      <c r="G69" s="46"/>
      <c r="H69" s="46"/>
      <c r="I69" s="46"/>
      <c r="J69" s="48"/>
    </row>
    <row r="70" ht="30">
      <c r="A70" s="37" t="s">
        <v>382</v>
      </c>
      <c r="B70" s="45"/>
      <c r="C70" s="46"/>
      <c r="D70" s="46"/>
      <c r="E70" s="49" t="s">
        <v>806</v>
      </c>
      <c r="F70" s="46"/>
      <c r="G70" s="46"/>
      <c r="H70" s="46"/>
      <c r="I70" s="46"/>
      <c r="J70" s="48"/>
    </row>
    <row r="71">
      <c r="A71" s="37" t="s">
        <v>98</v>
      </c>
      <c r="B71" s="45"/>
      <c r="C71" s="46"/>
      <c r="D71" s="46"/>
      <c r="E71" s="39" t="s">
        <v>1300</v>
      </c>
      <c r="F71" s="46"/>
      <c r="G71" s="46"/>
      <c r="H71" s="46"/>
      <c r="I71" s="46"/>
      <c r="J71" s="48"/>
    </row>
    <row r="72">
      <c r="A72" s="37" t="s">
        <v>91</v>
      </c>
      <c r="B72" s="37">
        <v>16</v>
      </c>
      <c r="C72" s="38" t="s">
        <v>738</v>
      </c>
      <c r="D72" s="37" t="s">
        <v>93</v>
      </c>
      <c r="E72" s="39" t="s">
        <v>739</v>
      </c>
      <c r="F72" s="40" t="s">
        <v>112</v>
      </c>
      <c r="G72" s="41">
        <v>3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96</v>
      </c>
      <c r="B73" s="45"/>
      <c r="C73" s="46"/>
      <c r="D73" s="46"/>
      <c r="E73" s="47" t="s">
        <v>97</v>
      </c>
      <c r="F73" s="46"/>
      <c r="G73" s="46"/>
      <c r="H73" s="46"/>
      <c r="I73" s="46"/>
      <c r="J73" s="48"/>
    </row>
    <row r="74" ht="30">
      <c r="A74" s="37" t="s">
        <v>382</v>
      </c>
      <c r="B74" s="45"/>
      <c r="C74" s="46"/>
      <c r="D74" s="46"/>
      <c r="E74" s="49" t="s">
        <v>806</v>
      </c>
      <c r="F74" s="46"/>
      <c r="G74" s="46"/>
      <c r="H74" s="46"/>
      <c r="I74" s="46"/>
      <c r="J74" s="48"/>
    </row>
    <row r="75">
      <c r="A75" s="37" t="s">
        <v>98</v>
      </c>
      <c r="B75" s="45"/>
      <c r="C75" s="46"/>
      <c r="D75" s="46"/>
      <c r="E75" s="39" t="s">
        <v>1300</v>
      </c>
      <c r="F75" s="46"/>
      <c r="G75" s="46"/>
      <c r="H75" s="46"/>
      <c r="I75" s="46"/>
      <c r="J75" s="48"/>
    </row>
    <row r="76">
      <c r="A76" s="37" t="s">
        <v>91</v>
      </c>
      <c r="B76" s="37">
        <v>17</v>
      </c>
      <c r="C76" s="38" t="s">
        <v>1476</v>
      </c>
      <c r="D76" s="37" t="s">
        <v>93</v>
      </c>
      <c r="E76" s="39" t="s">
        <v>1477</v>
      </c>
      <c r="F76" s="40" t="s">
        <v>112</v>
      </c>
      <c r="G76" s="41">
        <v>3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96</v>
      </c>
      <c r="B77" s="45"/>
      <c r="C77" s="46"/>
      <c r="D77" s="46"/>
      <c r="E77" s="47" t="s">
        <v>97</v>
      </c>
      <c r="F77" s="46"/>
      <c r="G77" s="46"/>
      <c r="H77" s="46"/>
      <c r="I77" s="46"/>
      <c r="J77" s="48"/>
    </row>
    <row r="78" ht="30">
      <c r="A78" s="37" t="s">
        <v>382</v>
      </c>
      <c r="B78" s="45"/>
      <c r="C78" s="46"/>
      <c r="D78" s="46"/>
      <c r="E78" s="49" t="s">
        <v>806</v>
      </c>
      <c r="F78" s="46"/>
      <c r="G78" s="46"/>
      <c r="H78" s="46"/>
      <c r="I78" s="46"/>
      <c r="J78" s="48"/>
    </row>
    <row r="79">
      <c r="A79" s="37" t="s">
        <v>98</v>
      </c>
      <c r="B79" s="45"/>
      <c r="C79" s="46"/>
      <c r="D79" s="46"/>
      <c r="E79" s="39" t="s">
        <v>1300</v>
      </c>
      <c r="F79" s="46"/>
      <c r="G79" s="46"/>
      <c r="H79" s="46"/>
      <c r="I79" s="46"/>
      <c r="J79" s="48"/>
    </row>
    <row r="80">
      <c r="A80" s="37" t="s">
        <v>91</v>
      </c>
      <c r="B80" s="37">
        <v>18</v>
      </c>
      <c r="C80" s="38" t="s">
        <v>1478</v>
      </c>
      <c r="D80" s="37" t="s">
        <v>93</v>
      </c>
      <c r="E80" s="39" t="s">
        <v>1479</v>
      </c>
      <c r="F80" s="40" t="s">
        <v>112</v>
      </c>
      <c r="G80" s="41">
        <v>3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96</v>
      </c>
      <c r="B81" s="45"/>
      <c r="C81" s="46"/>
      <c r="D81" s="46"/>
      <c r="E81" s="47" t="s">
        <v>97</v>
      </c>
      <c r="F81" s="46"/>
      <c r="G81" s="46"/>
      <c r="H81" s="46"/>
      <c r="I81" s="46"/>
      <c r="J81" s="48"/>
    </row>
    <row r="82" ht="30">
      <c r="A82" s="37" t="s">
        <v>382</v>
      </c>
      <c r="B82" s="45"/>
      <c r="C82" s="46"/>
      <c r="D82" s="46"/>
      <c r="E82" s="49" t="s">
        <v>806</v>
      </c>
      <c r="F82" s="46"/>
      <c r="G82" s="46"/>
      <c r="H82" s="46"/>
      <c r="I82" s="46"/>
      <c r="J82" s="48"/>
    </row>
    <row r="83">
      <c r="A83" s="37" t="s">
        <v>98</v>
      </c>
      <c r="B83" s="45"/>
      <c r="C83" s="46"/>
      <c r="D83" s="46"/>
      <c r="E83" s="39" t="s">
        <v>1300</v>
      </c>
      <c r="F83" s="46"/>
      <c r="G83" s="46"/>
      <c r="H83" s="46"/>
      <c r="I83" s="46"/>
      <c r="J83" s="48"/>
    </row>
    <row r="84">
      <c r="A84" s="37" t="s">
        <v>91</v>
      </c>
      <c r="B84" s="37">
        <v>19</v>
      </c>
      <c r="C84" s="38" t="s">
        <v>1480</v>
      </c>
      <c r="D84" s="37" t="s">
        <v>93</v>
      </c>
      <c r="E84" s="39" t="s">
        <v>1481</v>
      </c>
      <c r="F84" s="40" t="s">
        <v>112</v>
      </c>
      <c r="G84" s="41">
        <v>3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96</v>
      </c>
      <c r="B85" s="45"/>
      <c r="C85" s="46"/>
      <c r="D85" s="46"/>
      <c r="E85" s="47" t="s">
        <v>97</v>
      </c>
      <c r="F85" s="46"/>
      <c r="G85" s="46"/>
      <c r="H85" s="46"/>
      <c r="I85" s="46"/>
      <c r="J85" s="48"/>
    </row>
    <row r="86" ht="30">
      <c r="A86" s="37" t="s">
        <v>382</v>
      </c>
      <c r="B86" s="45"/>
      <c r="C86" s="46"/>
      <c r="D86" s="46"/>
      <c r="E86" s="49" t="s">
        <v>806</v>
      </c>
      <c r="F86" s="46"/>
      <c r="G86" s="46"/>
      <c r="H86" s="46"/>
      <c r="I86" s="46"/>
      <c r="J86" s="48"/>
    </row>
    <row r="87">
      <c r="A87" s="37" t="s">
        <v>98</v>
      </c>
      <c r="B87" s="45"/>
      <c r="C87" s="46"/>
      <c r="D87" s="46"/>
      <c r="E87" s="39" t="s">
        <v>1300</v>
      </c>
      <c r="F87" s="46"/>
      <c r="G87" s="46"/>
      <c r="H87" s="46"/>
      <c r="I87" s="46"/>
      <c r="J87" s="48"/>
    </row>
    <row r="88">
      <c r="A88" s="37" t="s">
        <v>91</v>
      </c>
      <c r="B88" s="37">
        <v>20</v>
      </c>
      <c r="C88" s="38" t="s">
        <v>1482</v>
      </c>
      <c r="D88" s="37" t="s">
        <v>93</v>
      </c>
      <c r="E88" s="39" t="s">
        <v>1483</v>
      </c>
      <c r="F88" s="40" t="s">
        <v>112</v>
      </c>
      <c r="G88" s="41">
        <v>3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96</v>
      </c>
      <c r="B89" s="45"/>
      <c r="C89" s="46"/>
      <c r="D89" s="46"/>
      <c r="E89" s="39" t="s">
        <v>1484</v>
      </c>
      <c r="F89" s="46"/>
      <c r="G89" s="46"/>
      <c r="H89" s="46"/>
      <c r="I89" s="46"/>
      <c r="J89" s="48"/>
    </row>
    <row r="90" ht="30">
      <c r="A90" s="37" t="s">
        <v>382</v>
      </c>
      <c r="B90" s="45"/>
      <c r="C90" s="46"/>
      <c r="D90" s="46"/>
      <c r="E90" s="49" t="s">
        <v>806</v>
      </c>
      <c r="F90" s="46"/>
      <c r="G90" s="46"/>
      <c r="H90" s="46"/>
      <c r="I90" s="46"/>
      <c r="J90" s="48"/>
    </row>
    <row r="91">
      <c r="A91" s="37" t="s">
        <v>98</v>
      </c>
      <c r="B91" s="45"/>
      <c r="C91" s="46"/>
      <c r="D91" s="46"/>
      <c r="E91" s="39" t="s">
        <v>1300</v>
      </c>
      <c r="F91" s="46"/>
      <c r="G91" s="46"/>
      <c r="H91" s="46"/>
      <c r="I91" s="46"/>
      <c r="J91" s="48"/>
    </row>
    <row r="92">
      <c r="A92" s="37" t="s">
        <v>91</v>
      </c>
      <c r="B92" s="37">
        <v>21</v>
      </c>
      <c r="C92" s="38" t="s">
        <v>1485</v>
      </c>
      <c r="D92" s="37" t="s">
        <v>93</v>
      </c>
      <c r="E92" s="39" t="s">
        <v>1486</v>
      </c>
      <c r="F92" s="40" t="s">
        <v>112</v>
      </c>
      <c r="G92" s="41">
        <v>3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96</v>
      </c>
      <c r="B93" s="45"/>
      <c r="C93" s="46"/>
      <c r="D93" s="46"/>
      <c r="E93" s="47" t="s">
        <v>97</v>
      </c>
      <c r="F93" s="46"/>
      <c r="G93" s="46"/>
      <c r="H93" s="46"/>
      <c r="I93" s="46"/>
      <c r="J93" s="48"/>
    </row>
    <row r="94" ht="30">
      <c r="A94" s="37" t="s">
        <v>382</v>
      </c>
      <c r="B94" s="45"/>
      <c r="C94" s="46"/>
      <c r="D94" s="46"/>
      <c r="E94" s="49" t="s">
        <v>806</v>
      </c>
      <c r="F94" s="46"/>
      <c r="G94" s="46"/>
      <c r="H94" s="46"/>
      <c r="I94" s="46"/>
      <c r="J94" s="48"/>
    </row>
    <row r="95">
      <c r="A95" s="37" t="s">
        <v>98</v>
      </c>
      <c r="B95" s="45"/>
      <c r="C95" s="46"/>
      <c r="D95" s="46"/>
      <c r="E95" s="39" t="s">
        <v>1300</v>
      </c>
      <c r="F95" s="46"/>
      <c r="G95" s="46"/>
      <c r="H95" s="46"/>
      <c r="I95" s="46"/>
      <c r="J95" s="48"/>
    </row>
    <row r="96" ht="30">
      <c r="A96" s="37" t="s">
        <v>91</v>
      </c>
      <c r="B96" s="37">
        <v>22</v>
      </c>
      <c r="C96" s="38" t="s">
        <v>1487</v>
      </c>
      <c r="D96" s="37" t="s">
        <v>93</v>
      </c>
      <c r="E96" s="39" t="s">
        <v>1488</v>
      </c>
      <c r="F96" s="40" t="s">
        <v>112</v>
      </c>
      <c r="G96" s="41">
        <v>3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96</v>
      </c>
      <c r="B97" s="45"/>
      <c r="C97" s="46"/>
      <c r="D97" s="46"/>
      <c r="E97" s="47" t="s">
        <v>97</v>
      </c>
      <c r="F97" s="46"/>
      <c r="G97" s="46"/>
      <c r="H97" s="46"/>
      <c r="I97" s="46"/>
      <c r="J97" s="48"/>
    </row>
    <row r="98" ht="30">
      <c r="A98" s="37" t="s">
        <v>382</v>
      </c>
      <c r="B98" s="45"/>
      <c r="C98" s="46"/>
      <c r="D98" s="46"/>
      <c r="E98" s="49" t="s">
        <v>806</v>
      </c>
      <c r="F98" s="46"/>
      <c r="G98" s="46"/>
      <c r="H98" s="46"/>
      <c r="I98" s="46"/>
      <c r="J98" s="48"/>
    </row>
    <row r="99">
      <c r="A99" s="37" t="s">
        <v>98</v>
      </c>
      <c r="B99" s="45"/>
      <c r="C99" s="46"/>
      <c r="D99" s="46"/>
      <c r="E99" s="39" t="s">
        <v>1300</v>
      </c>
      <c r="F99" s="46"/>
      <c r="G99" s="46"/>
      <c r="H99" s="46"/>
      <c r="I99" s="46"/>
      <c r="J99" s="48"/>
    </row>
    <row r="100">
      <c r="A100" s="37" t="s">
        <v>91</v>
      </c>
      <c r="B100" s="37">
        <v>23</v>
      </c>
      <c r="C100" s="38" t="s">
        <v>1489</v>
      </c>
      <c r="D100" s="37" t="s">
        <v>93</v>
      </c>
      <c r="E100" s="39" t="s">
        <v>1490</v>
      </c>
      <c r="F100" s="40" t="s">
        <v>112</v>
      </c>
      <c r="G100" s="41">
        <v>3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96</v>
      </c>
      <c r="B101" s="45"/>
      <c r="C101" s="46"/>
      <c r="D101" s="46"/>
      <c r="E101" s="47" t="s">
        <v>97</v>
      </c>
      <c r="F101" s="46"/>
      <c r="G101" s="46"/>
      <c r="H101" s="46"/>
      <c r="I101" s="46"/>
      <c r="J101" s="48"/>
    </row>
    <row r="102" ht="30">
      <c r="A102" s="37" t="s">
        <v>382</v>
      </c>
      <c r="B102" s="45"/>
      <c r="C102" s="46"/>
      <c r="D102" s="46"/>
      <c r="E102" s="49" t="s">
        <v>806</v>
      </c>
      <c r="F102" s="46"/>
      <c r="G102" s="46"/>
      <c r="H102" s="46"/>
      <c r="I102" s="46"/>
      <c r="J102" s="48"/>
    </row>
    <row r="103">
      <c r="A103" s="37" t="s">
        <v>98</v>
      </c>
      <c r="B103" s="45"/>
      <c r="C103" s="46"/>
      <c r="D103" s="46"/>
      <c r="E103" s="39" t="s">
        <v>1300</v>
      </c>
      <c r="F103" s="46"/>
      <c r="G103" s="46"/>
      <c r="H103" s="46"/>
      <c r="I103" s="46"/>
      <c r="J103" s="48"/>
    </row>
    <row r="104">
      <c r="A104" s="37" t="s">
        <v>91</v>
      </c>
      <c r="B104" s="37">
        <v>24</v>
      </c>
      <c r="C104" s="38" t="s">
        <v>1491</v>
      </c>
      <c r="D104" s="37" t="s">
        <v>93</v>
      </c>
      <c r="E104" s="39" t="s">
        <v>1492</v>
      </c>
      <c r="F104" s="40" t="s">
        <v>112</v>
      </c>
      <c r="G104" s="41">
        <v>10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96</v>
      </c>
      <c r="B105" s="45"/>
      <c r="C105" s="46"/>
      <c r="D105" s="46"/>
      <c r="E105" s="47" t="s">
        <v>97</v>
      </c>
      <c r="F105" s="46"/>
      <c r="G105" s="46"/>
      <c r="H105" s="46"/>
      <c r="I105" s="46"/>
      <c r="J105" s="48"/>
    </row>
    <row r="106" ht="30">
      <c r="A106" s="37" t="s">
        <v>382</v>
      </c>
      <c r="B106" s="45"/>
      <c r="C106" s="46"/>
      <c r="D106" s="46"/>
      <c r="E106" s="49" t="s">
        <v>958</v>
      </c>
      <c r="F106" s="46"/>
      <c r="G106" s="46"/>
      <c r="H106" s="46"/>
      <c r="I106" s="46"/>
      <c r="J106" s="48"/>
    </row>
    <row r="107">
      <c r="A107" s="37" t="s">
        <v>98</v>
      </c>
      <c r="B107" s="45"/>
      <c r="C107" s="46"/>
      <c r="D107" s="46"/>
      <c r="E107" s="39" t="s">
        <v>1300</v>
      </c>
      <c r="F107" s="46"/>
      <c r="G107" s="46"/>
      <c r="H107" s="46"/>
      <c r="I107" s="46"/>
      <c r="J107" s="48"/>
    </row>
    <row r="108">
      <c r="A108" s="37" t="s">
        <v>91</v>
      </c>
      <c r="B108" s="37">
        <v>25</v>
      </c>
      <c r="C108" s="38" t="s">
        <v>1493</v>
      </c>
      <c r="D108" s="37" t="s">
        <v>93</v>
      </c>
      <c r="E108" s="39" t="s">
        <v>1494</v>
      </c>
      <c r="F108" s="40" t="s">
        <v>112</v>
      </c>
      <c r="G108" s="41">
        <v>10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96</v>
      </c>
      <c r="B109" s="45"/>
      <c r="C109" s="46"/>
      <c r="D109" s="46"/>
      <c r="E109" s="47" t="s">
        <v>97</v>
      </c>
      <c r="F109" s="46"/>
      <c r="G109" s="46"/>
      <c r="H109" s="46"/>
      <c r="I109" s="46"/>
      <c r="J109" s="48"/>
    </row>
    <row r="110" ht="30">
      <c r="A110" s="37" t="s">
        <v>382</v>
      </c>
      <c r="B110" s="45"/>
      <c r="C110" s="46"/>
      <c r="D110" s="46"/>
      <c r="E110" s="49" t="s">
        <v>958</v>
      </c>
      <c r="F110" s="46"/>
      <c r="G110" s="46"/>
      <c r="H110" s="46"/>
      <c r="I110" s="46"/>
      <c r="J110" s="48"/>
    </row>
    <row r="111">
      <c r="A111" s="37" t="s">
        <v>98</v>
      </c>
      <c r="B111" s="45"/>
      <c r="C111" s="46"/>
      <c r="D111" s="46"/>
      <c r="E111" s="39" t="s">
        <v>1300</v>
      </c>
      <c r="F111" s="46"/>
      <c r="G111" s="46"/>
      <c r="H111" s="46"/>
      <c r="I111" s="46"/>
      <c r="J111" s="48"/>
    </row>
    <row r="112">
      <c r="A112" s="37" t="s">
        <v>91</v>
      </c>
      <c r="B112" s="37">
        <v>26</v>
      </c>
      <c r="C112" s="38" t="s">
        <v>1495</v>
      </c>
      <c r="D112" s="37" t="s">
        <v>93</v>
      </c>
      <c r="E112" s="39" t="s">
        <v>1496</v>
      </c>
      <c r="F112" s="40" t="s">
        <v>112</v>
      </c>
      <c r="G112" s="41">
        <v>9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96</v>
      </c>
      <c r="B113" s="45"/>
      <c r="C113" s="46"/>
      <c r="D113" s="46"/>
      <c r="E113" s="47" t="s">
        <v>97</v>
      </c>
      <c r="F113" s="46"/>
      <c r="G113" s="46"/>
      <c r="H113" s="46"/>
      <c r="I113" s="46"/>
      <c r="J113" s="48"/>
    </row>
    <row r="114" ht="30">
      <c r="A114" s="37" t="s">
        <v>382</v>
      </c>
      <c r="B114" s="45"/>
      <c r="C114" s="46"/>
      <c r="D114" s="46"/>
      <c r="E114" s="49" t="s">
        <v>1100</v>
      </c>
      <c r="F114" s="46"/>
      <c r="G114" s="46"/>
      <c r="H114" s="46"/>
      <c r="I114" s="46"/>
      <c r="J114" s="48"/>
    </row>
    <row r="115">
      <c r="A115" s="37" t="s">
        <v>98</v>
      </c>
      <c r="B115" s="45"/>
      <c r="C115" s="46"/>
      <c r="D115" s="46"/>
      <c r="E115" s="39" t="s">
        <v>1300</v>
      </c>
      <c r="F115" s="46"/>
      <c r="G115" s="46"/>
      <c r="H115" s="46"/>
      <c r="I115" s="46"/>
      <c r="J115" s="48"/>
    </row>
    <row r="116">
      <c r="A116" s="37" t="s">
        <v>91</v>
      </c>
      <c r="B116" s="37">
        <v>27</v>
      </c>
      <c r="C116" s="38" t="s">
        <v>1497</v>
      </c>
      <c r="D116" s="37" t="s">
        <v>93</v>
      </c>
      <c r="E116" s="39" t="s">
        <v>1498</v>
      </c>
      <c r="F116" s="40" t="s">
        <v>112</v>
      </c>
      <c r="G116" s="41">
        <v>9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96</v>
      </c>
      <c r="B117" s="45"/>
      <c r="C117" s="46"/>
      <c r="D117" s="46"/>
      <c r="E117" s="47" t="s">
        <v>97</v>
      </c>
      <c r="F117" s="46"/>
      <c r="G117" s="46"/>
      <c r="H117" s="46"/>
      <c r="I117" s="46"/>
      <c r="J117" s="48"/>
    </row>
    <row r="118" ht="30">
      <c r="A118" s="37" t="s">
        <v>382</v>
      </c>
      <c r="B118" s="45"/>
      <c r="C118" s="46"/>
      <c r="D118" s="46"/>
      <c r="E118" s="49" t="s">
        <v>1100</v>
      </c>
      <c r="F118" s="46"/>
      <c r="G118" s="46"/>
      <c r="H118" s="46"/>
      <c r="I118" s="46"/>
      <c r="J118" s="48"/>
    </row>
    <row r="119">
      <c r="A119" s="37" t="s">
        <v>98</v>
      </c>
      <c r="B119" s="45"/>
      <c r="C119" s="46"/>
      <c r="D119" s="46"/>
      <c r="E119" s="39" t="s">
        <v>1300</v>
      </c>
      <c r="F119" s="46"/>
      <c r="G119" s="46"/>
      <c r="H119" s="46"/>
      <c r="I119" s="46"/>
      <c r="J119" s="48"/>
    </row>
    <row r="120">
      <c r="A120" s="37" t="s">
        <v>91</v>
      </c>
      <c r="B120" s="37">
        <v>28</v>
      </c>
      <c r="C120" s="38" t="s">
        <v>1499</v>
      </c>
      <c r="D120" s="37" t="s">
        <v>93</v>
      </c>
      <c r="E120" s="39" t="s">
        <v>1500</v>
      </c>
      <c r="F120" s="40" t="s">
        <v>112</v>
      </c>
      <c r="G120" s="41">
        <v>4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96</v>
      </c>
      <c r="B121" s="45"/>
      <c r="C121" s="46"/>
      <c r="D121" s="46"/>
      <c r="E121" s="47" t="s">
        <v>97</v>
      </c>
      <c r="F121" s="46"/>
      <c r="G121" s="46"/>
      <c r="H121" s="46"/>
      <c r="I121" s="46"/>
      <c r="J121" s="48"/>
    </row>
    <row r="122" ht="30">
      <c r="A122" s="37" t="s">
        <v>382</v>
      </c>
      <c r="B122" s="45"/>
      <c r="C122" s="46"/>
      <c r="D122" s="46"/>
      <c r="E122" s="49" t="s">
        <v>787</v>
      </c>
      <c r="F122" s="46"/>
      <c r="G122" s="46"/>
      <c r="H122" s="46"/>
      <c r="I122" s="46"/>
      <c r="J122" s="48"/>
    </row>
    <row r="123">
      <c r="A123" s="37" t="s">
        <v>98</v>
      </c>
      <c r="B123" s="45"/>
      <c r="C123" s="46"/>
      <c r="D123" s="46"/>
      <c r="E123" s="39" t="s">
        <v>1300</v>
      </c>
      <c r="F123" s="46"/>
      <c r="G123" s="46"/>
      <c r="H123" s="46"/>
      <c r="I123" s="46"/>
      <c r="J123" s="48"/>
    </row>
    <row r="124">
      <c r="A124" s="37" t="s">
        <v>91</v>
      </c>
      <c r="B124" s="37">
        <v>29</v>
      </c>
      <c r="C124" s="38" t="s">
        <v>1501</v>
      </c>
      <c r="D124" s="37" t="s">
        <v>93</v>
      </c>
      <c r="E124" s="39" t="s">
        <v>1502</v>
      </c>
      <c r="F124" s="40" t="s">
        <v>112</v>
      </c>
      <c r="G124" s="41">
        <v>4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96</v>
      </c>
      <c r="B125" s="45"/>
      <c r="C125" s="46"/>
      <c r="D125" s="46"/>
      <c r="E125" s="47" t="s">
        <v>97</v>
      </c>
      <c r="F125" s="46"/>
      <c r="G125" s="46"/>
      <c r="H125" s="46"/>
      <c r="I125" s="46"/>
      <c r="J125" s="48"/>
    </row>
    <row r="126" ht="30">
      <c r="A126" s="37" t="s">
        <v>382</v>
      </c>
      <c r="B126" s="45"/>
      <c r="C126" s="46"/>
      <c r="D126" s="46"/>
      <c r="E126" s="49" t="s">
        <v>787</v>
      </c>
      <c r="F126" s="46"/>
      <c r="G126" s="46"/>
      <c r="H126" s="46"/>
      <c r="I126" s="46"/>
      <c r="J126" s="48"/>
    </row>
    <row r="127">
      <c r="A127" s="37" t="s">
        <v>98</v>
      </c>
      <c r="B127" s="45"/>
      <c r="C127" s="46"/>
      <c r="D127" s="46"/>
      <c r="E127" s="39" t="s">
        <v>1300</v>
      </c>
      <c r="F127" s="46"/>
      <c r="G127" s="46"/>
      <c r="H127" s="46"/>
      <c r="I127" s="46"/>
      <c r="J127" s="48"/>
    </row>
    <row r="128">
      <c r="A128" s="37" t="s">
        <v>91</v>
      </c>
      <c r="B128" s="37">
        <v>30</v>
      </c>
      <c r="C128" s="38" t="s">
        <v>1503</v>
      </c>
      <c r="D128" s="37" t="s">
        <v>93</v>
      </c>
      <c r="E128" s="39" t="s">
        <v>1504</v>
      </c>
      <c r="F128" s="40" t="s">
        <v>112</v>
      </c>
      <c r="G128" s="41">
        <v>6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96</v>
      </c>
      <c r="B129" s="45"/>
      <c r="C129" s="46"/>
      <c r="D129" s="46"/>
      <c r="E129" s="47" t="s">
        <v>97</v>
      </c>
      <c r="F129" s="46"/>
      <c r="G129" s="46"/>
      <c r="H129" s="46"/>
      <c r="I129" s="46"/>
      <c r="J129" s="48"/>
    </row>
    <row r="130" ht="30">
      <c r="A130" s="37" t="s">
        <v>382</v>
      </c>
      <c r="B130" s="45"/>
      <c r="C130" s="46"/>
      <c r="D130" s="46"/>
      <c r="E130" s="49" t="s">
        <v>874</v>
      </c>
      <c r="F130" s="46"/>
      <c r="G130" s="46"/>
      <c r="H130" s="46"/>
      <c r="I130" s="46"/>
      <c r="J130" s="48"/>
    </row>
    <row r="131">
      <c r="A131" s="37" t="s">
        <v>98</v>
      </c>
      <c r="B131" s="45"/>
      <c r="C131" s="46"/>
      <c r="D131" s="46"/>
      <c r="E131" s="39" t="s">
        <v>1300</v>
      </c>
      <c r="F131" s="46"/>
      <c r="G131" s="46"/>
      <c r="H131" s="46"/>
      <c r="I131" s="46"/>
      <c r="J131" s="48"/>
    </row>
    <row r="132">
      <c r="A132" s="37" t="s">
        <v>91</v>
      </c>
      <c r="B132" s="37">
        <v>31</v>
      </c>
      <c r="C132" s="38" t="s">
        <v>1505</v>
      </c>
      <c r="D132" s="37" t="s">
        <v>93</v>
      </c>
      <c r="E132" s="39" t="s">
        <v>1506</v>
      </c>
      <c r="F132" s="40" t="s">
        <v>112</v>
      </c>
      <c r="G132" s="41">
        <v>6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96</v>
      </c>
      <c r="B133" s="45"/>
      <c r="C133" s="46"/>
      <c r="D133" s="46"/>
      <c r="E133" s="47" t="s">
        <v>97</v>
      </c>
      <c r="F133" s="46"/>
      <c r="G133" s="46"/>
      <c r="H133" s="46"/>
      <c r="I133" s="46"/>
      <c r="J133" s="48"/>
    </row>
    <row r="134" ht="30">
      <c r="A134" s="37" t="s">
        <v>382</v>
      </c>
      <c r="B134" s="45"/>
      <c r="C134" s="46"/>
      <c r="D134" s="46"/>
      <c r="E134" s="49" t="s">
        <v>874</v>
      </c>
      <c r="F134" s="46"/>
      <c r="G134" s="46"/>
      <c r="H134" s="46"/>
      <c r="I134" s="46"/>
      <c r="J134" s="48"/>
    </row>
    <row r="135">
      <c r="A135" s="37" t="s">
        <v>98</v>
      </c>
      <c r="B135" s="45"/>
      <c r="C135" s="46"/>
      <c r="D135" s="46"/>
      <c r="E135" s="39" t="s">
        <v>1300</v>
      </c>
      <c r="F135" s="46"/>
      <c r="G135" s="46"/>
      <c r="H135" s="46"/>
      <c r="I135" s="46"/>
      <c r="J135" s="48"/>
    </row>
    <row r="136">
      <c r="A136" s="37" t="s">
        <v>91</v>
      </c>
      <c r="B136" s="37">
        <v>32</v>
      </c>
      <c r="C136" s="38" t="s">
        <v>1507</v>
      </c>
      <c r="D136" s="37" t="s">
        <v>93</v>
      </c>
      <c r="E136" s="39" t="s">
        <v>1508</v>
      </c>
      <c r="F136" s="40" t="s">
        <v>112</v>
      </c>
      <c r="G136" s="41">
        <v>1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96</v>
      </c>
      <c r="B137" s="45"/>
      <c r="C137" s="46"/>
      <c r="D137" s="46"/>
      <c r="E137" s="47" t="s">
        <v>97</v>
      </c>
      <c r="F137" s="46"/>
      <c r="G137" s="46"/>
      <c r="H137" s="46"/>
      <c r="I137" s="46"/>
      <c r="J137" s="48"/>
    </row>
    <row r="138" ht="30">
      <c r="A138" s="37" t="s">
        <v>382</v>
      </c>
      <c r="B138" s="45"/>
      <c r="C138" s="46"/>
      <c r="D138" s="46"/>
      <c r="E138" s="49" t="s">
        <v>896</v>
      </c>
      <c r="F138" s="46"/>
      <c r="G138" s="46"/>
      <c r="H138" s="46"/>
      <c r="I138" s="46"/>
      <c r="J138" s="48"/>
    </row>
    <row r="139">
      <c r="A139" s="37" t="s">
        <v>98</v>
      </c>
      <c r="B139" s="45"/>
      <c r="C139" s="46"/>
      <c r="D139" s="46"/>
      <c r="E139" s="39" t="s">
        <v>1300</v>
      </c>
      <c r="F139" s="46"/>
      <c r="G139" s="46"/>
      <c r="H139" s="46"/>
      <c r="I139" s="46"/>
      <c r="J139" s="48"/>
    </row>
    <row r="140">
      <c r="A140" s="37" t="s">
        <v>91</v>
      </c>
      <c r="B140" s="37">
        <v>33</v>
      </c>
      <c r="C140" s="38" t="s">
        <v>1509</v>
      </c>
      <c r="D140" s="37" t="s">
        <v>93</v>
      </c>
      <c r="E140" s="39" t="s">
        <v>1510</v>
      </c>
      <c r="F140" s="40" t="s">
        <v>112</v>
      </c>
      <c r="G140" s="41">
        <v>1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96</v>
      </c>
      <c r="B141" s="45"/>
      <c r="C141" s="46"/>
      <c r="D141" s="46"/>
      <c r="E141" s="47" t="s">
        <v>97</v>
      </c>
      <c r="F141" s="46"/>
      <c r="G141" s="46"/>
      <c r="H141" s="46"/>
      <c r="I141" s="46"/>
      <c r="J141" s="48"/>
    </row>
    <row r="142" ht="30">
      <c r="A142" s="37" t="s">
        <v>382</v>
      </c>
      <c r="B142" s="45"/>
      <c r="C142" s="46"/>
      <c r="D142" s="46"/>
      <c r="E142" s="49" t="s">
        <v>896</v>
      </c>
      <c r="F142" s="46"/>
      <c r="G142" s="46"/>
      <c r="H142" s="46"/>
      <c r="I142" s="46"/>
      <c r="J142" s="48"/>
    </row>
    <row r="143">
      <c r="A143" s="37" t="s">
        <v>98</v>
      </c>
      <c r="B143" s="45"/>
      <c r="C143" s="46"/>
      <c r="D143" s="46"/>
      <c r="E143" s="39" t="s">
        <v>1300</v>
      </c>
      <c r="F143" s="46"/>
      <c r="G143" s="46"/>
      <c r="H143" s="46"/>
      <c r="I143" s="46"/>
      <c r="J143" s="48"/>
    </row>
    <row r="144">
      <c r="A144" s="37" t="s">
        <v>91</v>
      </c>
      <c r="B144" s="37">
        <v>34</v>
      </c>
      <c r="C144" s="38" t="s">
        <v>1511</v>
      </c>
      <c r="D144" s="37" t="s">
        <v>93</v>
      </c>
      <c r="E144" s="39" t="s">
        <v>1512</v>
      </c>
      <c r="F144" s="40" t="s">
        <v>112</v>
      </c>
      <c r="G144" s="41">
        <v>1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96</v>
      </c>
      <c r="B145" s="45"/>
      <c r="C145" s="46"/>
      <c r="D145" s="46"/>
      <c r="E145" s="47" t="s">
        <v>97</v>
      </c>
      <c r="F145" s="46"/>
      <c r="G145" s="46"/>
      <c r="H145" s="46"/>
      <c r="I145" s="46"/>
      <c r="J145" s="48"/>
    </row>
    <row r="146" ht="30">
      <c r="A146" s="37" t="s">
        <v>382</v>
      </c>
      <c r="B146" s="45"/>
      <c r="C146" s="46"/>
      <c r="D146" s="46"/>
      <c r="E146" s="49" t="s">
        <v>896</v>
      </c>
      <c r="F146" s="46"/>
      <c r="G146" s="46"/>
      <c r="H146" s="46"/>
      <c r="I146" s="46"/>
      <c r="J146" s="48"/>
    </row>
    <row r="147">
      <c r="A147" s="37" t="s">
        <v>98</v>
      </c>
      <c r="B147" s="45"/>
      <c r="C147" s="46"/>
      <c r="D147" s="46"/>
      <c r="E147" s="39" t="s">
        <v>1300</v>
      </c>
      <c r="F147" s="46"/>
      <c r="G147" s="46"/>
      <c r="H147" s="46"/>
      <c r="I147" s="46"/>
      <c r="J147" s="48"/>
    </row>
    <row r="148">
      <c r="A148" s="37" t="s">
        <v>91</v>
      </c>
      <c r="B148" s="37">
        <v>35</v>
      </c>
      <c r="C148" s="38" t="s">
        <v>1513</v>
      </c>
      <c r="D148" s="37" t="s">
        <v>93</v>
      </c>
      <c r="E148" s="39" t="s">
        <v>1514</v>
      </c>
      <c r="F148" s="40" t="s">
        <v>112</v>
      </c>
      <c r="G148" s="41">
        <v>1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96</v>
      </c>
      <c r="B149" s="45"/>
      <c r="C149" s="46"/>
      <c r="D149" s="46"/>
      <c r="E149" s="47" t="s">
        <v>97</v>
      </c>
      <c r="F149" s="46"/>
      <c r="G149" s="46"/>
      <c r="H149" s="46"/>
      <c r="I149" s="46"/>
      <c r="J149" s="48"/>
    </row>
    <row r="150" ht="30">
      <c r="A150" s="37" t="s">
        <v>382</v>
      </c>
      <c r="B150" s="45"/>
      <c r="C150" s="46"/>
      <c r="D150" s="46"/>
      <c r="E150" s="49" t="s">
        <v>896</v>
      </c>
      <c r="F150" s="46"/>
      <c r="G150" s="46"/>
      <c r="H150" s="46"/>
      <c r="I150" s="46"/>
      <c r="J150" s="48"/>
    </row>
    <row r="151">
      <c r="A151" s="37" t="s">
        <v>98</v>
      </c>
      <c r="B151" s="45"/>
      <c r="C151" s="46"/>
      <c r="D151" s="46"/>
      <c r="E151" s="39" t="s">
        <v>1300</v>
      </c>
      <c r="F151" s="46"/>
      <c r="G151" s="46"/>
      <c r="H151" s="46"/>
      <c r="I151" s="46"/>
      <c r="J151" s="48"/>
    </row>
    <row r="152" ht="30">
      <c r="A152" s="37" t="s">
        <v>91</v>
      </c>
      <c r="B152" s="37">
        <v>36</v>
      </c>
      <c r="C152" s="38" t="s">
        <v>1515</v>
      </c>
      <c r="D152" s="37" t="s">
        <v>93</v>
      </c>
      <c r="E152" s="39" t="s">
        <v>1516</v>
      </c>
      <c r="F152" s="40" t="s">
        <v>112</v>
      </c>
      <c r="G152" s="41">
        <v>3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96</v>
      </c>
      <c r="B153" s="45"/>
      <c r="C153" s="46"/>
      <c r="D153" s="46"/>
      <c r="E153" s="47" t="s">
        <v>97</v>
      </c>
      <c r="F153" s="46"/>
      <c r="G153" s="46"/>
      <c r="H153" s="46"/>
      <c r="I153" s="46"/>
      <c r="J153" s="48"/>
    </row>
    <row r="154" ht="30">
      <c r="A154" s="37" t="s">
        <v>382</v>
      </c>
      <c r="B154" s="45"/>
      <c r="C154" s="46"/>
      <c r="D154" s="46"/>
      <c r="E154" s="49" t="s">
        <v>806</v>
      </c>
      <c r="F154" s="46"/>
      <c r="G154" s="46"/>
      <c r="H154" s="46"/>
      <c r="I154" s="46"/>
      <c r="J154" s="48"/>
    </row>
    <row r="155">
      <c r="A155" s="37" t="s">
        <v>98</v>
      </c>
      <c r="B155" s="45"/>
      <c r="C155" s="46"/>
      <c r="D155" s="46"/>
      <c r="E155" s="39" t="s">
        <v>1300</v>
      </c>
      <c r="F155" s="46"/>
      <c r="G155" s="46"/>
      <c r="H155" s="46"/>
      <c r="I155" s="46"/>
      <c r="J155" s="48"/>
    </row>
    <row r="156" ht="30">
      <c r="A156" s="37" t="s">
        <v>91</v>
      </c>
      <c r="B156" s="37">
        <v>37</v>
      </c>
      <c r="C156" s="38" t="s">
        <v>1517</v>
      </c>
      <c r="D156" s="37" t="s">
        <v>93</v>
      </c>
      <c r="E156" s="39" t="s">
        <v>1518</v>
      </c>
      <c r="F156" s="40" t="s">
        <v>112</v>
      </c>
      <c r="G156" s="41">
        <v>3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>
      <c r="A157" s="37" t="s">
        <v>96</v>
      </c>
      <c r="B157" s="45"/>
      <c r="C157" s="46"/>
      <c r="D157" s="46"/>
      <c r="E157" s="47" t="s">
        <v>97</v>
      </c>
      <c r="F157" s="46"/>
      <c r="G157" s="46"/>
      <c r="H157" s="46"/>
      <c r="I157" s="46"/>
      <c r="J157" s="48"/>
    </row>
    <row r="158" ht="30">
      <c r="A158" s="37" t="s">
        <v>382</v>
      </c>
      <c r="B158" s="45"/>
      <c r="C158" s="46"/>
      <c r="D158" s="46"/>
      <c r="E158" s="49" t="s">
        <v>806</v>
      </c>
      <c r="F158" s="46"/>
      <c r="G158" s="46"/>
      <c r="H158" s="46"/>
      <c r="I158" s="46"/>
      <c r="J158" s="48"/>
    </row>
    <row r="159">
      <c r="A159" s="37" t="s">
        <v>98</v>
      </c>
      <c r="B159" s="45"/>
      <c r="C159" s="46"/>
      <c r="D159" s="46"/>
      <c r="E159" s="39" t="s">
        <v>1300</v>
      </c>
      <c r="F159" s="46"/>
      <c r="G159" s="46"/>
      <c r="H159" s="46"/>
      <c r="I159" s="46"/>
      <c r="J159" s="48"/>
    </row>
    <row r="160">
      <c r="A160" s="37" t="s">
        <v>91</v>
      </c>
      <c r="B160" s="37">
        <v>38</v>
      </c>
      <c r="C160" s="38" t="s">
        <v>1519</v>
      </c>
      <c r="D160" s="37" t="s">
        <v>93</v>
      </c>
      <c r="E160" s="39" t="s">
        <v>1520</v>
      </c>
      <c r="F160" s="40" t="s">
        <v>112</v>
      </c>
      <c r="G160" s="41">
        <v>6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96</v>
      </c>
      <c r="B161" s="45"/>
      <c r="C161" s="46"/>
      <c r="D161" s="46"/>
      <c r="E161" s="47" t="s">
        <v>97</v>
      </c>
      <c r="F161" s="46"/>
      <c r="G161" s="46"/>
      <c r="H161" s="46"/>
      <c r="I161" s="46"/>
      <c r="J161" s="48"/>
    </row>
    <row r="162" ht="30">
      <c r="A162" s="37" t="s">
        <v>382</v>
      </c>
      <c r="B162" s="45"/>
      <c r="C162" s="46"/>
      <c r="D162" s="46"/>
      <c r="E162" s="49" t="s">
        <v>874</v>
      </c>
      <c r="F162" s="46"/>
      <c r="G162" s="46"/>
      <c r="H162" s="46"/>
      <c r="I162" s="46"/>
      <c r="J162" s="48"/>
    </row>
    <row r="163">
      <c r="A163" s="37" t="s">
        <v>98</v>
      </c>
      <c r="B163" s="45"/>
      <c r="C163" s="46"/>
      <c r="D163" s="46"/>
      <c r="E163" s="39" t="s">
        <v>1300</v>
      </c>
      <c r="F163" s="46"/>
      <c r="G163" s="46"/>
      <c r="H163" s="46"/>
      <c r="I163" s="46"/>
      <c r="J163" s="48"/>
    </row>
    <row r="164">
      <c r="A164" s="37" t="s">
        <v>91</v>
      </c>
      <c r="B164" s="37">
        <v>39</v>
      </c>
      <c r="C164" s="38" t="s">
        <v>1521</v>
      </c>
      <c r="D164" s="37" t="s">
        <v>93</v>
      </c>
      <c r="E164" s="39" t="s">
        <v>1522</v>
      </c>
      <c r="F164" s="40" t="s">
        <v>489</v>
      </c>
      <c r="G164" s="41">
        <v>8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>
      <c r="A165" s="37" t="s">
        <v>96</v>
      </c>
      <c r="B165" s="45"/>
      <c r="C165" s="46"/>
      <c r="D165" s="46"/>
      <c r="E165" s="47" t="s">
        <v>97</v>
      </c>
      <c r="F165" s="46"/>
      <c r="G165" s="46"/>
      <c r="H165" s="46"/>
      <c r="I165" s="46"/>
      <c r="J165" s="48"/>
    </row>
    <row r="166" ht="30">
      <c r="A166" s="37" t="s">
        <v>382</v>
      </c>
      <c r="B166" s="45"/>
      <c r="C166" s="46"/>
      <c r="D166" s="46"/>
      <c r="E166" s="49" t="s">
        <v>986</v>
      </c>
      <c r="F166" s="46"/>
      <c r="G166" s="46"/>
      <c r="H166" s="46"/>
      <c r="I166" s="46"/>
      <c r="J166" s="48"/>
    </row>
    <row r="167">
      <c r="A167" s="37" t="s">
        <v>98</v>
      </c>
      <c r="B167" s="45"/>
      <c r="C167" s="46"/>
      <c r="D167" s="46"/>
      <c r="E167" s="39" t="s">
        <v>1300</v>
      </c>
      <c r="F167" s="46"/>
      <c r="G167" s="46"/>
      <c r="H167" s="46"/>
      <c r="I167" s="46"/>
      <c r="J167" s="48"/>
    </row>
    <row r="168" ht="30">
      <c r="A168" s="37" t="s">
        <v>91</v>
      </c>
      <c r="B168" s="37">
        <v>40</v>
      </c>
      <c r="C168" s="38" t="s">
        <v>1523</v>
      </c>
      <c r="D168" s="37" t="s">
        <v>93</v>
      </c>
      <c r="E168" s="39" t="s">
        <v>1524</v>
      </c>
      <c r="F168" s="40" t="s">
        <v>112</v>
      </c>
      <c r="G168" s="41">
        <v>3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>
      <c r="A169" s="37" t="s">
        <v>96</v>
      </c>
      <c r="B169" s="45"/>
      <c r="C169" s="46"/>
      <c r="D169" s="46"/>
      <c r="E169" s="47" t="s">
        <v>97</v>
      </c>
      <c r="F169" s="46"/>
      <c r="G169" s="46"/>
      <c r="H169" s="46"/>
      <c r="I169" s="46"/>
      <c r="J169" s="48"/>
    </row>
    <row r="170" ht="30">
      <c r="A170" s="37" t="s">
        <v>382</v>
      </c>
      <c r="B170" s="45"/>
      <c r="C170" s="46"/>
      <c r="D170" s="46"/>
      <c r="E170" s="49" t="s">
        <v>806</v>
      </c>
      <c r="F170" s="46"/>
      <c r="G170" s="46"/>
      <c r="H170" s="46"/>
      <c r="I170" s="46"/>
      <c r="J170" s="48"/>
    </row>
    <row r="171">
      <c r="A171" s="37" t="s">
        <v>98</v>
      </c>
      <c r="B171" s="45"/>
      <c r="C171" s="46"/>
      <c r="D171" s="46"/>
      <c r="E171" s="39" t="s">
        <v>1300</v>
      </c>
      <c r="F171" s="46"/>
      <c r="G171" s="46"/>
      <c r="H171" s="46"/>
      <c r="I171" s="46"/>
      <c r="J171" s="48"/>
    </row>
    <row r="172">
      <c r="A172" s="37" t="s">
        <v>91</v>
      </c>
      <c r="B172" s="37">
        <v>41</v>
      </c>
      <c r="C172" s="38" t="s">
        <v>1525</v>
      </c>
      <c r="D172" s="37" t="s">
        <v>93</v>
      </c>
      <c r="E172" s="39" t="s">
        <v>1526</v>
      </c>
      <c r="F172" s="40" t="s">
        <v>112</v>
      </c>
      <c r="G172" s="41">
        <v>3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96</v>
      </c>
      <c r="B173" s="45"/>
      <c r="C173" s="46"/>
      <c r="D173" s="46"/>
      <c r="E173" s="47" t="s">
        <v>97</v>
      </c>
      <c r="F173" s="46"/>
      <c r="G173" s="46"/>
      <c r="H173" s="46"/>
      <c r="I173" s="46"/>
      <c r="J173" s="48"/>
    </row>
    <row r="174" ht="30">
      <c r="A174" s="37" t="s">
        <v>382</v>
      </c>
      <c r="B174" s="45"/>
      <c r="C174" s="46"/>
      <c r="D174" s="46"/>
      <c r="E174" s="49" t="s">
        <v>806</v>
      </c>
      <c r="F174" s="46"/>
      <c r="G174" s="46"/>
      <c r="H174" s="46"/>
      <c r="I174" s="46"/>
      <c r="J174" s="48"/>
    </row>
    <row r="175">
      <c r="A175" s="37" t="s">
        <v>98</v>
      </c>
      <c r="B175" s="45"/>
      <c r="C175" s="46"/>
      <c r="D175" s="46"/>
      <c r="E175" s="39" t="s">
        <v>1300</v>
      </c>
      <c r="F175" s="46"/>
      <c r="G175" s="46"/>
      <c r="H175" s="46"/>
      <c r="I175" s="46"/>
      <c r="J175" s="48"/>
    </row>
    <row r="176">
      <c r="A176" s="37" t="s">
        <v>91</v>
      </c>
      <c r="B176" s="37">
        <v>42</v>
      </c>
      <c r="C176" s="38" t="s">
        <v>1527</v>
      </c>
      <c r="D176" s="37" t="s">
        <v>93</v>
      </c>
      <c r="E176" s="39" t="s">
        <v>1528</v>
      </c>
      <c r="F176" s="40" t="s">
        <v>112</v>
      </c>
      <c r="G176" s="41">
        <v>3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96</v>
      </c>
      <c r="B177" s="45"/>
      <c r="C177" s="46"/>
      <c r="D177" s="46"/>
      <c r="E177" s="47" t="s">
        <v>97</v>
      </c>
      <c r="F177" s="46"/>
      <c r="G177" s="46"/>
      <c r="H177" s="46"/>
      <c r="I177" s="46"/>
      <c r="J177" s="48"/>
    </row>
    <row r="178" ht="30">
      <c r="A178" s="37" t="s">
        <v>382</v>
      </c>
      <c r="B178" s="45"/>
      <c r="C178" s="46"/>
      <c r="D178" s="46"/>
      <c r="E178" s="49" t="s">
        <v>806</v>
      </c>
      <c r="F178" s="46"/>
      <c r="G178" s="46"/>
      <c r="H178" s="46"/>
      <c r="I178" s="46"/>
      <c r="J178" s="48"/>
    </row>
    <row r="179">
      <c r="A179" s="37" t="s">
        <v>98</v>
      </c>
      <c r="B179" s="45"/>
      <c r="C179" s="46"/>
      <c r="D179" s="46"/>
      <c r="E179" s="39" t="s">
        <v>1300</v>
      </c>
      <c r="F179" s="46"/>
      <c r="G179" s="46"/>
      <c r="H179" s="46"/>
      <c r="I179" s="46"/>
      <c r="J179" s="48"/>
    </row>
    <row r="180" ht="30">
      <c r="A180" s="37" t="s">
        <v>91</v>
      </c>
      <c r="B180" s="37">
        <v>43</v>
      </c>
      <c r="C180" s="38" t="s">
        <v>1360</v>
      </c>
      <c r="D180" s="37" t="s">
        <v>93</v>
      </c>
      <c r="E180" s="39" t="s">
        <v>1361</v>
      </c>
      <c r="F180" s="40" t="s">
        <v>112</v>
      </c>
      <c r="G180" s="41">
        <v>3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96</v>
      </c>
      <c r="B181" s="45"/>
      <c r="C181" s="46"/>
      <c r="D181" s="46"/>
      <c r="E181" s="47" t="s">
        <v>97</v>
      </c>
      <c r="F181" s="46"/>
      <c r="G181" s="46"/>
      <c r="H181" s="46"/>
      <c r="I181" s="46"/>
      <c r="J181" s="48"/>
    </row>
    <row r="182" ht="30">
      <c r="A182" s="37" t="s">
        <v>382</v>
      </c>
      <c r="B182" s="45"/>
      <c r="C182" s="46"/>
      <c r="D182" s="46"/>
      <c r="E182" s="49" t="s">
        <v>806</v>
      </c>
      <c r="F182" s="46"/>
      <c r="G182" s="46"/>
      <c r="H182" s="46"/>
      <c r="I182" s="46"/>
      <c r="J182" s="48"/>
    </row>
    <row r="183">
      <c r="A183" s="37" t="s">
        <v>98</v>
      </c>
      <c r="B183" s="45"/>
      <c r="C183" s="46"/>
      <c r="D183" s="46"/>
      <c r="E183" s="39" t="s">
        <v>1300</v>
      </c>
      <c r="F183" s="46"/>
      <c r="G183" s="46"/>
      <c r="H183" s="46"/>
      <c r="I183" s="46"/>
      <c r="J183" s="48"/>
    </row>
    <row r="184">
      <c r="A184" s="31" t="s">
        <v>88</v>
      </c>
      <c r="B184" s="32"/>
      <c r="C184" s="33" t="s">
        <v>1034</v>
      </c>
      <c r="D184" s="34"/>
      <c r="E184" s="31" t="s">
        <v>1035</v>
      </c>
      <c r="F184" s="34"/>
      <c r="G184" s="34"/>
      <c r="H184" s="34"/>
      <c r="I184" s="35">
        <f>SUMIFS(I185:I196,A185:A196,"P")</f>
        <v>0</v>
      </c>
      <c r="J184" s="36"/>
    </row>
    <row r="185">
      <c r="A185" s="37" t="s">
        <v>91</v>
      </c>
      <c r="B185" s="37">
        <v>44</v>
      </c>
      <c r="C185" s="38" t="s">
        <v>1036</v>
      </c>
      <c r="D185" s="37" t="s">
        <v>93</v>
      </c>
      <c r="E185" s="39" t="s">
        <v>1037</v>
      </c>
      <c r="F185" s="40" t="s">
        <v>1038</v>
      </c>
      <c r="G185" s="41">
        <v>1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96</v>
      </c>
      <c r="B186" s="45"/>
      <c r="C186" s="46"/>
      <c r="D186" s="46"/>
      <c r="E186" s="47" t="s">
        <v>97</v>
      </c>
      <c r="F186" s="46"/>
      <c r="G186" s="46"/>
      <c r="H186" s="46"/>
      <c r="I186" s="46"/>
      <c r="J186" s="48"/>
    </row>
    <row r="187" ht="30">
      <c r="A187" s="37" t="s">
        <v>382</v>
      </c>
      <c r="B187" s="45"/>
      <c r="C187" s="46"/>
      <c r="D187" s="46"/>
      <c r="E187" s="49" t="s">
        <v>896</v>
      </c>
      <c r="F187" s="46"/>
      <c r="G187" s="46"/>
      <c r="H187" s="46"/>
      <c r="I187" s="46"/>
      <c r="J187" s="48"/>
    </row>
    <row r="188" ht="30">
      <c r="A188" s="37" t="s">
        <v>98</v>
      </c>
      <c r="B188" s="45"/>
      <c r="C188" s="46"/>
      <c r="D188" s="46"/>
      <c r="E188" s="39" t="s">
        <v>1039</v>
      </c>
      <c r="F188" s="46"/>
      <c r="G188" s="46"/>
      <c r="H188" s="46"/>
      <c r="I188" s="46"/>
      <c r="J188" s="48"/>
    </row>
    <row r="189">
      <c r="A189" s="37" t="s">
        <v>91</v>
      </c>
      <c r="B189" s="37">
        <v>45</v>
      </c>
      <c r="C189" s="38" t="s">
        <v>1529</v>
      </c>
      <c r="D189" s="37" t="s">
        <v>93</v>
      </c>
      <c r="E189" s="39" t="s">
        <v>1530</v>
      </c>
      <c r="F189" s="40" t="s">
        <v>1453</v>
      </c>
      <c r="G189" s="41">
        <v>3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96</v>
      </c>
      <c r="B190" s="45"/>
      <c r="C190" s="46"/>
      <c r="D190" s="46"/>
      <c r="E190" s="47" t="s">
        <v>97</v>
      </c>
      <c r="F190" s="46"/>
      <c r="G190" s="46"/>
      <c r="H190" s="46"/>
      <c r="I190" s="46"/>
      <c r="J190" s="48"/>
    </row>
    <row r="191" ht="30">
      <c r="A191" s="37" t="s">
        <v>382</v>
      </c>
      <c r="B191" s="45"/>
      <c r="C191" s="46"/>
      <c r="D191" s="46"/>
      <c r="E191" s="49" t="s">
        <v>806</v>
      </c>
      <c r="F191" s="46"/>
      <c r="G191" s="46"/>
      <c r="H191" s="46"/>
      <c r="I191" s="46"/>
      <c r="J191" s="48"/>
    </row>
    <row r="192" ht="120">
      <c r="A192" s="37" t="s">
        <v>98</v>
      </c>
      <c r="B192" s="45"/>
      <c r="C192" s="46"/>
      <c r="D192" s="46"/>
      <c r="E192" s="39" t="s">
        <v>1531</v>
      </c>
      <c r="F192" s="46"/>
      <c r="G192" s="46"/>
      <c r="H192" s="46"/>
      <c r="I192" s="46"/>
      <c r="J192" s="48"/>
    </row>
    <row r="193">
      <c r="A193" s="37" t="s">
        <v>91</v>
      </c>
      <c r="B193" s="37">
        <v>46</v>
      </c>
      <c r="C193" s="38" t="s">
        <v>1532</v>
      </c>
      <c r="D193" s="37" t="s">
        <v>93</v>
      </c>
      <c r="E193" s="39" t="s">
        <v>1533</v>
      </c>
      <c r="F193" s="40" t="s">
        <v>112</v>
      </c>
      <c r="G193" s="41">
        <v>2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96</v>
      </c>
      <c r="B194" s="45"/>
      <c r="C194" s="46"/>
      <c r="D194" s="46"/>
      <c r="E194" s="47" t="s">
        <v>97</v>
      </c>
      <c r="F194" s="46"/>
      <c r="G194" s="46"/>
      <c r="H194" s="46"/>
      <c r="I194" s="46"/>
      <c r="J194" s="48"/>
    </row>
    <row r="195" ht="30">
      <c r="A195" s="37" t="s">
        <v>382</v>
      </c>
      <c r="B195" s="45"/>
      <c r="C195" s="46"/>
      <c r="D195" s="46"/>
      <c r="E195" s="49" t="s">
        <v>889</v>
      </c>
      <c r="F195" s="46"/>
      <c r="G195" s="46"/>
      <c r="H195" s="46"/>
      <c r="I195" s="46"/>
      <c r="J195" s="48"/>
    </row>
    <row r="196" ht="120">
      <c r="A196" s="37" t="s">
        <v>98</v>
      </c>
      <c r="B196" s="45"/>
      <c r="C196" s="46"/>
      <c r="D196" s="46"/>
      <c r="E196" s="39" t="s">
        <v>1531</v>
      </c>
      <c r="F196" s="46"/>
      <c r="G196" s="46"/>
      <c r="H196" s="46"/>
      <c r="I196" s="46"/>
      <c r="J196" s="48"/>
    </row>
    <row r="197">
      <c r="A197" s="31" t="s">
        <v>88</v>
      </c>
      <c r="B197" s="32"/>
      <c r="C197" s="33" t="s">
        <v>1068</v>
      </c>
      <c r="D197" s="34"/>
      <c r="E197" s="31" t="s">
        <v>1069</v>
      </c>
      <c r="F197" s="34"/>
      <c r="G197" s="34"/>
      <c r="H197" s="34"/>
      <c r="I197" s="35">
        <f>SUMIFS(I198:I209,A198:A209,"P")</f>
        <v>0</v>
      </c>
      <c r="J197" s="36"/>
    </row>
    <row r="198" ht="30">
      <c r="A198" s="37" t="s">
        <v>91</v>
      </c>
      <c r="B198" s="37">
        <v>47</v>
      </c>
      <c r="C198" s="38" t="s">
        <v>601</v>
      </c>
      <c r="D198" s="37" t="s">
        <v>602</v>
      </c>
      <c r="E198" s="39" t="s">
        <v>603</v>
      </c>
      <c r="F198" s="40" t="s">
        <v>604</v>
      </c>
      <c r="G198" s="41">
        <v>0.01</v>
      </c>
      <c r="H198" s="42">
        <v>0</v>
      </c>
      <c r="I198" s="43">
        <f>ROUND(G198*H198,P4)</f>
        <v>0</v>
      </c>
      <c r="J198" s="37"/>
      <c r="O198" s="44">
        <f>I198*0.21</f>
        <v>0</v>
      </c>
      <c r="P198">
        <v>3</v>
      </c>
    </row>
    <row r="199" ht="30">
      <c r="A199" s="37" t="s">
        <v>96</v>
      </c>
      <c r="B199" s="45"/>
      <c r="C199" s="46"/>
      <c r="D199" s="46"/>
      <c r="E199" s="39" t="s">
        <v>605</v>
      </c>
      <c r="F199" s="46"/>
      <c r="G199" s="46"/>
      <c r="H199" s="46"/>
      <c r="I199" s="46"/>
      <c r="J199" s="48"/>
    </row>
    <row r="200" ht="30">
      <c r="A200" s="37" t="s">
        <v>382</v>
      </c>
      <c r="B200" s="45"/>
      <c r="C200" s="46"/>
      <c r="D200" s="46"/>
      <c r="E200" s="49" t="s">
        <v>1534</v>
      </c>
      <c r="F200" s="46"/>
      <c r="G200" s="46"/>
      <c r="H200" s="46"/>
      <c r="I200" s="46"/>
      <c r="J200" s="48"/>
    </row>
    <row r="201" ht="210">
      <c r="A201" s="37" t="s">
        <v>98</v>
      </c>
      <c r="B201" s="45"/>
      <c r="C201" s="46"/>
      <c r="D201" s="46"/>
      <c r="E201" s="39" t="s">
        <v>606</v>
      </c>
      <c r="F201" s="46"/>
      <c r="G201" s="46"/>
      <c r="H201" s="46"/>
      <c r="I201" s="46"/>
      <c r="J201" s="48"/>
    </row>
    <row r="202" ht="45">
      <c r="A202" s="37" t="s">
        <v>91</v>
      </c>
      <c r="B202" s="37">
        <v>48</v>
      </c>
      <c r="C202" s="38" t="s">
        <v>1072</v>
      </c>
      <c r="D202" s="37" t="s">
        <v>1073</v>
      </c>
      <c r="E202" s="39" t="s">
        <v>1074</v>
      </c>
      <c r="F202" s="40" t="s">
        <v>604</v>
      </c>
      <c r="G202" s="41">
        <v>0.02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 ht="30">
      <c r="A203" s="37" t="s">
        <v>96</v>
      </c>
      <c r="B203" s="45"/>
      <c r="C203" s="46"/>
      <c r="D203" s="46"/>
      <c r="E203" s="39" t="s">
        <v>605</v>
      </c>
      <c r="F203" s="46"/>
      <c r="G203" s="46"/>
      <c r="H203" s="46"/>
      <c r="I203" s="46"/>
      <c r="J203" s="48"/>
    </row>
    <row r="204" ht="30">
      <c r="A204" s="37" t="s">
        <v>382</v>
      </c>
      <c r="B204" s="45"/>
      <c r="C204" s="46"/>
      <c r="D204" s="46"/>
      <c r="E204" s="49" t="s">
        <v>1468</v>
      </c>
      <c r="F204" s="46"/>
      <c r="G204" s="46"/>
      <c r="H204" s="46"/>
      <c r="I204" s="46"/>
      <c r="J204" s="48"/>
    </row>
    <row r="205" ht="210">
      <c r="A205" s="37" t="s">
        <v>98</v>
      </c>
      <c r="B205" s="45"/>
      <c r="C205" s="46"/>
      <c r="D205" s="46"/>
      <c r="E205" s="39" t="s">
        <v>606</v>
      </c>
      <c r="F205" s="46"/>
      <c r="G205" s="46"/>
      <c r="H205" s="46"/>
      <c r="I205" s="46"/>
      <c r="J205" s="48"/>
    </row>
    <row r="206" ht="45">
      <c r="A206" s="37" t="s">
        <v>91</v>
      </c>
      <c r="B206" s="37">
        <v>49</v>
      </c>
      <c r="C206" s="38" t="s">
        <v>620</v>
      </c>
      <c r="D206" s="37" t="s">
        <v>621</v>
      </c>
      <c r="E206" s="39" t="s">
        <v>622</v>
      </c>
      <c r="F206" s="40" t="s">
        <v>604</v>
      </c>
      <c r="G206" s="41">
        <v>0.01</v>
      </c>
      <c r="H206" s="42">
        <v>0</v>
      </c>
      <c r="I206" s="43">
        <f>ROUND(G206*H206,P4)</f>
        <v>0</v>
      </c>
      <c r="J206" s="37"/>
      <c r="O206" s="44">
        <f>I206*0.21</f>
        <v>0</v>
      </c>
      <c r="P206">
        <v>3</v>
      </c>
    </row>
    <row r="207" ht="30">
      <c r="A207" s="37" t="s">
        <v>96</v>
      </c>
      <c r="B207" s="45"/>
      <c r="C207" s="46"/>
      <c r="D207" s="46"/>
      <c r="E207" s="39" t="s">
        <v>605</v>
      </c>
      <c r="F207" s="46"/>
      <c r="G207" s="46"/>
      <c r="H207" s="46"/>
      <c r="I207" s="46"/>
      <c r="J207" s="48"/>
    </row>
    <row r="208" ht="30">
      <c r="A208" s="37" t="s">
        <v>382</v>
      </c>
      <c r="B208" s="45"/>
      <c r="C208" s="46"/>
      <c r="D208" s="46"/>
      <c r="E208" s="49" t="s">
        <v>1534</v>
      </c>
      <c r="F208" s="46"/>
      <c r="G208" s="46"/>
      <c r="H208" s="46"/>
      <c r="I208" s="46"/>
      <c r="J208" s="48"/>
    </row>
    <row r="209" ht="210">
      <c r="A209" s="37" t="s">
        <v>98</v>
      </c>
      <c r="B209" s="50"/>
      <c r="C209" s="51"/>
      <c r="D209" s="51"/>
      <c r="E209" s="39" t="s">
        <v>606</v>
      </c>
      <c r="F209" s="51"/>
      <c r="G209" s="51"/>
      <c r="H209" s="51"/>
      <c r="I209" s="51"/>
      <c r="J209" s="52"/>
    </row>
  </sheetData>
  <sheetProtection sheet="1" objects="1" scenarios="1" spinCount="100000" saltValue="2iaW1n3U5uJAwiJeGm7F5+0rSPNWjfQ2Nk+7PFjkug/tjD7NZaIIjaHilxYDPv6XAu8PqeWX3t6kfttCQOTspQ==" hashValue="rP9i6NIu1VZVFKLH7kVg5rNpZkyscLoWuP60WGO9xs/ePApSwpwqnCov1c0KyxZM0Rb7vmoeg1DdceGdwFlPX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1535</v>
      </c>
      <c r="I3" s="25">
        <f>SUMIFS(I9:I351,A9:A351,"SD")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75</v>
      </c>
      <c r="B5" s="20" t="s">
        <v>76</v>
      </c>
      <c r="C5" s="21" t="s">
        <v>1535</v>
      </c>
      <c r="D5" s="22"/>
      <c r="E5" s="23" t="s">
        <v>34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766</v>
      </c>
      <c r="D9" s="34"/>
      <c r="E9" s="31" t="s">
        <v>767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91</v>
      </c>
      <c r="B10" s="37">
        <v>1</v>
      </c>
      <c r="C10" s="38" t="s">
        <v>100</v>
      </c>
      <c r="D10" s="37" t="s">
        <v>93</v>
      </c>
      <c r="E10" s="39" t="s">
        <v>102</v>
      </c>
      <c r="F10" s="40" t="s">
        <v>95</v>
      </c>
      <c r="G10" s="41">
        <v>32.600000000000001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47" t="s">
        <v>97</v>
      </c>
      <c r="F11" s="46"/>
      <c r="G11" s="46"/>
      <c r="H11" s="46"/>
      <c r="I11" s="46"/>
      <c r="J11" s="48"/>
    </row>
    <row r="12" ht="30">
      <c r="A12" s="37" t="s">
        <v>382</v>
      </c>
      <c r="B12" s="45"/>
      <c r="C12" s="46"/>
      <c r="D12" s="46"/>
      <c r="E12" s="49" t="s">
        <v>1536</v>
      </c>
      <c r="F12" s="46"/>
      <c r="G12" s="46"/>
      <c r="H12" s="46"/>
      <c r="I12" s="46"/>
      <c r="J12" s="48"/>
    </row>
    <row r="13">
      <c r="A13" s="37" t="s">
        <v>98</v>
      </c>
      <c r="B13" s="45"/>
      <c r="C13" s="46"/>
      <c r="D13" s="46"/>
      <c r="E13" s="39" t="s">
        <v>765</v>
      </c>
      <c r="F13" s="46"/>
      <c r="G13" s="46"/>
      <c r="H13" s="46"/>
      <c r="I13" s="46"/>
      <c r="J13" s="48"/>
    </row>
    <row r="14">
      <c r="A14" s="37" t="s">
        <v>91</v>
      </c>
      <c r="B14" s="37">
        <v>2</v>
      </c>
      <c r="C14" s="38" t="s">
        <v>1537</v>
      </c>
      <c r="D14" s="37" t="s">
        <v>93</v>
      </c>
      <c r="E14" s="39" t="s">
        <v>1538</v>
      </c>
      <c r="F14" s="40" t="s">
        <v>95</v>
      </c>
      <c r="G14" s="41">
        <v>3.6000000000000001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96</v>
      </c>
      <c r="B15" s="45"/>
      <c r="C15" s="46"/>
      <c r="D15" s="46"/>
      <c r="E15" s="47" t="s">
        <v>97</v>
      </c>
      <c r="F15" s="46"/>
      <c r="G15" s="46"/>
      <c r="H15" s="46"/>
      <c r="I15" s="46"/>
      <c r="J15" s="48"/>
    </row>
    <row r="16" ht="30">
      <c r="A16" s="37" t="s">
        <v>382</v>
      </c>
      <c r="B16" s="45"/>
      <c r="C16" s="46"/>
      <c r="D16" s="46"/>
      <c r="E16" s="49" t="s">
        <v>1539</v>
      </c>
      <c r="F16" s="46"/>
      <c r="G16" s="46"/>
      <c r="H16" s="46"/>
      <c r="I16" s="46"/>
      <c r="J16" s="48"/>
    </row>
    <row r="17">
      <c r="A17" s="37" t="s">
        <v>98</v>
      </c>
      <c r="B17" s="45"/>
      <c r="C17" s="46"/>
      <c r="D17" s="46"/>
      <c r="E17" s="39" t="s">
        <v>765</v>
      </c>
      <c r="F17" s="46"/>
      <c r="G17" s="46"/>
      <c r="H17" s="46"/>
      <c r="I17" s="46"/>
      <c r="J17" s="48"/>
    </row>
    <row r="18">
      <c r="A18" s="31" t="s">
        <v>88</v>
      </c>
      <c r="B18" s="32"/>
      <c r="C18" s="33" t="s">
        <v>772</v>
      </c>
      <c r="D18" s="34"/>
      <c r="E18" s="31" t="s">
        <v>773</v>
      </c>
      <c r="F18" s="34"/>
      <c r="G18" s="34"/>
      <c r="H18" s="34"/>
      <c r="I18" s="35">
        <f>SUMIFS(I19:I22,A19:A22,"P")</f>
        <v>0</v>
      </c>
      <c r="J18" s="36"/>
    </row>
    <row r="19">
      <c r="A19" s="37" t="s">
        <v>91</v>
      </c>
      <c r="B19" s="37">
        <v>3</v>
      </c>
      <c r="C19" s="38" t="s">
        <v>107</v>
      </c>
      <c r="D19" s="37" t="s">
        <v>93</v>
      </c>
      <c r="E19" s="39" t="s">
        <v>108</v>
      </c>
      <c r="F19" s="40" t="s">
        <v>95</v>
      </c>
      <c r="G19" s="41">
        <v>32.600000000000001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47" t="s">
        <v>97</v>
      </c>
      <c r="F20" s="46"/>
      <c r="G20" s="46"/>
      <c r="H20" s="46"/>
      <c r="I20" s="46"/>
      <c r="J20" s="48"/>
    </row>
    <row r="21" ht="30">
      <c r="A21" s="37" t="s">
        <v>382</v>
      </c>
      <c r="B21" s="45"/>
      <c r="C21" s="46"/>
      <c r="D21" s="46"/>
      <c r="E21" s="49" t="s">
        <v>1536</v>
      </c>
      <c r="F21" s="46"/>
      <c r="G21" s="46"/>
      <c r="H21" s="46"/>
      <c r="I21" s="46"/>
      <c r="J21" s="48"/>
    </row>
    <row r="22">
      <c r="A22" s="37" t="s">
        <v>98</v>
      </c>
      <c r="B22" s="45"/>
      <c r="C22" s="46"/>
      <c r="D22" s="46"/>
      <c r="E22" s="39" t="s">
        <v>765</v>
      </c>
      <c r="F22" s="46"/>
      <c r="G22" s="46"/>
      <c r="H22" s="46"/>
      <c r="I22" s="46"/>
      <c r="J22" s="48"/>
    </row>
    <row r="23">
      <c r="A23" s="31" t="s">
        <v>88</v>
      </c>
      <c r="B23" s="32"/>
      <c r="C23" s="33" t="s">
        <v>780</v>
      </c>
      <c r="D23" s="34"/>
      <c r="E23" s="31" t="s">
        <v>781</v>
      </c>
      <c r="F23" s="34"/>
      <c r="G23" s="34"/>
      <c r="H23" s="34"/>
      <c r="I23" s="35">
        <f>SUMIFS(I24:I75,A24:A75,"P")</f>
        <v>0</v>
      </c>
      <c r="J23" s="36"/>
    </row>
    <row r="24" ht="30">
      <c r="A24" s="37" t="s">
        <v>91</v>
      </c>
      <c r="B24" s="37">
        <v>4</v>
      </c>
      <c r="C24" s="38" t="s">
        <v>782</v>
      </c>
      <c r="D24" s="37" t="s">
        <v>93</v>
      </c>
      <c r="E24" s="39" t="s">
        <v>783</v>
      </c>
      <c r="F24" s="40" t="s">
        <v>112</v>
      </c>
      <c r="G24" s="41">
        <v>20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96</v>
      </c>
      <c r="B25" s="45"/>
      <c r="C25" s="46"/>
      <c r="D25" s="46"/>
      <c r="E25" s="47" t="s">
        <v>97</v>
      </c>
      <c r="F25" s="46"/>
      <c r="G25" s="46"/>
      <c r="H25" s="46"/>
      <c r="I25" s="46"/>
      <c r="J25" s="48"/>
    </row>
    <row r="26" ht="30">
      <c r="A26" s="37" t="s">
        <v>382</v>
      </c>
      <c r="B26" s="45"/>
      <c r="C26" s="46"/>
      <c r="D26" s="46"/>
      <c r="E26" s="49" t="s">
        <v>768</v>
      </c>
      <c r="F26" s="46"/>
      <c r="G26" s="46"/>
      <c r="H26" s="46"/>
      <c r="I26" s="46"/>
      <c r="J26" s="48"/>
    </row>
    <row r="27">
      <c r="A27" s="37" t="s">
        <v>98</v>
      </c>
      <c r="B27" s="45"/>
      <c r="C27" s="46"/>
      <c r="D27" s="46"/>
      <c r="E27" s="39" t="s">
        <v>765</v>
      </c>
      <c r="F27" s="46"/>
      <c r="G27" s="46"/>
      <c r="H27" s="46"/>
      <c r="I27" s="46"/>
      <c r="J27" s="48"/>
    </row>
    <row r="28">
      <c r="A28" s="37" t="s">
        <v>91</v>
      </c>
      <c r="B28" s="37">
        <v>5</v>
      </c>
      <c r="C28" s="38" t="s">
        <v>114</v>
      </c>
      <c r="D28" s="37" t="s">
        <v>93</v>
      </c>
      <c r="E28" s="39" t="s">
        <v>115</v>
      </c>
      <c r="F28" s="40" t="s">
        <v>105</v>
      </c>
      <c r="G28" s="41">
        <v>115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96</v>
      </c>
      <c r="B29" s="45"/>
      <c r="C29" s="46"/>
      <c r="D29" s="46"/>
      <c r="E29" s="47" t="s">
        <v>97</v>
      </c>
      <c r="F29" s="46"/>
      <c r="G29" s="46"/>
      <c r="H29" s="46"/>
      <c r="I29" s="46"/>
      <c r="J29" s="48"/>
    </row>
    <row r="30" ht="30">
      <c r="A30" s="37" t="s">
        <v>382</v>
      </c>
      <c r="B30" s="45"/>
      <c r="C30" s="46"/>
      <c r="D30" s="46"/>
      <c r="E30" s="49" t="s">
        <v>1085</v>
      </c>
      <c r="F30" s="46"/>
      <c r="G30" s="46"/>
      <c r="H30" s="46"/>
      <c r="I30" s="46"/>
      <c r="J30" s="48"/>
    </row>
    <row r="31">
      <c r="A31" s="37" t="s">
        <v>98</v>
      </c>
      <c r="B31" s="45"/>
      <c r="C31" s="46"/>
      <c r="D31" s="46"/>
      <c r="E31" s="39" t="s">
        <v>765</v>
      </c>
      <c r="F31" s="46"/>
      <c r="G31" s="46"/>
      <c r="H31" s="46"/>
      <c r="I31" s="46"/>
      <c r="J31" s="48"/>
    </row>
    <row r="32">
      <c r="A32" s="37" t="s">
        <v>91</v>
      </c>
      <c r="B32" s="37">
        <v>6</v>
      </c>
      <c r="C32" s="38" t="s">
        <v>121</v>
      </c>
      <c r="D32" s="37" t="s">
        <v>93</v>
      </c>
      <c r="E32" s="39" t="s">
        <v>122</v>
      </c>
      <c r="F32" s="40" t="s">
        <v>105</v>
      </c>
      <c r="G32" s="41">
        <v>115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96</v>
      </c>
      <c r="B33" s="45"/>
      <c r="C33" s="46"/>
      <c r="D33" s="46"/>
      <c r="E33" s="47" t="s">
        <v>97</v>
      </c>
      <c r="F33" s="46"/>
      <c r="G33" s="46"/>
      <c r="H33" s="46"/>
      <c r="I33" s="46"/>
      <c r="J33" s="48"/>
    </row>
    <row r="34" ht="30">
      <c r="A34" s="37" t="s">
        <v>382</v>
      </c>
      <c r="B34" s="45"/>
      <c r="C34" s="46"/>
      <c r="D34" s="46"/>
      <c r="E34" s="49" t="s">
        <v>1085</v>
      </c>
      <c r="F34" s="46"/>
      <c r="G34" s="46"/>
      <c r="H34" s="46"/>
      <c r="I34" s="46"/>
      <c r="J34" s="48"/>
    </row>
    <row r="35">
      <c r="A35" s="37" t="s">
        <v>98</v>
      </c>
      <c r="B35" s="45"/>
      <c r="C35" s="46"/>
      <c r="D35" s="46"/>
      <c r="E35" s="39" t="s">
        <v>765</v>
      </c>
      <c r="F35" s="46"/>
      <c r="G35" s="46"/>
      <c r="H35" s="46"/>
      <c r="I35" s="46"/>
      <c r="J35" s="48"/>
    </row>
    <row r="36">
      <c r="A36" s="37" t="s">
        <v>91</v>
      </c>
      <c r="B36" s="37">
        <v>7</v>
      </c>
      <c r="C36" s="38" t="s">
        <v>1540</v>
      </c>
      <c r="D36" s="37" t="s">
        <v>93</v>
      </c>
      <c r="E36" s="39" t="s">
        <v>1541</v>
      </c>
      <c r="F36" s="40" t="s">
        <v>112</v>
      </c>
      <c r="G36" s="41">
        <v>2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96</v>
      </c>
      <c r="B37" s="45"/>
      <c r="C37" s="46"/>
      <c r="D37" s="46"/>
      <c r="E37" s="47" t="s">
        <v>97</v>
      </c>
      <c r="F37" s="46"/>
      <c r="G37" s="46"/>
      <c r="H37" s="46"/>
      <c r="I37" s="46"/>
      <c r="J37" s="48"/>
    </row>
    <row r="38" ht="30">
      <c r="A38" s="37" t="s">
        <v>382</v>
      </c>
      <c r="B38" s="45"/>
      <c r="C38" s="46"/>
      <c r="D38" s="46"/>
      <c r="E38" s="49" t="s">
        <v>889</v>
      </c>
      <c r="F38" s="46"/>
      <c r="G38" s="46"/>
      <c r="H38" s="46"/>
      <c r="I38" s="46"/>
      <c r="J38" s="48"/>
    </row>
    <row r="39">
      <c r="A39" s="37" t="s">
        <v>98</v>
      </c>
      <c r="B39" s="45"/>
      <c r="C39" s="46"/>
      <c r="D39" s="46"/>
      <c r="E39" s="39" t="s">
        <v>765</v>
      </c>
      <c r="F39" s="46"/>
      <c r="G39" s="46"/>
      <c r="H39" s="46"/>
      <c r="I39" s="46"/>
      <c r="J39" s="48"/>
    </row>
    <row r="40" ht="30">
      <c r="A40" s="37" t="s">
        <v>91</v>
      </c>
      <c r="B40" s="37">
        <v>8</v>
      </c>
      <c r="C40" s="38" t="s">
        <v>798</v>
      </c>
      <c r="D40" s="37" t="s">
        <v>93</v>
      </c>
      <c r="E40" s="39" t="s">
        <v>799</v>
      </c>
      <c r="F40" s="40" t="s">
        <v>105</v>
      </c>
      <c r="G40" s="41">
        <v>115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96</v>
      </c>
      <c r="B41" s="45"/>
      <c r="C41" s="46"/>
      <c r="D41" s="46"/>
      <c r="E41" s="47" t="s">
        <v>97</v>
      </c>
      <c r="F41" s="46"/>
      <c r="G41" s="46"/>
      <c r="H41" s="46"/>
      <c r="I41" s="46"/>
      <c r="J41" s="48"/>
    </row>
    <row r="42" ht="30">
      <c r="A42" s="37" t="s">
        <v>382</v>
      </c>
      <c r="B42" s="45"/>
      <c r="C42" s="46"/>
      <c r="D42" s="46"/>
      <c r="E42" s="49" t="s">
        <v>1085</v>
      </c>
      <c r="F42" s="46"/>
      <c r="G42" s="46"/>
      <c r="H42" s="46"/>
      <c r="I42" s="46"/>
      <c r="J42" s="48"/>
    </row>
    <row r="43">
      <c r="A43" s="37" t="s">
        <v>98</v>
      </c>
      <c r="B43" s="45"/>
      <c r="C43" s="46"/>
      <c r="D43" s="46"/>
      <c r="E43" s="39" t="s">
        <v>765</v>
      </c>
      <c r="F43" s="46"/>
      <c r="G43" s="46"/>
      <c r="H43" s="46"/>
      <c r="I43" s="46"/>
      <c r="J43" s="48"/>
    </row>
    <row r="44" ht="30">
      <c r="A44" s="37" t="s">
        <v>91</v>
      </c>
      <c r="B44" s="37">
        <v>9</v>
      </c>
      <c r="C44" s="38" t="s">
        <v>1542</v>
      </c>
      <c r="D44" s="37" t="s">
        <v>93</v>
      </c>
      <c r="E44" s="39" t="s">
        <v>1543</v>
      </c>
      <c r="F44" s="40" t="s">
        <v>105</v>
      </c>
      <c r="G44" s="41">
        <v>70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96</v>
      </c>
      <c r="B45" s="45"/>
      <c r="C45" s="46"/>
      <c r="D45" s="46"/>
      <c r="E45" s="47" t="s">
        <v>97</v>
      </c>
      <c r="F45" s="46"/>
      <c r="G45" s="46"/>
      <c r="H45" s="46"/>
      <c r="I45" s="46"/>
      <c r="J45" s="48"/>
    </row>
    <row r="46" ht="30">
      <c r="A46" s="37" t="s">
        <v>382</v>
      </c>
      <c r="B46" s="45"/>
      <c r="C46" s="46"/>
      <c r="D46" s="46"/>
      <c r="E46" s="49" t="s">
        <v>1544</v>
      </c>
      <c r="F46" s="46"/>
      <c r="G46" s="46"/>
      <c r="H46" s="46"/>
      <c r="I46" s="46"/>
      <c r="J46" s="48"/>
    </row>
    <row r="47">
      <c r="A47" s="37" t="s">
        <v>98</v>
      </c>
      <c r="B47" s="45"/>
      <c r="C47" s="46"/>
      <c r="D47" s="46"/>
      <c r="E47" s="39" t="s">
        <v>765</v>
      </c>
      <c r="F47" s="46"/>
      <c r="G47" s="46"/>
      <c r="H47" s="46"/>
      <c r="I47" s="46"/>
      <c r="J47" s="48"/>
    </row>
    <row r="48" ht="30">
      <c r="A48" s="37" t="s">
        <v>91</v>
      </c>
      <c r="B48" s="37">
        <v>10</v>
      </c>
      <c r="C48" s="38" t="s">
        <v>1164</v>
      </c>
      <c r="D48" s="37" t="s">
        <v>93</v>
      </c>
      <c r="E48" s="39" t="s">
        <v>1165</v>
      </c>
      <c r="F48" s="40" t="s">
        <v>105</v>
      </c>
      <c r="G48" s="41">
        <v>100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96</v>
      </c>
      <c r="B49" s="45"/>
      <c r="C49" s="46"/>
      <c r="D49" s="46"/>
      <c r="E49" s="47" t="s">
        <v>97</v>
      </c>
      <c r="F49" s="46"/>
      <c r="G49" s="46"/>
      <c r="H49" s="46"/>
      <c r="I49" s="46"/>
      <c r="J49" s="48"/>
    </row>
    <row r="50" ht="30">
      <c r="A50" s="37" t="s">
        <v>382</v>
      </c>
      <c r="B50" s="45"/>
      <c r="C50" s="46"/>
      <c r="D50" s="46"/>
      <c r="E50" s="49" t="s">
        <v>764</v>
      </c>
      <c r="F50" s="46"/>
      <c r="G50" s="46"/>
      <c r="H50" s="46"/>
      <c r="I50" s="46"/>
      <c r="J50" s="48"/>
    </row>
    <row r="51">
      <c r="A51" s="37" t="s">
        <v>98</v>
      </c>
      <c r="B51" s="45"/>
      <c r="C51" s="46"/>
      <c r="D51" s="46"/>
      <c r="E51" s="39" t="s">
        <v>765</v>
      </c>
      <c r="F51" s="46"/>
      <c r="G51" s="46"/>
      <c r="H51" s="46"/>
      <c r="I51" s="46"/>
      <c r="J51" s="48"/>
    </row>
    <row r="52" ht="30">
      <c r="A52" s="37" t="s">
        <v>91</v>
      </c>
      <c r="B52" s="37">
        <v>11</v>
      </c>
      <c r="C52" s="38" t="s">
        <v>802</v>
      </c>
      <c r="D52" s="37" t="s">
        <v>93</v>
      </c>
      <c r="E52" s="39" t="s">
        <v>803</v>
      </c>
      <c r="F52" s="40" t="s">
        <v>105</v>
      </c>
      <c r="G52" s="41">
        <v>30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96</v>
      </c>
      <c r="B53" s="45"/>
      <c r="C53" s="46"/>
      <c r="D53" s="46"/>
      <c r="E53" s="47" t="s">
        <v>97</v>
      </c>
      <c r="F53" s="46"/>
      <c r="G53" s="46"/>
      <c r="H53" s="46"/>
      <c r="I53" s="46"/>
      <c r="J53" s="48"/>
    </row>
    <row r="54" ht="30">
      <c r="A54" s="37" t="s">
        <v>382</v>
      </c>
      <c r="B54" s="45"/>
      <c r="C54" s="46"/>
      <c r="D54" s="46"/>
      <c r="E54" s="49" t="s">
        <v>792</v>
      </c>
      <c r="F54" s="46"/>
      <c r="G54" s="46"/>
      <c r="H54" s="46"/>
      <c r="I54" s="46"/>
      <c r="J54" s="48"/>
    </row>
    <row r="55">
      <c r="A55" s="37" t="s">
        <v>98</v>
      </c>
      <c r="B55" s="45"/>
      <c r="C55" s="46"/>
      <c r="D55" s="46"/>
      <c r="E55" s="39" t="s">
        <v>765</v>
      </c>
      <c r="F55" s="46"/>
      <c r="G55" s="46"/>
      <c r="H55" s="46"/>
      <c r="I55" s="46"/>
      <c r="J55" s="48"/>
    </row>
    <row r="56">
      <c r="A56" s="37" t="s">
        <v>91</v>
      </c>
      <c r="B56" s="37">
        <v>12</v>
      </c>
      <c r="C56" s="38" t="s">
        <v>1168</v>
      </c>
      <c r="D56" s="37" t="s">
        <v>93</v>
      </c>
      <c r="E56" s="39" t="s">
        <v>1169</v>
      </c>
      <c r="F56" s="40" t="s">
        <v>105</v>
      </c>
      <c r="G56" s="41">
        <v>20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96</v>
      </c>
      <c r="B57" s="45"/>
      <c r="C57" s="46"/>
      <c r="D57" s="46"/>
      <c r="E57" s="47" t="s">
        <v>97</v>
      </c>
      <c r="F57" s="46"/>
      <c r="G57" s="46"/>
      <c r="H57" s="46"/>
      <c r="I57" s="46"/>
      <c r="J57" s="48"/>
    </row>
    <row r="58" ht="30">
      <c r="A58" s="37" t="s">
        <v>382</v>
      </c>
      <c r="B58" s="45"/>
      <c r="C58" s="46"/>
      <c r="D58" s="46"/>
      <c r="E58" s="49" t="s">
        <v>768</v>
      </c>
      <c r="F58" s="46"/>
      <c r="G58" s="46"/>
      <c r="H58" s="46"/>
      <c r="I58" s="46"/>
      <c r="J58" s="48"/>
    </row>
    <row r="59">
      <c r="A59" s="37" t="s">
        <v>98</v>
      </c>
      <c r="B59" s="45"/>
      <c r="C59" s="46"/>
      <c r="D59" s="46"/>
      <c r="E59" s="39" t="s">
        <v>765</v>
      </c>
      <c r="F59" s="46"/>
      <c r="G59" s="46"/>
      <c r="H59" s="46"/>
      <c r="I59" s="46"/>
      <c r="J59" s="48"/>
    </row>
    <row r="60">
      <c r="A60" s="37" t="s">
        <v>91</v>
      </c>
      <c r="B60" s="37">
        <v>13</v>
      </c>
      <c r="C60" s="38" t="s">
        <v>1545</v>
      </c>
      <c r="D60" s="37" t="s">
        <v>93</v>
      </c>
      <c r="E60" s="39" t="s">
        <v>1546</v>
      </c>
      <c r="F60" s="40" t="s">
        <v>635</v>
      </c>
      <c r="G60" s="41">
        <v>0.20000000000000001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96</v>
      </c>
      <c r="B61" s="45"/>
      <c r="C61" s="46"/>
      <c r="D61" s="46"/>
      <c r="E61" s="47" t="s">
        <v>97</v>
      </c>
      <c r="F61" s="46"/>
      <c r="G61" s="46"/>
      <c r="H61" s="46"/>
      <c r="I61" s="46"/>
      <c r="J61" s="48"/>
    </row>
    <row r="62" ht="30">
      <c r="A62" s="37" t="s">
        <v>382</v>
      </c>
      <c r="B62" s="45"/>
      <c r="C62" s="46"/>
      <c r="D62" s="46"/>
      <c r="E62" s="49" t="s">
        <v>1284</v>
      </c>
      <c r="F62" s="46"/>
      <c r="G62" s="46"/>
      <c r="H62" s="46"/>
      <c r="I62" s="46"/>
      <c r="J62" s="48"/>
    </row>
    <row r="63">
      <c r="A63" s="37" t="s">
        <v>98</v>
      </c>
      <c r="B63" s="45"/>
      <c r="C63" s="46"/>
      <c r="D63" s="46"/>
      <c r="E63" s="39" t="s">
        <v>765</v>
      </c>
      <c r="F63" s="46"/>
      <c r="G63" s="46"/>
      <c r="H63" s="46"/>
      <c r="I63" s="46"/>
      <c r="J63" s="48"/>
    </row>
    <row r="64">
      <c r="A64" s="37" t="s">
        <v>91</v>
      </c>
      <c r="B64" s="37">
        <v>14</v>
      </c>
      <c r="C64" s="38" t="s">
        <v>1472</v>
      </c>
      <c r="D64" s="37" t="s">
        <v>93</v>
      </c>
      <c r="E64" s="39" t="s">
        <v>1473</v>
      </c>
      <c r="F64" s="40" t="s">
        <v>112</v>
      </c>
      <c r="G64" s="41">
        <v>2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96</v>
      </c>
      <c r="B65" s="45"/>
      <c r="C65" s="46"/>
      <c r="D65" s="46"/>
      <c r="E65" s="47" t="s">
        <v>97</v>
      </c>
      <c r="F65" s="46"/>
      <c r="G65" s="46"/>
      <c r="H65" s="46"/>
      <c r="I65" s="46"/>
      <c r="J65" s="48"/>
    </row>
    <row r="66" ht="30">
      <c r="A66" s="37" t="s">
        <v>382</v>
      </c>
      <c r="B66" s="45"/>
      <c r="C66" s="46"/>
      <c r="D66" s="46"/>
      <c r="E66" s="49" t="s">
        <v>889</v>
      </c>
      <c r="F66" s="46"/>
      <c r="G66" s="46"/>
      <c r="H66" s="46"/>
      <c r="I66" s="46"/>
      <c r="J66" s="48"/>
    </row>
    <row r="67">
      <c r="A67" s="37" t="s">
        <v>98</v>
      </c>
      <c r="B67" s="45"/>
      <c r="C67" s="46"/>
      <c r="D67" s="46"/>
      <c r="E67" s="39" t="s">
        <v>765</v>
      </c>
      <c r="F67" s="46"/>
      <c r="G67" s="46"/>
      <c r="H67" s="46"/>
      <c r="I67" s="46"/>
      <c r="J67" s="48"/>
    </row>
    <row r="68" ht="30">
      <c r="A68" s="37" t="s">
        <v>91</v>
      </c>
      <c r="B68" s="37">
        <v>15</v>
      </c>
      <c r="C68" s="38" t="s">
        <v>807</v>
      </c>
      <c r="D68" s="37" t="s">
        <v>93</v>
      </c>
      <c r="E68" s="39" t="s">
        <v>808</v>
      </c>
      <c r="F68" s="40" t="s">
        <v>112</v>
      </c>
      <c r="G68" s="41">
        <v>2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96</v>
      </c>
      <c r="B69" s="45"/>
      <c r="C69" s="46"/>
      <c r="D69" s="46"/>
      <c r="E69" s="47" t="s">
        <v>97</v>
      </c>
      <c r="F69" s="46"/>
      <c r="G69" s="46"/>
      <c r="H69" s="46"/>
      <c r="I69" s="46"/>
      <c r="J69" s="48"/>
    </row>
    <row r="70" ht="30">
      <c r="A70" s="37" t="s">
        <v>382</v>
      </c>
      <c r="B70" s="45"/>
      <c r="C70" s="46"/>
      <c r="D70" s="46"/>
      <c r="E70" s="49" t="s">
        <v>889</v>
      </c>
      <c r="F70" s="46"/>
      <c r="G70" s="46"/>
      <c r="H70" s="46"/>
      <c r="I70" s="46"/>
      <c r="J70" s="48"/>
    </row>
    <row r="71">
      <c r="A71" s="37" t="s">
        <v>98</v>
      </c>
      <c r="B71" s="45"/>
      <c r="C71" s="46"/>
      <c r="D71" s="46"/>
      <c r="E71" s="39" t="s">
        <v>765</v>
      </c>
      <c r="F71" s="46"/>
      <c r="G71" s="46"/>
      <c r="H71" s="46"/>
      <c r="I71" s="46"/>
      <c r="J71" s="48"/>
    </row>
    <row r="72" ht="30">
      <c r="A72" s="37" t="s">
        <v>91</v>
      </c>
      <c r="B72" s="37">
        <v>16</v>
      </c>
      <c r="C72" s="38" t="s">
        <v>670</v>
      </c>
      <c r="D72" s="37" t="s">
        <v>93</v>
      </c>
      <c r="E72" s="39" t="s">
        <v>671</v>
      </c>
      <c r="F72" s="40" t="s">
        <v>112</v>
      </c>
      <c r="G72" s="41">
        <v>5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96</v>
      </c>
      <c r="B73" s="45"/>
      <c r="C73" s="46"/>
      <c r="D73" s="46"/>
      <c r="E73" s="47" t="s">
        <v>97</v>
      </c>
      <c r="F73" s="46"/>
      <c r="G73" s="46"/>
      <c r="H73" s="46"/>
      <c r="I73" s="46"/>
      <c r="J73" s="48"/>
    </row>
    <row r="74" ht="30">
      <c r="A74" s="37" t="s">
        <v>382</v>
      </c>
      <c r="B74" s="45"/>
      <c r="C74" s="46"/>
      <c r="D74" s="46"/>
      <c r="E74" s="49" t="s">
        <v>779</v>
      </c>
      <c r="F74" s="46"/>
      <c r="G74" s="46"/>
      <c r="H74" s="46"/>
      <c r="I74" s="46"/>
      <c r="J74" s="48"/>
    </row>
    <row r="75">
      <c r="A75" s="37" t="s">
        <v>98</v>
      </c>
      <c r="B75" s="45"/>
      <c r="C75" s="46"/>
      <c r="D75" s="46"/>
      <c r="E75" s="39" t="s">
        <v>765</v>
      </c>
      <c r="F75" s="46"/>
      <c r="G75" s="46"/>
      <c r="H75" s="46"/>
      <c r="I75" s="46"/>
      <c r="J75" s="48"/>
    </row>
    <row r="76">
      <c r="A76" s="31" t="s">
        <v>88</v>
      </c>
      <c r="B76" s="32"/>
      <c r="C76" s="33" t="s">
        <v>815</v>
      </c>
      <c r="D76" s="34"/>
      <c r="E76" s="31" t="s">
        <v>816</v>
      </c>
      <c r="F76" s="34"/>
      <c r="G76" s="34"/>
      <c r="H76" s="34"/>
      <c r="I76" s="35">
        <f>SUMIFS(I77:I88,A77:A88,"P")</f>
        <v>0</v>
      </c>
      <c r="J76" s="36"/>
    </row>
    <row r="77">
      <c r="A77" s="37" t="s">
        <v>91</v>
      </c>
      <c r="B77" s="37">
        <v>17</v>
      </c>
      <c r="C77" s="38" t="s">
        <v>1309</v>
      </c>
      <c r="D77" s="37" t="s">
        <v>93</v>
      </c>
      <c r="E77" s="39" t="s">
        <v>1310</v>
      </c>
      <c r="F77" s="40" t="s">
        <v>105</v>
      </c>
      <c r="G77" s="41">
        <v>20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96</v>
      </c>
      <c r="B78" s="45"/>
      <c r="C78" s="46"/>
      <c r="D78" s="46"/>
      <c r="E78" s="47" t="s">
        <v>97</v>
      </c>
      <c r="F78" s="46"/>
      <c r="G78" s="46"/>
      <c r="H78" s="46"/>
      <c r="I78" s="46"/>
      <c r="J78" s="48"/>
    </row>
    <row r="79" ht="30">
      <c r="A79" s="37" t="s">
        <v>382</v>
      </c>
      <c r="B79" s="45"/>
      <c r="C79" s="46"/>
      <c r="D79" s="46"/>
      <c r="E79" s="49" t="s">
        <v>768</v>
      </c>
      <c r="F79" s="46"/>
      <c r="G79" s="46"/>
      <c r="H79" s="46"/>
      <c r="I79" s="46"/>
      <c r="J79" s="48"/>
    </row>
    <row r="80">
      <c r="A80" s="37" t="s">
        <v>98</v>
      </c>
      <c r="B80" s="45"/>
      <c r="C80" s="46"/>
      <c r="D80" s="46"/>
      <c r="E80" s="39" t="s">
        <v>765</v>
      </c>
      <c r="F80" s="46"/>
      <c r="G80" s="46"/>
      <c r="H80" s="46"/>
      <c r="I80" s="46"/>
      <c r="J80" s="48"/>
    </row>
    <row r="81" ht="30">
      <c r="A81" s="37" t="s">
        <v>91</v>
      </c>
      <c r="B81" s="37">
        <v>18</v>
      </c>
      <c r="C81" s="38" t="s">
        <v>531</v>
      </c>
      <c r="D81" s="37" t="s">
        <v>93</v>
      </c>
      <c r="E81" s="39" t="s">
        <v>532</v>
      </c>
      <c r="F81" s="40" t="s">
        <v>112</v>
      </c>
      <c r="G81" s="41">
        <v>2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96</v>
      </c>
      <c r="B82" s="45"/>
      <c r="C82" s="46"/>
      <c r="D82" s="46"/>
      <c r="E82" s="47" t="s">
        <v>97</v>
      </c>
      <c r="F82" s="46"/>
      <c r="G82" s="46"/>
      <c r="H82" s="46"/>
      <c r="I82" s="46"/>
      <c r="J82" s="48"/>
    </row>
    <row r="83" ht="30">
      <c r="A83" s="37" t="s">
        <v>382</v>
      </c>
      <c r="B83" s="45"/>
      <c r="C83" s="46"/>
      <c r="D83" s="46"/>
      <c r="E83" s="49" t="s">
        <v>889</v>
      </c>
      <c r="F83" s="46"/>
      <c r="G83" s="46"/>
      <c r="H83" s="46"/>
      <c r="I83" s="46"/>
      <c r="J83" s="48"/>
    </row>
    <row r="84">
      <c r="A84" s="37" t="s">
        <v>98</v>
      </c>
      <c r="B84" s="45"/>
      <c r="C84" s="46"/>
      <c r="D84" s="46"/>
      <c r="E84" s="39" t="s">
        <v>765</v>
      </c>
      <c r="F84" s="46"/>
      <c r="G84" s="46"/>
      <c r="H84" s="46"/>
      <c r="I84" s="46"/>
      <c r="J84" s="48"/>
    </row>
    <row r="85">
      <c r="A85" s="37" t="s">
        <v>91</v>
      </c>
      <c r="B85" s="37">
        <v>19</v>
      </c>
      <c r="C85" s="38" t="s">
        <v>1547</v>
      </c>
      <c r="D85" s="37" t="s">
        <v>93</v>
      </c>
      <c r="E85" s="39" t="s">
        <v>1548</v>
      </c>
      <c r="F85" s="40" t="s">
        <v>112</v>
      </c>
      <c r="G85" s="41">
        <v>1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96</v>
      </c>
      <c r="B86" s="45"/>
      <c r="C86" s="46"/>
      <c r="D86" s="46"/>
      <c r="E86" s="47" t="s">
        <v>97</v>
      </c>
      <c r="F86" s="46"/>
      <c r="G86" s="46"/>
      <c r="H86" s="46"/>
      <c r="I86" s="46"/>
      <c r="J86" s="48"/>
    </row>
    <row r="87" ht="30">
      <c r="A87" s="37" t="s">
        <v>382</v>
      </c>
      <c r="B87" s="45"/>
      <c r="C87" s="46"/>
      <c r="D87" s="46"/>
      <c r="E87" s="49" t="s">
        <v>896</v>
      </c>
      <c r="F87" s="46"/>
      <c r="G87" s="46"/>
      <c r="H87" s="46"/>
      <c r="I87" s="46"/>
      <c r="J87" s="48"/>
    </row>
    <row r="88">
      <c r="A88" s="37" t="s">
        <v>98</v>
      </c>
      <c r="B88" s="45"/>
      <c r="C88" s="46"/>
      <c r="D88" s="46"/>
      <c r="E88" s="39" t="s">
        <v>765</v>
      </c>
      <c r="F88" s="46"/>
      <c r="G88" s="46"/>
      <c r="H88" s="46"/>
      <c r="I88" s="46"/>
      <c r="J88" s="48"/>
    </row>
    <row r="89">
      <c r="A89" s="31" t="s">
        <v>88</v>
      </c>
      <c r="B89" s="32"/>
      <c r="C89" s="33" t="s">
        <v>828</v>
      </c>
      <c r="D89" s="34"/>
      <c r="E89" s="31" t="s">
        <v>829</v>
      </c>
      <c r="F89" s="34"/>
      <c r="G89" s="34"/>
      <c r="H89" s="34"/>
      <c r="I89" s="35">
        <f>SUMIFS(I90:I293,A90:A293,"P")</f>
        <v>0</v>
      </c>
      <c r="J89" s="36"/>
    </row>
    <row r="90">
      <c r="A90" s="37" t="s">
        <v>91</v>
      </c>
      <c r="B90" s="37">
        <v>20</v>
      </c>
      <c r="C90" s="38" t="s">
        <v>591</v>
      </c>
      <c r="D90" s="37" t="s">
        <v>93</v>
      </c>
      <c r="E90" s="39" t="s">
        <v>592</v>
      </c>
      <c r="F90" s="40" t="s">
        <v>593</v>
      </c>
      <c r="G90" s="41">
        <v>3.6000000000000001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96</v>
      </c>
      <c r="B91" s="45"/>
      <c r="C91" s="46"/>
      <c r="D91" s="46"/>
      <c r="E91" s="47" t="s">
        <v>97</v>
      </c>
      <c r="F91" s="46"/>
      <c r="G91" s="46"/>
      <c r="H91" s="46"/>
      <c r="I91" s="46"/>
      <c r="J91" s="48"/>
    </row>
    <row r="92" ht="30">
      <c r="A92" s="37" t="s">
        <v>382</v>
      </c>
      <c r="B92" s="45"/>
      <c r="C92" s="46"/>
      <c r="D92" s="46"/>
      <c r="E92" s="49" t="s">
        <v>1539</v>
      </c>
      <c r="F92" s="46"/>
      <c r="G92" s="46"/>
      <c r="H92" s="46"/>
      <c r="I92" s="46"/>
      <c r="J92" s="48"/>
    </row>
    <row r="93">
      <c r="A93" s="37" t="s">
        <v>98</v>
      </c>
      <c r="B93" s="45"/>
      <c r="C93" s="46"/>
      <c r="D93" s="46"/>
      <c r="E93" s="39" t="s">
        <v>765</v>
      </c>
      <c r="F93" s="46"/>
      <c r="G93" s="46"/>
      <c r="H93" s="46"/>
      <c r="I93" s="46"/>
      <c r="J93" s="48"/>
    </row>
    <row r="94">
      <c r="A94" s="37" t="s">
        <v>91</v>
      </c>
      <c r="B94" s="37">
        <v>21</v>
      </c>
      <c r="C94" s="38" t="s">
        <v>846</v>
      </c>
      <c r="D94" s="37" t="s">
        <v>93</v>
      </c>
      <c r="E94" s="39" t="s">
        <v>847</v>
      </c>
      <c r="F94" s="40" t="s">
        <v>105</v>
      </c>
      <c r="G94" s="41">
        <v>100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96</v>
      </c>
      <c r="B95" s="45"/>
      <c r="C95" s="46"/>
      <c r="D95" s="46"/>
      <c r="E95" s="47" t="s">
        <v>97</v>
      </c>
      <c r="F95" s="46"/>
      <c r="G95" s="46"/>
      <c r="H95" s="46"/>
      <c r="I95" s="46"/>
      <c r="J95" s="48"/>
    </row>
    <row r="96" ht="30">
      <c r="A96" s="37" t="s">
        <v>382</v>
      </c>
      <c r="B96" s="45"/>
      <c r="C96" s="46"/>
      <c r="D96" s="46"/>
      <c r="E96" s="49" t="s">
        <v>764</v>
      </c>
      <c r="F96" s="46"/>
      <c r="G96" s="46"/>
      <c r="H96" s="46"/>
      <c r="I96" s="46"/>
      <c r="J96" s="48"/>
    </row>
    <row r="97">
      <c r="A97" s="37" t="s">
        <v>98</v>
      </c>
      <c r="B97" s="45"/>
      <c r="C97" s="46"/>
      <c r="D97" s="46"/>
      <c r="E97" s="39" t="s">
        <v>765</v>
      </c>
      <c r="F97" s="46"/>
      <c r="G97" s="46"/>
      <c r="H97" s="46"/>
      <c r="I97" s="46"/>
      <c r="J97" s="48"/>
    </row>
    <row r="98">
      <c r="A98" s="37" t="s">
        <v>91</v>
      </c>
      <c r="B98" s="37">
        <v>22</v>
      </c>
      <c r="C98" s="38" t="s">
        <v>849</v>
      </c>
      <c r="D98" s="37" t="s">
        <v>93</v>
      </c>
      <c r="E98" s="39" t="s">
        <v>850</v>
      </c>
      <c r="F98" s="40" t="s">
        <v>112</v>
      </c>
      <c r="G98" s="41">
        <v>1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96</v>
      </c>
      <c r="B99" s="45"/>
      <c r="C99" s="46"/>
      <c r="D99" s="46"/>
      <c r="E99" s="47" t="s">
        <v>97</v>
      </c>
      <c r="F99" s="46"/>
      <c r="G99" s="46"/>
      <c r="H99" s="46"/>
      <c r="I99" s="46"/>
      <c r="J99" s="48"/>
    </row>
    <row r="100" ht="30">
      <c r="A100" s="37" t="s">
        <v>382</v>
      </c>
      <c r="B100" s="45"/>
      <c r="C100" s="46"/>
      <c r="D100" s="46"/>
      <c r="E100" s="49" t="s">
        <v>896</v>
      </c>
      <c r="F100" s="46"/>
      <c r="G100" s="46"/>
      <c r="H100" s="46"/>
      <c r="I100" s="46"/>
      <c r="J100" s="48"/>
    </row>
    <row r="101">
      <c r="A101" s="37" t="s">
        <v>98</v>
      </c>
      <c r="B101" s="45"/>
      <c r="C101" s="46"/>
      <c r="D101" s="46"/>
      <c r="E101" s="39" t="s">
        <v>765</v>
      </c>
      <c r="F101" s="46"/>
      <c r="G101" s="46"/>
      <c r="H101" s="46"/>
      <c r="I101" s="46"/>
      <c r="J101" s="48"/>
    </row>
    <row r="102">
      <c r="A102" s="37" t="s">
        <v>91</v>
      </c>
      <c r="B102" s="37">
        <v>23</v>
      </c>
      <c r="C102" s="38" t="s">
        <v>851</v>
      </c>
      <c r="D102" s="37" t="s">
        <v>93</v>
      </c>
      <c r="E102" s="39" t="s">
        <v>852</v>
      </c>
      <c r="F102" s="40" t="s">
        <v>112</v>
      </c>
      <c r="G102" s="41">
        <v>1</v>
      </c>
      <c r="H102" s="42">
        <v>0</v>
      </c>
      <c r="I102" s="43">
        <f>ROUND(G102*H102,P4)</f>
        <v>0</v>
      </c>
      <c r="J102" s="37"/>
      <c r="O102" s="44">
        <f>I102*0.21</f>
        <v>0</v>
      </c>
      <c r="P102">
        <v>3</v>
      </c>
    </row>
    <row r="103">
      <c r="A103" s="37" t="s">
        <v>96</v>
      </c>
      <c r="B103" s="45"/>
      <c r="C103" s="46"/>
      <c r="D103" s="46"/>
      <c r="E103" s="47" t="s">
        <v>97</v>
      </c>
      <c r="F103" s="46"/>
      <c r="G103" s="46"/>
      <c r="H103" s="46"/>
      <c r="I103" s="46"/>
      <c r="J103" s="48"/>
    </row>
    <row r="104" ht="30">
      <c r="A104" s="37" t="s">
        <v>382</v>
      </c>
      <c r="B104" s="45"/>
      <c r="C104" s="46"/>
      <c r="D104" s="46"/>
      <c r="E104" s="49" t="s">
        <v>896</v>
      </c>
      <c r="F104" s="46"/>
      <c r="G104" s="46"/>
      <c r="H104" s="46"/>
      <c r="I104" s="46"/>
      <c r="J104" s="48"/>
    </row>
    <row r="105">
      <c r="A105" s="37" t="s">
        <v>98</v>
      </c>
      <c r="B105" s="45"/>
      <c r="C105" s="46"/>
      <c r="D105" s="46"/>
      <c r="E105" s="39" t="s">
        <v>765</v>
      </c>
      <c r="F105" s="46"/>
      <c r="G105" s="46"/>
      <c r="H105" s="46"/>
      <c r="I105" s="46"/>
      <c r="J105" s="48"/>
    </row>
    <row r="106">
      <c r="A106" s="37" t="s">
        <v>91</v>
      </c>
      <c r="B106" s="37">
        <v>24</v>
      </c>
      <c r="C106" s="38" t="s">
        <v>858</v>
      </c>
      <c r="D106" s="37" t="s">
        <v>93</v>
      </c>
      <c r="E106" s="39" t="s">
        <v>859</v>
      </c>
      <c r="F106" s="40" t="s">
        <v>105</v>
      </c>
      <c r="G106" s="41">
        <v>60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96</v>
      </c>
      <c r="B107" s="45"/>
      <c r="C107" s="46"/>
      <c r="D107" s="46"/>
      <c r="E107" s="47" t="s">
        <v>97</v>
      </c>
      <c r="F107" s="46"/>
      <c r="G107" s="46"/>
      <c r="H107" s="46"/>
      <c r="I107" s="46"/>
      <c r="J107" s="48"/>
    </row>
    <row r="108" ht="30">
      <c r="A108" s="37" t="s">
        <v>382</v>
      </c>
      <c r="B108" s="45"/>
      <c r="C108" s="46"/>
      <c r="D108" s="46"/>
      <c r="E108" s="49" t="s">
        <v>813</v>
      </c>
      <c r="F108" s="46"/>
      <c r="G108" s="46"/>
      <c r="H108" s="46"/>
      <c r="I108" s="46"/>
      <c r="J108" s="48"/>
    </row>
    <row r="109">
      <c r="A109" s="37" t="s">
        <v>98</v>
      </c>
      <c r="B109" s="45"/>
      <c r="C109" s="46"/>
      <c r="D109" s="46"/>
      <c r="E109" s="39" t="s">
        <v>765</v>
      </c>
      <c r="F109" s="46"/>
      <c r="G109" s="46"/>
      <c r="H109" s="46"/>
      <c r="I109" s="46"/>
      <c r="J109" s="48"/>
    </row>
    <row r="110">
      <c r="A110" s="37" t="s">
        <v>91</v>
      </c>
      <c r="B110" s="37">
        <v>25</v>
      </c>
      <c r="C110" s="38" t="s">
        <v>1549</v>
      </c>
      <c r="D110" s="37" t="s">
        <v>93</v>
      </c>
      <c r="E110" s="39" t="s">
        <v>1550</v>
      </c>
      <c r="F110" s="40" t="s">
        <v>105</v>
      </c>
      <c r="G110" s="41">
        <v>300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96</v>
      </c>
      <c r="B111" s="45"/>
      <c r="C111" s="46"/>
      <c r="D111" s="46"/>
      <c r="E111" s="47" t="s">
        <v>97</v>
      </c>
      <c r="F111" s="46"/>
      <c r="G111" s="46"/>
      <c r="H111" s="46"/>
      <c r="I111" s="46"/>
      <c r="J111" s="48"/>
    </row>
    <row r="112" ht="30">
      <c r="A112" s="37" t="s">
        <v>382</v>
      </c>
      <c r="B112" s="45"/>
      <c r="C112" s="46"/>
      <c r="D112" s="46"/>
      <c r="E112" s="49" t="s">
        <v>839</v>
      </c>
      <c r="F112" s="46"/>
      <c r="G112" s="46"/>
      <c r="H112" s="46"/>
      <c r="I112" s="46"/>
      <c r="J112" s="48"/>
    </row>
    <row r="113">
      <c r="A113" s="37" t="s">
        <v>98</v>
      </c>
      <c r="B113" s="45"/>
      <c r="C113" s="46"/>
      <c r="D113" s="46"/>
      <c r="E113" s="39" t="s">
        <v>765</v>
      </c>
      <c r="F113" s="46"/>
      <c r="G113" s="46"/>
      <c r="H113" s="46"/>
      <c r="I113" s="46"/>
      <c r="J113" s="48"/>
    </row>
    <row r="114">
      <c r="A114" s="37" t="s">
        <v>91</v>
      </c>
      <c r="B114" s="37">
        <v>26</v>
      </c>
      <c r="C114" s="38" t="s">
        <v>909</v>
      </c>
      <c r="D114" s="37" t="s">
        <v>93</v>
      </c>
      <c r="E114" s="39" t="s">
        <v>910</v>
      </c>
      <c r="F114" s="40" t="s">
        <v>112</v>
      </c>
      <c r="G114" s="41">
        <v>1</v>
      </c>
      <c r="H114" s="42">
        <v>0</v>
      </c>
      <c r="I114" s="43">
        <f>ROUND(G114*H114,P4)</f>
        <v>0</v>
      </c>
      <c r="J114" s="37"/>
      <c r="O114" s="44">
        <f>I114*0.21</f>
        <v>0</v>
      </c>
      <c r="P114">
        <v>3</v>
      </c>
    </row>
    <row r="115">
      <c r="A115" s="37" t="s">
        <v>96</v>
      </c>
      <c r="B115" s="45"/>
      <c r="C115" s="46"/>
      <c r="D115" s="46"/>
      <c r="E115" s="47" t="s">
        <v>97</v>
      </c>
      <c r="F115" s="46"/>
      <c r="G115" s="46"/>
      <c r="H115" s="46"/>
      <c r="I115" s="46"/>
      <c r="J115" s="48"/>
    </row>
    <row r="116" ht="30">
      <c r="A116" s="37" t="s">
        <v>382</v>
      </c>
      <c r="B116" s="45"/>
      <c r="C116" s="46"/>
      <c r="D116" s="46"/>
      <c r="E116" s="49" t="s">
        <v>896</v>
      </c>
      <c r="F116" s="46"/>
      <c r="G116" s="46"/>
      <c r="H116" s="46"/>
      <c r="I116" s="46"/>
      <c r="J116" s="48"/>
    </row>
    <row r="117">
      <c r="A117" s="37" t="s">
        <v>98</v>
      </c>
      <c r="B117" s="45"/>
      <c r="C117" s="46"/>
      <c r="D117" s="46"/>
      <c r="E117" s="39" t="s">
        <v>765</v>
      </c>
      <c r="F117" s="46"/>
      <c r="G117" s="46"/>
      <c r="H117" s="46"/>
      <c r="I117" s="46"/>
      <c r="J117" s="48"/>
    </row>
    <row r="118">
      <c r="A118" s="37" t="s">
        <v>91</v>
      </c>
      <c r="B118" s="37">
        <v>27</v>
      </c>
      <c r="C118" s="38" t="s">
        <v>911</v>
      </c>
      <c r="D118" s="37" t="s">
        <v>93</v>
      </c>
      <c r="E118" s="39" t="s">
        <v>912</v>
      </c>
      <c r="F118" s="40" t="s">
        <v>112</v>
      </c>
      <c r="G118" s="41">
        <v>1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96</v>
      </c>
      <c r="B119" s="45"/>
      <c r="C119" s="46"/>
      <c r="D119" s="46"/>
      <c r="E119" s="47" t="s">
        <v>97</v>
      </c>
      <c r="F119" s="46"/>
      <c r="G119" s="46"/>
      <c r="H119" s="46"/>
      <c r="I119" s="46"/>
      <c r="J119" s="48"/>
    </row>
    <row r="120" ht="30">
      <c r="A120" s="37" t="s">
        <v>382</v>
      </c>
      <c r="B120" s="45"/>
      <c r="C120" s="46"/>
      <c r="D120" s="46"/>
      <c r="E120" s="49" t="s">
        <v>896</v>
      </c>
      <c r="F120" s="46"/>
      <c r="G120" s="46"/>
      <c r="H120" s="46"/>
      <c r="I120" s="46"/>
      <c r="J120" s="48"/>
    </row>
    <row r="121">
      <c r="A121" s="37" t="s">
        <v>98</v>
      </c>
      <c r="B121" s="45"/>
      <c r="C121" s="46"/>
      <c r="D121" s="46"/>
      <c r="E121" s="39" t="s">
        <v>765</v>
      </c>
      <c r="F121" s="46"/>
      <c r="G121" s="46"/>
      <c r="H121" s="46"/>
      <c r="I121" s="46"/>
      <c r="J121" s="48"/>
    </row>
    <row r="122">
      <c r="A122" s="37" t="s">
        <v>91</v>
      </c>
      <c r="B122" s="37">
        <v>28</v>
      </c>
      <c r="C122" s="38" t="s">
        <v>512</v>
      </c>
      <c r="D122" s="37" t="s">
        <v>93</v>
      </c>
      <c r="E122" s="39" t="s">
        <v>513</v>
      </c>
      <c r="F122" s="40" t="s">
        <v>112</v>
      </c>
      <c r="G122" s="41">
        <v>2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>
      <c r="A123" s="37" t="s">
        <v>96</v>
      </c>
      <c r="B123" s="45"/>
      <c r="C123" s="46"/>
      <c r="D123" s="46"/>
      <c r="E123" s="47" t="s">
        <v>97</v>
      </c>
      <c r="F123" s="46"/>
      <c r="G123" s="46"/>
      <c r="H123" s="46"/>
      <c r="I123" s="46"/>
      <c r="J123" s="48"/>
    </row>
    <row r="124" ht="30">
      <c r="A124" s="37" t="s">
        <v>382</v>
      </c>
      <c r="B124" s="45"/>
      <c r="C124" s="46"/>
      <c r="D124" s="46"/>
      <c r="E124" s="49" t="s">
        <v>889</v>
      </c>
      <c r="F124" s="46"/>
      <c r="G124" s="46"/>
      <c r="H124" s="46"/>
      <c r="I124" s="46"/>
      <c r="J124" s="48"/>
    </row>
    <row r="125">
      <c r="A125" s="37" t="s">
        <v>98</v>
      </c>
      <c r="B125" s="45"/>
      <c r="C125" s="46"/>
      <c r="D125" s="46"/>
      <c r="E125" s="39" t="s">
        <v>765</v>
      </c>
      <c r="F125" s="46"/>
      <c r="G125" s="46"/>
      <c r="H125" s="46"/>
      <c r="I125" s="46"/>
      <c r="J125" s="48"/>
    </row>
    <row r="126">
      <c r="A126" s="37" t="s">
        <v>91</v>
      </c>
      <c r="B126" s="37">
        <v>29</v>
      </c>
      <c r="C126" s="38" t="s">
        <v>1551</v>
      </c>
      <c r="D126" s="37" t="s">
        <v>93</v>
      </c>
      <c r="E126" s="39" t="s">
        <v>1552</v>
      </c>
      <c r="F126" s="40" t="s">
        <v>112</v>
      </c>
      <c r="G126" s="41">
        <v>40</v>
      </c>
      <c r="H126" s="42">
        <v>0</v>
      </c>
      <c r="I126" s="43">
        <f>ROUND(G126*H126,P4)</f>
        <v>0</v>
      </c>
      <c r="J126" s="37"/>
      <c r="O126" s="44">
        <f>I126*0.21</f>
        <v>0</v>
      </c>
      <c r="P126">
        <v>3</v>
      </c>
    </row>
    <row r="127">
      <c r="A127" s="37" t="s">
        <v>96</v>
      </c>
      <c r="B127" s="45"/>
      <c r="C127" s="46"/>
      <c r="D127" s="46"/>
      <c r="E127" s="47" t="s">
        <v>97</v>
      </c>
      <c r="F127" s="46"/>
      <c r="G127" s="46"/>
      <c r="H127" s="46"/>
      <c r="I127" s="46"/>
      <c r="J127" s="48"/>
    </row>
    <row r="128" ht="30">
      <c r="A128" s="37" t="s">
        <v>382</v>
      </c>
      <c r="B128" s="45"/>
      <c r="C128" s="46"/>
      <c r="D128" s="46"/>
      <c r="E128" s="49" t="s">
        <v>955</v>
      </c>
      <c r="F128" s="46"/>
      <c r="G128" s="46"/>
      <c r="H128" s="46"/>
      <c r="I128" s="46"/>
      <c r="J128" s="48"/>
    </row>
    <row r="129">
      <c r="A129" s="37" t="s">
        <v>98</v>
      </c>
      <c r="B129" s="45"/>
      <c r="C129" s="46"/>
      <c r="D129" s="46"/>
      <c r="E129" s="39" t="s">
        <v>765</v>
      </c>
      <c r="F129" s="46"/>
      <c r="G129" s="46"/>
      <c r="H129" s="46"/>
      <c r="I129" s="46"/>
      <c r="J129" s="48"/>
    </row>
    <row r="130">
      <c r="A130" s="37" t="s">
        <v>91</v>
      </c>
      <c r="B130" s="37">
        <v>30</v>
      </c>
      <c r="C130" s="38" t="s">
        <v>1553</v>
      </c>
      <c r="D130" s="37" t="s">
        <v>93</v>
      </c>
      <c r="E130" s="39" t="s">
        <v>1554</v>
      </c>
      <c r="F130" s="40" t="s">
        <v>112</v>
      </c>
      <c r="G130" s="41">
        <v>40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96</v>
      </c>
      <c r="B131" s="45"/>
      <c r="C131" s="46"/>
      <c r="D131" s="46"/>
      <c r="E131" s="47" t="s">
        <v>97</v>
      </c>
      <c r="F131" s="46"/>
      <c r="G131" s="46"/>
      <c r="H131" s="46"/>
      <c r="I131" s="46"/>
      <c r="J131" s="48"/>
    </row>
    <row r="132" ht="30">
      <c r="A132" s="37" t="s">
        <v>382</v>
      </c>
      <c r="B132" s="45"/>
      <c r="C132" s="46"/>
      <c r="D132" s="46"/>
      <c r="E132" s="49" t="s">
        <v>955</v>
      </c>
      <c r="F132" s="46"/>
      <c r="G132" s="46"/>
      <c r="H132" s="46"/>
      <c r="I132" s="46"/>
      <c r="J132" s="48"/>
    </row>
    <row r="133">
      <c r="A133" s="37" t="s">
        <v>98</v>
      </c>
      <c r="B133" s="45"/>
      <c r="C133" s="46"/>
      <c r="D133" s="46"/>
      <c r="E133" s="39" t="s">
        <v>765</v>
      </c>
      <c r="F133" s="46"/>
      <c r="G133" s="46"/>
      <c r="H133" s="46"/>
      <c r="I133" s="46"/>
      <c r="J133" s="48"/>
    </row>
    <row r="134">
      <c r="A134" s="37" t="s">
        <v>91</v>
      </c>
      <c r="B134" s="37">
        <v>31</v>
      </c>
      <c r="C134" s="38" t="s">
        <v>1014</v>
      </c>
      <c r="D134" s="37" t="s">
        <v>93</v>
      </c>
      <c r="E134" s="39" t="s">
        <v>1015</v>
      </c>
      <c r="F134" s="40" t="s">
        <v>1012</v>
      </c>
      <c r="G134" s="41">
        <v>12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96</v>
      </c>
      <c r="B135" s="45"/>
      <c r="C135" s="46"/>
      <c r="D135" s="46"/>
      <c r="E135" s="47" t="s">
        <v>97</v>
      </c>
      <c r="F135" s="46"/>
      <c r="G135" s="46"/>
      <c r="H135" s="46"/>
      <c r="I135" s="46"/>
      <c r="J135" s="48"/>
    </row>
    <row r="136" ht="30">
      <c r="A136" s="37" t="s">
        <v>382</v>
      </c>
      <c r="B136" s="45"/>
      <c r="C136" s="46"/>
      <c r="D136" s="46"/>
      <c r="E136" s="49" t="s">
        <v>939</v>
      </c>
      <c r="F136" s="46"/>
      <c r="G136" s="46"/>
      <c r="H136" s="46"/>
      <c r="I136" s="46"/>
      <c r="J136" s="48"/>
    </row>
    <row r="137">
      <c r="A137" s="37" t="s">
        <v>98</v>
      </c>
      <c r="B137" s="45"/>
      <c r="C137" s="46"/>
      <c r="D137" s="46"/>
      <c r="E137" s="39" t="s">
        <v>765</v>
      </c>
      <c r="F137" s="46"/>
      <c r="G137" s="46"/>
      <c r="H137" s="46"/>
      <c r="I137" s="46"/>
      <c r="J137" s="48"/>
    </row>
    <row r="138">
      <c r="A138" s="37" t="s">
        <v>91</v>
      </c>
      <c r="B138" s="37">
        <v>32</v>
      </c>
      <c r="C138" s="38" t="s">
        <v>1321</v>
      </c>
      <c r="D138" s="37" t="s">
        <v>93</v>
      </c>
      <c r="E138" s="39" t="s">
        <v>1322</v>
      </c>
      <c r="F138" s="40" t="s">
        <v>105</v>
      </c>
      <c r="G138" s="41">
        <v>8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>
      <c r="A139" s="37" t="s">
        <v>96</v>
      </c>
      <c r="B139" s="45"/>
      <c r="C139" s="46"/>
      <c r="D139" s="46"/>
      <c r="E139" s="47" t="s">
        <v>97</v>
      </c>
      <c r="F139" s="46"/>
      <c r="G139" s="46"/>
      <c r="H139" s="46"/>
      <c r="I139" s="46"/>
      <c r="J139" s="48"/>
    </row>
    <row r="140" ht="30">
      <c r="A140" s="37" t="s">
        <v>382</v>
      </c>
      <c r="B140" s="45"/>
      <c r="C140" s="46"/>
      <c r="D140" s="46"/>
      <c r="E140" s="49" t="s">
        <v>986</v>
      </c>
      <c r="F140" s="46"/>
      <c r="G140" s="46"/>
      <c r="H140" s="46"/>
      <c r="I140" s="46"/>
      <c r="J140" s="48"/>
    </row>
    <row r="141">
      <c r="A141" s="37" t="s">
        <v>98</v>
      </c>
      <c r="B141" s="45"/>
      <c r="C141" s="46"/>
      <c r="D141" s="46"/>
      <c r="E141" s="39" t="s">
        <v>765</v>
      </c>
      <c r="F141" s="46"/>
      <c r="G141" s="46"/>
      <c r="H141" s="46"/>
      <c r="I141" s="46"/>
      <c r="J141" s="48"/>
    </row>
    <row r="142">
      <c r="A142" s="37" t="s">
        <v>91</v>
      </c>
      <c r="B142" s="37">
        <v>33</v>
      </c>
      <c r="C142" s="38" t="s">
        <v>1324</v>
      </c>
      <c r="D142" s="37" t="s">
        <v>93</v>
      </c>
      <c r="E142" s="39" t="s">
        <v>1325</v>
      </c>
      <c r="F142" s="40" t="s">
        <v>105</v>
      </c>
      <c r="G142" s="41">
        <v>8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96</v>
      </c>
      <c r="B143" s="45"/>
      <c r="C143" s="46"/>
      <c r="D143" s="46"/>
      <c r="E143" s="47" t="s">
        <v>97</v>
      </c>
      <c r="F143" s="46"/>
      <c r="G143" s="46"/>
      <c r="H143" s="46"/>
      <c r="I143" s="46"/>
      <c r="J143" s="48"/>
    </row>
    <row r="144" ht="30">
      <c r="A144" s="37" t="s">
        <v>382</v>
      </c>
      <c r="B144" s="45"/>
      <c r="C144" s="46"/>
      <c r="D144" s="46"/>
      <c r="E144" s="49" t="s">
        <v>986</v>
      </c>
      <c r="F144" s="46"/>
      <c r="G144" s="46"/>
      <c r="H144" s="46"/>
      <c r="I144" s="46"/>
      <c r="J144" s="48"/>
    </row>
    <row r="145">
      <c r="A145" s="37" t="s">
        <v>98</v>
      </c>
      <c r="B145" s="45"/>
      <c r="C145" s="46"/>
      <c r="D145" s="46"/>
      <c r="E145" s="39" t="s">
        <v>765</v>
      </c>
      <c r="F145" s="46"/>
      <c r="G145" s="46"/>
      <c r="H145" s="46"/>
      <c r="I145" s="46"/>
      <c r="J145" s="48"/>
    </row>
    <row r="146">
      <c r="A146" s="37" t="s">
        <v>91</v>
      </c>
      <c r="B146" s="37">
        <v>34</v>
      </c>
      <c r="C146" s="38" t="s">
        <v>1329</v>
      </c>
      <c r="D146" s="37" t="s">
        <v>93</v>
      </c>
      <c r="E146" s="39" t="s">
        <v>1330</v>
      </c>
      <c r="F146" s="40" t="s">
        <v>152</v>
      </c>
      <c r="G146" s="41">
        <v>1.2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>
      <c r="A147" s="37" t="s">
        <v>96</v>
      </c>
      <c r="B147" s="45"/>
      <c r="C147" s="46"/>
      <c r="D147" s="46"/>
      <c r="E147" s="47" t="s">
        <v>97</v>
      </c>
      <c r="F147" s="46"/>
      <c r="G147" s="46"/>
      <c r="H147" s="46"/>
      <c r="I147" s="46"/>
      <c r="J147" s="48"/>
    </row>
    <row r="148" ht="30">
      <c r="A148" s="37" t="s">
        <v>382</v>
      </c>
      <c r="B148" s="45"/>
      <c r="C148" s="46"/>
      <c r="D148" s="46"/>
      <c r="E148" s="49" t="s">
        <v>1555</v>
      </c>
      <c r="F148" s="46"/>
      <c r="G148" s="46"/>
      <c r="H148" s="46"/>
      <c r="I148" s="46"/>
      <c r="J148" s="48"/>
    </row>
    <row r="149">
      <c r="A149" s="37" t="s">
        <v>98</v>
      </c>
      <c r="B149" s="45"/>
      <c r="C149" s="46"/>
      <c r="D149" s="46"/>
      <c r="E149" s="39" t="s">
        <v>765</v>
      </c>
      <c r="F149" s="46"/>
      <c r="G149" s="46"/>
      <c r="H149" s="46"/>
      <c r="I149" s="46"/>
      <c r="J149" s="48"/>
    </row>
    <row r="150">
      <c r="A150" s="37" t="s">
        <v>91</v>
      </c>
      <c r="B150" s="37">
        <v>35</v>
      </c>
      <c r="C150" s="38" t="s">
        <v>1332</v>
      </c>
      <c r="D150" s="37" t="s">
        <v>93</v>
      </c>
      <c r="E150" s="39" t="s">
        <v>1333</v>
      </c>
      <c r="F150" s="40" t="s">
        <v>152</v>
      </c>
      <c r="G150" s="41">
        <v>1.2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>
      <c r="A151" s="37" t="s">
        <v>96</v>
      </c>
      <c r="B151" s="45"/>
      <c r="C151" s="46"/>
      <c r="D151" s="46"/>
      <c r="E151" s="47" t="s">
        <v>97</v>
      </c>
      <c r="F151" s="46"/>
      <c r="G151" s="46"/>
      <c r="H151" s="46"/>
      <c r="I151" s="46"/>
      <c r="J151" s="48"/>
    </row>
    <row r="152" ht="30">
      <c r="A152" s="37" t="s">
        <v>382</v>
      </c>
      <c r="B152" s="45"/>
      <c r="C152" s="46"/>
      <c r="D152" s="46"/>
      <c r="E152" s="49" t="s">
        <v>1555</v>
      </c>
      <c r="F152" s="46"/>
      <c r="G152" s="46"/>
      <c r="H152" s="46"/>
      <c r="I152" s="46"/>
      <c r="J152" s="48"/>
    </row>
    <row r="153">
      <c r="A153" s="37" t="s">
        <v>98</v>
      </c>
      <c r="B153" s="45"/>
      <c r="C153" s="46"/>
      <c r="D153" s="46"/>
      <c r="E153" s="39" t="s">
        <v>765</v>
      </c>
      <c r="F153" s="46"/>
      <c r="G153" s="46"/>
      <c r="H153" s="46"/>
      <c r="I153" s="46"/>
      <c r="J153" s="48"/>
    </row>
    <row r="154">
      <c r="A154" s="37" t="s">
        <v>91</v>
      </c>
      <c r="B154" s="37">
        <v>36</v>
      </c>
      <c r="C154" s="38" t="s">
        <v>1019</v>
      </c>
      <c r="D154" s="37" t="s">
        <v>93</v>
      </c>
      <c r="E154" s="39" t="s">
        <v>1020</v>
      </c>
      <c r="F154" s="40" t="s">
        <v>112</v>
      </c>
      <c r="G154" s="41">
        <v>24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96</v>
      </c>
      <c r="B155" s="45"/>
      <c r="C155" s="46"/>
      <c r="D155" s="46"/>
      <c r="E155" s="47" t="s">
        <v>97</v>
      </c>
      <c r="F155" s="46"/>
      <c r="G155" s="46"/>
      <c r="H155" s="46"/>
      <c r="I155" s="46"/>
      <c r="J155" s="48"/>
    </row>
    <row r="156" ht="30">
      <c r="A156" s="37" t="s">
        <v>382</v>
      </c>
      <c r="B156" s="45"/>
      <c r="C156" s="46"/>
      <c r="D156" s="46"/>
      <c r="E156" s="49" t="s">
        <v>1462</v>
      </c>
      <c r="F156" s="46"/>
      <c r="G156" s="46"/>
      <c r="H156" s="46"/>
      <c r="I156" s="46"/>
      <c r="J156" s="48"/>
    </row>
    <row r="157">
      <c r="A157" s="37" t="s">
        <v>98</v>
      </c>
      <c r="B157" s="45"/>
      <c r="C157" s="46"/>
      <c r="D157" s="46"/>
      <c r="E157" s="39" t="s">
        <v>765</v>
      </c>
      <c r="F157" s="46"/>
      <c r="G157" s="46"/>
      <c r="H157" s="46"/>
      <c r="I157" s="46"/>
      <c r="J157" s="48"/>
    </row>
    <row r="158">
      <c r="A158" s="37" t="s">
        <v>91</v>
      </c>
      <c r="B158" s="37">
        <v>37</v>
      </c>
      <c r="C158" s="38" t="s">
        <v>1022</v>
      </c>
      <c r="D158" s="37" t="s">
        <v>93</v>
      </c>
      <c r="E158" s="39" t="s">
        <v>1023</v>
      </c>
      <c r="F158" s="40" t="s">
        <v>112</v>
      </c>
      <c r="G158" s="41">
        <v>24</v>
      </c>
      <c r="H158" s="42">
        <v>0</v>
      </c>
      <c r="I158" s="43">
        <f>ROUND(G158*H158,P4)</f>
        <v>0</v>
      </c>
      <c r="J158" s="37"/>
      <c r="O158" s="44">
        <f>I158*0.21</f>
        <v>0</v>
      </c>
      <c r="P158">
        <v>3</v>
      </c>
    </row>
    <row r="159">
      <c r="A159" s="37" t="s">
        <v>96</v>
      </c>
      <c r="B159" s="45"/>
      <c r="C159" s="46"/>
      <c r="D159" s="46"/>
      <c r="E159" s="47" t="s">
        <v>97</v>
      </c>
      <c r="F159" s="46"/>
      <c r="G159" s="46"/>
      <c r="H159" s="46"/>
      <c r="I159" s="46"/>
      <c r="J159" s="48"/>
    </row>
    <row r="160" ht="30">
      <c r="A160" s="37" t="s">
        <v>382</v>
      </c>
      <c r="B160" s="45"/>
      <c r="C160" s="46"/>
      <c r="D160" s="46"/>
      <c r="E160" s="49" t="s">
        <v>1462</v>
      </c>
      <c r="F160" s="46"/>
      <c r="G160" s="46"/>
      <c r="H160" s="46"/>
      <c r="I160" s="46"/>
      <c r="J160" s="48"/>
    </row>
    <row r="161">
      <c r="A161" s="37" t="s">
        <v>98</v>
      </c>
      <c r="B161" s="45"/>
      <c r="C161" s="46"/>
      <c r="D161" s="46"/>
      <c r="E161" s="39" t="s">
        <v>765</v>
      </c>
      <c r="F161" s="46"/>
      <c r="G161" s="46"/>
      <c r="H161" s="46"/>
      <c r="I161" s="46"/>
      <c r="J161" s="48"/>
    </row>
    <row r="162">
      <c r="A162" s="37" t="s">
        <v>91</v>
      </c>
      <c r="B162" s="37">
        <v>38</v>
      </c>
      <c r="C162" s="38" t="s">
        <v>1556</v>
      </c>
      <c r="D162" s="37" t="s">
        <v>93</v>
      </c>
      <c r="E162" s="39" t="s">
        <v>1557</v>
      </c>
      <c r="F162" s="40" t="s">
        <v>112</v>
      </c>
      <c r="G162" s="41">
        <v>12</v>
      </c>
      <c r="H162" s="42">
        <v>0</v>
      </c>
      <c r="I162" s="43">
        <f>ROUND(G162*H162,P4)</f>
        <v>0</v>
      </c>
      <c r="J162" s="37"/>
      <c r="O162" s="44">
        <f>I162*0.21</f>
        <v>0</v>
      </c>
      <c r="P162">
        <v>3</v>
      </c>
    </row>
    <row r="163">
      <c r="A163" s="37" t="s">
        <v>96</v>
      </c>
      <c r="B163" s="45"/>
      <c r="C163" s="46"/>
      <c r="D163" s="46"/>
      <c r="E163" s="47" t="s">
        <v>97</v>
      </c>
      <c r="F163" s="46"/>
      <c r="G163" s="46"/>
      <c r="H163" s="46"/>
      <c r="I163" s="46"/>
      <c r="J163" s="48"/>
    </row>
    <row r="164" ht="30">
      <c r="A164" s="37" t="s">
        <v>382</v>
      </c>
      <c r="B164" s="45"/>
      <c r="C164" s="46"/>
      <c r="D164" s="46"/>
      <c r="E164" s="49" t="s">
        <v>939</v>
      </c>
      <c r="F164" s="46"/>
      <c r="G164" s="46"/>
      <c r="H164" s="46"/>
      <c r="I164" s="46"/>
      <c r="J164" s="48"/>
    </row>
    <row r="165">
      <c r="A165" s="37" t="s">
        <v>98</v>
      </c>
      <c r="B165" s="45"/>
      <c r="C165" s="46"/>
      <c r="D165" s="46"/>
      <c r="E165" s="39" t="s">
        <v>765</v>
      </c>
      <c r="F165" s="46"/>
      <c r="G165" s="46"/>
      <c r="H165" s="46"/>
      <c r="I165" s="46"/>
      <c r="J165" s="48"/>
    </row>
    <row r="166">
      <c r="A166" s="37" t="s">
        <v>91</v>
      </c>
      <c r="B166" s="37">
        <v>39</v>
      </c>
      <c r="C166" s="38" t="s">
        <v>1028</v>
      </c>
      <c r="D166" s="37" t="s">
        <v>93</v>
      </c>
      <c r="E166" s="39" t="s">
        <v>1029</v>
      </c>
      <c r="F166" s="40" t="s">
        <v>112</v>
      </c>
      <c r="G166" s="41">
        <v>12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96</v>
      </c>
      <c r="B167" s="45"/>
      <c r="C167" s="46"/>
      <c r="D167" s="46"/>
      <c r="E167" s="47" t="s">
        <v>97</v>
      </c>
      <c r="F167" s="46"/>
      <c r="G167" s="46"/>
      <c r="H167" s="46"/>
      <c r="I167" s="46"/>
      <c r="J167" s="48"/>
    </row>
    <row r="168" ht="30">
      <c r="A168" s="37" t="s">
        <v>382</v>
      </c>
      <c r="B168" s="45"/>
      <c r="C168" s="46"/>
      <c r="D168" s="46"/>
      <c r="E168" s="49" t="s">
        <v>939</v>
      </c>
      <c r="F168" s="46"/>
      <c r="G168" s="46"/>
      <c r="H168" s="46"/>
      <c r="I168" s="46"/>
      <c r="J168" s="48"/>
    </row>
    <row r="169">
      <c r="A169" s="37" t="s">
        <v>98</v>
      </c>
      <c r="B169" s="45"/>
      <c r="C169" s="46"/>
      <c r="D169" s="46"/>
      <c r="E169" s="39" t="s">
        <v>765</v>
      </c>
      <c r="F169" s="46"/>
      <c r="G169" s="46"/>
      <c r="H169" s="46"/>
      <c r="I169" s="46"/>
      <c r="J169" s="48"/>
    </row>
    <row r="170">
      <c r="A170" s="37" t="s">
        <v>91</v>
      </c>
      <c r="B170" s="37">
        <v>40</v>
      </c>
      <c r="C170" s="38" t="s">
        <v>1558</v>
      </c>
      <c r="D170" s="37" t="s">
        <v>93</v>
      </c>
      <c r="E170" s="39" t="s">
        <v>1559</v>
      </c>
      <c r="F170" s="40" t="s">
        <v>112</v>
      </c>
      <c r="G170" s="41">
        <v>5</v>
      </c>
      <c r="H170" s="42">
        <v>0</v>
      </c>
      <c r="I170" s="43">
        <f>ROUND(G170*H170,P4)</f>
        <v>0</v>
      </c>
      <c r="J170" s="37"/>
      <c r="O170" s="44">
        <f>I170*0.21</f>
        <v>0</v>
      </c>
      <c r="P170">
        <v>3</v>
      </c>
    </row>
    <row r="171">
      <c r="A171" s="37" t="s">
        <v>96</v>
      </c>
      <c r="B171" s="45"/>
      <c r="C171" s="46"/>
      <c r="D171" s="46"/>
      <c r="E171" s="47" t="s">
        <v>97</v>
      </c>
      <c r="F171" s="46"/>
      <c r="G171" s="46"/>
      <c r="H171" s="46"/>
      <c r="I171" s="46"/>
      <c r="J171" s="48"/>
    </row>
    <row r="172" ht="30">
      <c r="A172" s="37" t="s">
        <v>382</v>
      </c>
      <c r="B172" s="45"/>
      <c r="C172" s="46"/>
      <c r="D172" s="46"/>
      <c r="E172" s="49" t="s">
        <v>779</v>
      </c>
      <c r="F172" s="46"/>
      <c r="G172" s="46"/>
      <c r="H172" s="46"/>
      <c r="I172" s="46"/>
      <c r="J172" s="48"/>
    </row>
    <row r="173">
      <c r="A173" s="37" t="s">
        <v>98</v>
      </c>
      <c r="B173" s="45"/>
      <c r="C173" s="46"/>
      <c r="D173" s="46"/>
      <c r="E173" s="39" t="s">
        <v>765</v>
      </c>
      <c r="F173" s="46"/>
      <c r="G173" s="46"/>
      <c r="H173" s="46"/>
      <c r="I173" s="46"/>
      <c r="J173" s="48"/>
    </row>
    <row r="174">
      <c r="A174" s="37" t="s">
        <v>91</v>
      </c>
      <c r="B174" s="37">
        <v>41</v>
      </c>
      <c r="C174" s="38" t="s">
        <v>1394</v>
      </c>
      <c r="D174" s="37" t="s">
        <v>93</v>
      </c>
      <c r="E174" s="39" t="s">
        <v>1395</v>
      </c>
      <c r="F174" s="40" t="s">
        <v>112</v>
      </c>
      <c r="G174" s="41">
        <v>5</v>
      </c>
      <c r="H174" s="42">
        <v>0</v>
      </c>
      <c r="I174" s="43">
        <f>ROUND(G174*H174,P4)</f>
        <v>0</v>
      </c>
      <c r="J174" s="37"/>
      <c r="O174" s="44">
        <f>I174*0.21</f>
        <v>0</v>
      </c>
      <c r="P174">
        <v>3</v>
      </c>
    </row>
    <row r="175">
      <c r="A175" s="37" t="s">
        <v>96</v>
      </c>
      <c r="B175" s="45"/>
      <c r="C175" s="46"/>
      <c r="D175" s="46"/>
      <c r="E175" s="47" t="s">
        <v>97</v>
      </c>
      <c r="F175" s="46"/>
      <c r="G175" s="46"/>
      <c r="H175" s="46"/>
      <c r="I175" s="46"/>
      <c r="J175" s="48"/>
    </row>
    <row r="176" ht="30">
      <c r="A176" s="37" t="s">
        <v>382</v>
      </c>
      <c r="B176" s="45"/>
      <c r="C176" s="46"/>
      <c r="D176" s="46"/>
      <c r="E176" s="49" t="s">
        <v>779</v>
      </c>
      <c r="F176" s="46"/>
      <c r="G176" s="46"/>
      <c r="H176" s="46"/>
      <c r="I176" s="46"/>
      <c r="J176" s="48"/>
    </row>
    <row r="177">
      <c r="A177" s="37" t="s">
        <v>98</v>
      </c>
      <c r="B177" s="45"/>
      <c r="C177" s="46"/>
      <c r="D177" s="46"/>
      <c r="E177" s="39" t="s">
        <v>765</v>
      </c>
      <c r="F177" s="46"/>
      <c r="G177" s="46"/>
      <c r="H177" s="46"/>
      <c r="I177" s="46"/>
      <c r="J177" s="48"/>
    </row>
    <row r="178">
      <c r="A178" s="37" t="s">
        <v>91</v>
      </c>
      <c r="B178" s="37">
        <v>42</v>
      </c>
      <c r="C178" s="38" t="s">
        <v>1560</v>
      </c>
      <c r="D178" s="37" t="s">
        <v>93</v>
      </c>
      <c r="E178" s="39" t="s">
        <v>1561</v>
      </c>
      <c r="F178" s="40" t="s">
        <v>112</v>
      </c>
      <c r="G178" s="41">
        <v>9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96</v>
      </c>
      <c r="B179" s="45"/>
      <c r="C179" s="46"/>
      <c r="D179" s="46"/>
      <c r="E179" s="47" t="s">
        <v>97</v>
      </c>
      <c r="F179" s="46"/>
      <c r="G179" s="46"/>
      <c r="H179" s="46"/>
      <c r="I179" s="46"/>
      <c r="J179" s="48"/>
    </row>
    <row r="180" ht="30">
      <c r="A180" s="37" t="s">
        <v>382</v>
      </c>
      <c r="B180" s="45"/>
      <c r="C180" s="46"/>
      <c r="D180" s="46"/>
      <c r="E180" s="49" t="s">
        <v>1100</v>
      </c>
      <c r="F180" s="46"/>
      <c r="G180" s="46"/>
      <c r="H180" s="46"/>
      <c r="I180" s="46"/>
      <c r="J180" s="48"/>
    </row>
    <row r="181">
      <c r="A181" s="37" t="s">
        <v>98</v>
      </c>
      <c r="B181" s="45"/>
      <c r="C181" s="46"/>
      <c r="D181" s="46"/>
      <c r="E181" s="39" t="s">
        <v>765</v>
      </c>
      <c r="F181" s="46"/>
      <c r="G181" s="46"/>
      <c r="H181" s="46"/>
      <c r="I181" s="46"/>
      <c r="J181" s="48"/>
    </row>
    <row r="182">
      <c r="A182" s="37" t="s">
        <v>91</v>
      </c>
      <c r="B182" s="37">
        <v>43</v>
      </c>
      <c r="C182" s="38" t="s">
        <v>1562</v>
      </c>
      <c r="D182" s="37" t="s">
        <v>93</v>
      </c>
      <c r="E182" s="39" t="s">
        <v>1563</v>
      </c>
      <c r="F182" s="40" t="s">
        <v>112</v>
      </c>
      <c r="G182" s="41">
        <v>9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>
      <c r="A183" s="37" t="s">
        <v>96</v>
      </c>
      <c r="B183" s="45"/>
      <c r="C183" s="46"/>
      <c r="D183" s="46"/>
      <c r="E183" s="47" t="s">
        <v>97</v>
      </c>
      <c r="F183" s="46"/>
      <c r="G183" s="46"/>
      <c r="H183" s="46"/>
      <c r="I183" s="46"/>
      <c r="J183" s="48"/>
    </row>
    <row r="184" ht="30">
      <c r="A184" s="37" t="s">
        <v>382</v>
      </c>
      <c r="B184" s="45"/>
      <c r="C184" s="46"/>
      <c r="D184" s="46"/>
      <c r="E184" s="49" t="s">
        <v>1100</v>
      </c>
      <c r="F184" s="46"/>
      <c r="G184" s="46"/>
      <c r="H184" s="46"/>
      <c r="I184" s="46"/>
      <c r="J184" s="48"/>
    </row>
    <row r="185">
      <c r="A185" s="37" t="s">
        <v>98</v>
      </c>
      <c r="B185" s="45"/>
      <c r="C185" s="46"/>
      <c r="D185" s="46"/>
      <c r="E185" s="39" t="s">
        <v>765</v>
      </c>
      <c r="F185" s="46"/>
      <c r="G185" s="46"/>
      <c r="H185" s="46"/>
      <c r="I185" s="46"/>
      <c r="J185" s="48"/>
    </row>
    <row r="186">
      <c r="A186" s="37" t="s">
        <v>91</v>
      </c>
      <c r="B186" s="37">
        <v>44</v>
      </c>
      <c r="C186" s="38" t="s">
        <v>1564</v>
      </c>
      <c r="D186" s="37" t="s">
        <v>93</v>
      </c>
      <c r="E186" s="39" t="s">
        <v>1565</v>
      </c>
      <c r="F186" s="40" t="s">
        <v>112</v>
      </c>
      <c r="G186" s="41">
        <v>16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>
      <c r="A187" s="37" t="s">
        <v>96</v>
      </c>
      <c r="B187" s="45"/>
      <c r="C187" s="46"/>
      <c r="D187" s="46"/>
      <c r="E187" s="47" t="s">
        <v>97</v>
      </c>
      <c r="F187" s="46"/>
      <c r="G187" s="46"/>
      <c r="H187" s="46"/>
      <c r="I187" s="46"/>
      <c r="J187" s="48"/>
    </row>
    <row r="188" ht="30">
      <c r="A188" s="37" t="s">
        <v>382</v>
      </c>
      <c r="B188" s="45"/>
      <c r="C188" s="46"/>
      <c r="D188" s="46"/>
      <c r="E188" s="49" t="s">
        <v>1083</v>
      </c>
      <c r="F188" s="46"/>
      <c r="G188" s="46"/>
      <c r="H188" s="46"/>
      <c r="I188" s="46"/>
      <c r="J188" s="48"/>
    </row>
    <row r="189">
      <c r="A189" s="37" t="s">
        <v>98</v>
      </c>
      <c r="B189" s="45"/>
      <c r="C189" s="46"/>
      <c r="D189" s="46"/>
      <c r="E189" s="39" t="s">
        <v>765</v>
      </c>
      <c r="F189" s="46"/>
      <c r="G189" s="46"/>
      <c r="H189" s="46"/>
      <c r="I189" s="46"/>
      <c r="J189" s="48"/>
    </row>
    <row r="190">
      <c r="A190" s="37" t="s">
        <v>91</v>
      </c>
      <c r="B190" s="37">
        <v>45</v>
      </c>
      <c r="C190" s="38" t="s">
        <v>1566</v>
      </c>
      <c r="D190" s="37" t="s">
        <v>93</v>
      </c>
      <c r="E190" s="39" t="s">
        <v>1567</v>
      </c>
      <c r="F190" s="40" t="s">
        <v>112</v>
      </c>
      <c r="G190" s="41">
        <v>16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>
      <c r="A191" s="37" t="s">
        <v>96</v>
      </c>
      <c r="B191" s="45"/>
      <c r="C191" s="46"/>
      <c r="D191" s="46"/>
      <c r="E191" s="47" t="s">
        <v>97</v>
      </c>
      <c r="F191" s="46"/>
      <c r="G191" s="46"/>
      <c r="H191" s="46"/>
      <c r="I191" s="46"/>
      <c r="J191" s="48"/>
    </row>
    <row r="192" ht="30">
      <c r="A192" s="37" t="s">
        <v>382</v>
      </c>
      <c r="B192" s="45"/>
      <c r="C192" s="46"/>
      <c r="D192" s="46"/>
      <c r="E192" s="49" t="s">
        <v>1083</v>
      </c>
      <c r="F192" s="46"/>
      <c r="G192" s="46"/>
      <c r="H192" s="46"/>
      <c r="I192" s="46"/>
      <c r="J192" s="48"/>
    </row>
    <row r="193">
      <c r="A193" s="37" t="s">
        <v>98</v>
      </c>
      <c r="B193" s="45"/>
      <c r="C193" s="46"/>
      <c r="D193" s="46"/>
      <c r="E193" s="39" t="s">
        <v>765</v>
      </c>
      <c r="F193" s="46"/>
      <c r="G193" s="46"/>
      <c r="H193" s="46"/>
      <c r="I193" s="46"/>
      <c r="J193" s="48"/>
    </row>
    <row r="194">
      <c r="A194" s="37" t="s">
        <v>91</v>
      </c>
      <c r="B194" s="37">
        <v>46</v>
      </c>
      <c r="C194" s="38" t="s">
        <v>1568</v>
      </c>
      <c r="D194" s="37" t="s">
        <v>93</v>
      </c>
      <c r="E194" s="39" t="s">
        <v>1569</v>
      </c>
      <c r="F194" s="40" t="s">
        <v>112</v>
      </c>
      <c r="G194" s="41">
        <v>16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>
      <c r="A195" s="37" t="s">
        <v>96</v>
      </c>
      <c r="B195" s="45"/>
      <c r="C195" s="46"/>
      <c r="D195" s="46"/>
      <c r="E195" s="47" t="s">
        <v>97</v>
      </c>
      <c r="F195" s="46"/>
      <c r="G195" s="46"/>
      <c r="H195" s="46"/>
      <c r="I195" s="46"/>
      <c r="J195" s="48"/>
    </row>
    <row r="196" ht="30">
      <c r="A196" s="37" t="s">
        <v>382</v>
      </c>
      <c r="B196" s="45"/>
      <c r="C196" s="46"/>
      <c r="D196" s="46"/>
      <c r="E196" s="49" t="s">
        <v>1083</v>
      </c>
      <c r="F196" s="46"/>
      <c r="G196" s="46"/>
      <c r="H196" s="46"/>
      <c r="I196" s="46"/>
      <c r="J196" s="48"/>
    </row>
    <row r="197">
      <c r="A197" s="37" t="s">
        <v>98</v>
      </c>
      <c r="B197" s="45"/>
      <c r="C197" s="46"/>
      <c r="D197" s="46"/>
      <c r="E197" s="39" t="s">
        <v>765</v>
      </c>
      <c r="F197" s="46"/>
      <c r="G197" s="46"/>
      <c r="H197" s="46"/>
      <c r="I197" s="46"/>
      <c r="J197" s="48"/>
    </row>
    <row r="198">
      <c r="A198" s="37" t="s">
        <v>91</v>
      </c>
      <c r="B198" s="37">
        <v>47</v>
      </c>
      <c r="C198" s="38" t="s">
        <v>1570</v>
      </c>
      <c r="D198" s="37" t="s">
        <v>93</v>
      </c>
      <c r="E198" s="39" t="s">
        <v>1571</v>
      </c>
      <c r="F198" s="40" t="s">
        <v>112</v>
      </c>
      <c r="G198" s="41">
        <v>2</v>
      </c>
      <c r="H198" s="42">
        <v>0</v>
      </c>
      <c r="I198" s="43">
        <f>ROUND(G198*H198,P4)</f>
        <v>0</v>
      </c>
      <c r="J198" s="37"/>
      <c r="O198" s="44">
        <f>I198*0.21</f>
        <v>0</v>
      </c>
      <c r="P198">
        <v>3</v>
      </c>
    </row>
    <row r="199">
      <c r="A199" s="37" t="s">
        <v>96</v>
      </c>
      <c r="B199" s="45"/>
      <c r="C199" s="46"/>
      <c r="D199" s="46"/>
      <c r="E199" s="47" t="s">
        <v>97</v>
      </c>
      <c r="F199" s="46"/>
      <c r="G199" s="46"/>
      <c r="H199" s="46"/>
      <c r="I199" s="46"/>
      <c r="J199" s="48"/>
    </row>
    <row r="200" ht="30">
      <c r="A200" s="37" t="s">
        <v>382</v>
      </c>
      <c r="B200" s="45"/>
      <c r="C200" s="46"/>
      <c r="D200" s="46"/>
      <c r="E200" s="49" t="s">
        <v>889</v>
      </c>
      <c r="F200" s="46"/>
      <c r="G200" s="46"/>
      <c r="H200" s="46"/>
      <c r="I200" s="46"/>
      <c r="J200" s="48"/>
    </row>
    <row r="201">
      <c r="A201" s="37" t="s">
        <v>98</v>
      </c>
      <c r="B201" s="45"/>
      <c r="C201" s="46"/>
      <c r="D201" s="46"/>
      <c r="E201" s="39" t="s">
        <v>765</v>
      </c>
      <c r="F201" s="46"/>
      <c r="G201" s="46"/>
      <c r="H201" s="46"/>
      <c r="I201" s="46"/>
      <c r="J201" s="48"/>
    </row>
    <row r="202">
      <c r="A202" s="37" t="s">
        <v>91</v>
      </c>
      <c r="B202" s="37">
        <v>48</v>
      </c>
      <c r="C202" s="38" t="s">
        <v>1572</v>
      </c>
      <c r="D202" s="37" t="s">
        <v>93</v>
      </c>
      <c r="E202" s="39" t="s">
        <v>1573</v>
      </c>
      <c r="F202" s="40" t="s">
        <v>112</v>
      </c>
      <c r="G202" s="41">
        <v>2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>
      <c r="A203" s="37" t="s">
        <v>96</v>
      </c>
      <c r="B203" s="45"/>
      <c r="C203" s="46"/>
      <c r="D203" s="46"/>
      <c r="E203" s="47" t="s">
        <v>97</v>
      </c>
      <c r="F203" s="46"/>
      <c r="G203" s="46"/>
      <c r="H203" s="46"/>
      <c r="I203" s="46"/>
      <c r="J203" s="48"/>
    </row>
    <row r="204" ht="30">
      <c r="A204" s="37" t="s">
        <v>382</v>
      </c>
      <c r="B204" s="45"/>
      <c r="C204" s="46"/>
      <c r="D204" s="46"/>
      <c r="E204" s="49" t="s">
        <v>889</v>
      </c>
      <c r="F204" s="46"/>
      <c r="G204" s="46"/>
      <c r="H204" s="46"/>
      <c r="I204" s="46"/>
      <c r="J204" s="48"/>
    </row>
    <row r="205">
      <c r="A205" s="37" t="s">
        <v>98</v>
      </c>
      <c r="B205" s="45"/>
      <c r="C205" s="46"/>
      <c r="D205" s="46"/>
      <c r="E205" s="39" t="s">
        <v>765</v>
      </c>
      <c r="F205" s="46"/>
      <c r="G205" s="46"/>
      <c r="H205" s="46"/>
      <c r="I205" s="46"/>
      <c r="J205" s="48"/>
    </row>
    <row r="206">
      <c r="A206" s="37" t="s">
        <v>91</v>
      </c>
      <c r="B206" s="37">
        <v>49</v>
      </c>
      <c r="C206" s="38" t="s">
        <v>1574</v>
      </c>
      <c r="D206" s="37" t="s">
        <v>93</v>
      </c>
      <c r="E206" s="39" t="s">
        <v>1575</v>
      </c>
      <c r="F206" s="40" t="s">
        <v>112</v>
      </c>
      <c r="G206" s="41">
        <v>2</v>
      </c>
      <c r="H206" s="42">
        <v>0</v>
      </c>
      <c r="I206" s="43">
        <f>ROUND(G206*H206,P4)</f>
        <v>0</v>
      </c>
      <c r="J206" s="37"/>
      <c r="O206" s="44">
        <f>I206*0.21</f>
        <v>0</v>
      </c>
      <c r="P206">
        <v>3</v>
      </c>
    </row>
    <row r="207">
      <c r="A207" s="37" t="s">
        <v>96</v>
      </c>
      <c r="B207" s="45"/>
      <c r="C207" s="46"/>
      <c r="D207" s="46"/>
      <c r="E207" s="47" t="s">
        <v>97</v>
      </c>
      <c r="F207" s="46"/>
      <c r="G207" s="46"/>
      <c r="H207" s="46"/>
      <c r="I207" s="46"/>
      <c r="J207" s="48"/>
    </row>
    <row r="208" ht="30">
      <c r="A208" s="37" t="s">
        <v>382</v>
      </c>
      <c r="B208" s="45"/>
      <c r="C208" s="46"/>
      <c r="D208" s="46"/>
      <c r="E208" s="49" t="s">
        <v>889</v>
      </c>
      <c r="F208" s="46"/>
      <c r="G208" s="46"/>
      <c r="H208" s="46"/>
      <c r="I208" s="46"/>
      <c r="J208" s="48"/>
    </row>
    <row r="209">
      <c r="A209" s="37" t="s">
        <v>98</v>
      </c>
      <c r="B209" s="45"/>
      <c r="C209" s="46"/>
      <c r="D209" s="46"/>
      <c r="E209" s="39" t="s">
        <v>765</v>
      </c>
      <c r="F209" s="46"/>
      <c r="G209" s="46"/>
      <c r="H209" s="46"/>
      <c r="I209" s="46"/>
      <c r="J209" s="48"/>
    </row>
    <row r="210" ht="30">
      <c r="A210" s="37" t="s">
        <v>91</v>
      </c>
      <c r="B210" s="37">
        <v>50</v>
      </c>
      <c r="C210" s="38" t="s">
        <v>1576</v>
      </c>
      <c r="D210" s="37" t="s">
        <v>93</v>
      </c>
      <c r="E210" s="39" t="s">
        <v>1577</v>
      </c>
      <c r="F210" s="40" t="s">
        <v>112</v>
      </c>
      <c r="G210" s="41">
        <v>1</v>
      </c>
      <c r="H210" s="42">
        <v>0</v>
      </c>
      <c r="I210" s="43">
        <f>ROUND(G210*H210,P4)</f>
        <v>0</v>
      </c>
      <c r="J210" s="37"/>
      <c r="O210" s="44">
        <f>I210*0.21</f>
        <v>0</v>
      </c>
      <c r="P210">
        <v>3</v>
      </c>
    </row>
    <row r="211">
      <c r="A211" s="37" t="s">
        <v>96</v>
      </c>
      <c r="B211" s="45"/>
      <c r="C211" s="46"/>
      <c r="D211" s="46"/>
      <c r="E211" s="47" t="s">
        <v>97</v>
      </c>
      <c r="F211" s="46"/>
      <c r="G211" s="46"/>
      <c r="H211" s="46"/>
      <c r="I211" s="46"/>
      <c r="J211" s="48"/>
    </row>
    <row r="212" ht="30">
      <c r="A212" s="37" t="s">
        <v>382</v>
      </c>
      <c r="B212" s="45"/>
      <c r="C212" s="46"/>
      <c r="D212" s="46"/>
      <c r="E212" s="49" t="s">
        <v>896</v>
      </c>
      <c r="F212" s="46"/>
      <c r="G212" s="46"/>
      <c r="H212" s="46"/>
      <c r="I212" s="46"/>
      <c r="J212" s="48"/>
    </row>
    <row r="213">
      <c r="A213" s="37" t="s">
        <v>98</v>
      </c>
      <c r="B213" s="45"/>
      <c r="C213" s="46"/>
      <c r="D213" s="46"/>
      <c r="E213" s="39" t="s">
        <v>765</v>
      </c>
      <c r="F213" s="46"/>
      <c r="G213" s="46"/>
      <c r="H213" s="46"/>
      <c r="I213" s="46"/>
      <c r="J213" s="48"/>
    </row>
    <row r="214">
      <c r="A214" s="37" t="s">
        <v>91</v>
      </c>
      <c r="B214" s="37">
        <v>51</v>
      </c>
      <c r="C214" s="38" t="s">
        <v>1578</v>
      </c>
      <c r="D214" s="37" t="s">
        <v>93</v>
      </c>
      <c r="E214" s="39" t="s">
        <v>1579</v>
      </c>
      <c r="F214" s="40" t="s">
        <v>112</v>
      </c>
      <c r="G214" s="41">
        <v>4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>
      <c r="A215" s="37" t="s">
        <v>96</v>
      </c>
      <c r="B215" s="45"/>
      <c r="C215" s="46"/>
      <c r="D215" s="46"/>
      <c r="E215" s="47" t="s">
        <v>97</v>
      </c>
      <c r="F215" s="46"/>
      <c r="G215" s="46"/>
      <c r="H215" s="46"/>
      <c r="I215" s="46"/>
      <c r="J215" s="48"/>
    </row>
    <row r="216" ht="30">
      <c r="A216" s="37" t="s">
        <v>382</v>
      </c>
      <c r="B216" s="45"/>
      <c r="C216" s="46"/>
      <c r="D216" s="46"/>
      <c r="E216" s="49" t="s">
        <v>787</v>
      </c>
      <c r="F216" s="46"/>
      <c r="G216" s="46"/>
      <c r="H216" s="46"/>
      <c r="I216" s="46"/>
      <c r="J216" s="48"/>
    </row>
    <row r="217">
      <c r="A217" s="37" t="s">
        <v>98</v>
      </c>
      <c r="B217" s="45"/>
      <c r="C217" s="46"/>
      <c r="D217" s="46"/>
      <c r="E217" s="39" t="s">
        <v>765</v>
      </c>
      <c r="F217" s="46"/>
      <c r="G217" s="46"/>
      <c r="H217" s="46"/>
      <c r="I217" s="46"/>
      <c r="J217" s="48"/>
    </row>
    <row r="218">
      <c r="A218" s="37" t="s">
        <v>91</v>
      </c>
      <c r="B218" s="37">
        <v>52</v>
      </c>
      <c r="C218" s="38" t="s">
        <v>1580</v>
      </c>
      <c r="D218" s="37" t="s">
        <v>93</v>
      </c>
      <c r="E218" s="39" t="s">
        <v>1581</v>
      </c>
      <c r="F218" s="40" t="s">
        <v>112</v>
      </c>
      <c r="G218" s="41">
        <v>5</v>
      </c>
      <c r="H218" s="42">
        <v>0</v>
      </c>
      <c r="I218" s="43">
        <f>ROUND(G218*H218,P4)</f>
        <v>0</v>
      </c>
      <c r="J218" s="37"/>
      <c r="O218" s="44">
        <f>I218*0.21</f>
        <v>0</v>
      </c>
      <c r="P218">
        <v>3</v>
      </c>
    </row>
    <row r="219">
      <c r="A219" s="37" t="s">
        <v>96</v>
      </c>
      <c r="B219" s="45"/>
      <c r="C219" s="46"/>
      <c r="D219" s="46"/>
      <c r="E219" s="47" t="s">
        <v>97</v>
      </c>
      <c r="F219" s="46"/>
      <c r="G219" s="46"/>
      <c r="H219" s="46"/>
      <c r="I219" s="46"/>
      <c r="J219" s="48"/>
    </row>
    <row r="220" ht="30">
      <c r="A220" s="37" t="s">
        <v>382</v>
      </c>
      <c r="B220" s="45"/>
      <c r="C220" s="46"/>
      <c r="D220" s="46"/>
      <c r="E220" s="49" t="s">
        <v>779</v>
      </c>
      <c r="F220" s="46"/>
      <c r="G220" s="46"/>
      <c r="H220" s="46"/>
      <c r="I220" s="46"/>
      <c r="J220" s="48"/>
    </row>
    <row r="221">
      <c r="A221" s="37" t="s">
        <v>98</v>
      </c>
      <c r="B221" s="45"/>
      <c r="C221" s="46"/>
      <c r="D221" s="46"/>
      <c r="E221" s="39" t="s">
        <v>765</v>
      </c>
      <c r="F221" s="46"/>
      <c r="G221" s="46"/>
      <c r="H221" s="46"/>
      <c r="I221" s="46"/>
      <c r="J221" s="48"/>
    </row>
    <row r="222" ht="30">
      <c r="A222" s="37" t="s">
        <v>91</v>
      </c>
      <c r="B222" s="37">
        <v>53</v>
      </c>
      <c r="C222" s="38" t="s">
        <v>1582</v>
      </c>
      <c r="D222" s="37" t="s">
        <v>93</v>
      </c>
      <c r="E222" s="39" t="s">
        <v>1583</v>
      </c>
      <c r="F222" s="40" t="s">
        <v>112</v>
      </c>
      <c r="G222" s="41">
        <v>2</v>
      </c>
      <c r="H222" s="42">
        <v>0</v>
      </c>
      <c r="I222" s="43">
        <f>ROUND(G222*H222,P4)</f>
        <v>0</v>
      </c>
      <c r="J222" s="37"/>
      <c r="O222" s="44">
        <f>I222*0.21</f>
        <v>0</v>
      </c>
      <c r="P222">
        <v>3</v>
      </c>
    </row>
    <row r="223">
      <c r="A223" s="37" t="s">
        <v>96</v>
      </c>
      <c r="B223" s="45"/>
      <c r="C223" s="46"/>
      <c r="D223" s="46"/>
      <c r="E223" s="47" t="s">
        <v>97</v>
      </c>
      <c r="F223" s="46"/>
      <c r="G223" s="46"/>
      <c r="H223" s="46"/>
      <c r="I223" s="46"/>
      <c r="J223" s="48"/>
    </row>
    <row r="224" ht="30">
      <c r="A224" s="37" t="s">
        <v>382</v>
      </c>
      <c r="B224" s="45"/>
      <c r="C224" s="46"/>
      <c r="D224" s="46"/>
      <c r="E224" s="49" t="s">
        <v>889</v>
      </c>
      <c r="F224" s="46"/>
      <c r="G224" s="46"/>
      <c r="H224" s="46"/>
      <c r="I224" s="46"/>
      <c r="J224" s="48"/>
    </row>
    <row r="225">
      <c r="A225" s="37" t="s">
        <v>98</v>
      </c>
      <c r="B225" s="45"/>
      <c r="C225" s="46"/>
      <c r="D225" s="46"/>
      <c r="E225" s="39" t="s">
        <v>765</v>
      </c>
      <c r="F225" s="46"/>
      <c r="G225" s="46"/>
      <c r="H225" s="46"/>
      <c r="I225" s="46"/>
      <c r="J225" s="48"/>
    </row>
    <row r="226">
      <c r="A226" s="37" t="s">
        <v>91</v>
      </c>
      <c r="B226" s="37">
        <v>54</v>
      </c>
      <c r="C226" s="38" t="s">
        <v>1584</v>
      </c>
      <c r="D226" s="37" t="s">
        <v>93</v>
      </c>
      <c r="E226" s="39" t="s">
        <v>1585</v>
      </c>
      <c r="F226" s="40" t="s">
        <v>112</v>
      </c>
      <c r="G226" s="41">
        <v>2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96</v>
      </c>
      <c r="B227" s="45"/>
      <c r="C227" s="46"/>
      <c r="D227" s="46"/>
      <c r="E227" s="47" t="s">
        <v>97</v>
      </c>
      <c r="F227" s="46"/>
      <c r="G227" s="46"/>
      <c r="H227" s="46"/>
      <c r="I227" s="46"/>
      <c r="J227" s="48"/>
    </row>
    <row r="228" ht="30">
      <c r="A228" s="37" t="s">
        <v>382</v>
      </c>
      <c r="B228" s="45"/>
      <c r="C228" s="46"/>
      <c r="D228" s="46"/>
      <c r="E228" s="49" t="s">
        <v>889</v>
      </c>
      <c r="F228" s="46"/>
      <c r="G228" s="46"/>
      <c r="H228" s="46"/>
      <c r="I228" s="46"/>
      <c r="J228" s="48"/>
    </row>
    <row r="229">
      <c r="A229" s="37" t="s">
        <v>98</v>
      </c>
      <c r="B229" s="45"/>
      <c r="C229" s="46"/>
      <c r="D229" s="46"/>
      <c r="E229" s="39" t="s">
        <v>765</v>
      </c>
      <c r="F229" s="46"/>
      <c r="G229" s="46"/>
      <c r="H229" s="46"/>
      <c r="I229" s="46"/>
      <c r="J229" s="48"/>
    </row>
    <row r="230">
      <c r="A230" s="37" t="s">
        <v>91</v>
      </c>
      <c r="B230" s="37">
        <v>55</v>
      </c>
      <c r="C230" s="38" t="s">
        <v>1586</v>
      </c>
      <c r="D230" s="37" t="s">
        <v>93</v>
      </c>
      <c r="E230" s="39" t="s">
        <v>1587</v>
      </c>
      <c r="F230" s="40" t="s">
        <v>112</v>
      </c>
      <c r="G230" s="41">
        <v>2</v>
      </c>
      <c r="H230" s="42">
        <v>0</v>
      </c>
      <c r="I230" s="43">
        <f>ROUND(G230*H230,P4)</f>
        <v>0</v>
      </c>
      <c r="J230" s="37"/>
      <c r="O230" s="44">
        <f>I230*0.21</f>
        <v>0</v>
      </c>
      <c r="P230">
        <v>3</v>
      </c>
    </row>
    <row r="231">
      <c r="A231" s="37" t="s">
        <v>96</v>
      </c>
      <c r="B231" s="45"/>
      <c r="C231" s="46"/>
      <c r="D231" s="46"/>
      <c r="E231" s="47" t="s">
        <v>97</v>
      </c>
      <c r="F231" s="46"/>
      <c r="G231" s="46"/>
      <c r="H231" s="46"/>
      <c r="I231" s="46"/>
      <c r="J231" s="48"/>
    </row>
    <row r="232" ht="30">
      <c r="A232" s="37" t="s">
        <v>382</v>
      </c>
      <c r="B232" s="45"/>
      <c r="C232" s="46"/>
      <c r="D232" s="46"/>
      <c r="E232" s="49" t="s">
        <v>889</v>
      </c>
      <c r="F232" s="46"/>
      <c r="G232" s="46"/>
      <c r="H232" s="46"/>
      <c r="I232" s="46"/>
      <c r="J232" s="48"/>
    </row>
    <row r="233">
      <c r="A233" s="37" t="s">
        <v>98</v>
      </c>
      <c r="B233" s="45"/>
      <c r="C233" s="46"/>
      <c r="D233" s="46"/>
      <c r="E233" s="39" t="s">
        <v>765</v>
      </c>
      <c r="F233" s="46"/>
      <c r="G233" s="46"/>
      <c r="H233" s="46"/>
      <c r="I233" s="46"/>
      <c r="J233" s="48"/>
    </row>
    <row r="234">
      <c r="A234" s="37" t="s">
        <v>91</v>
      </c>
      <c r="B234" s="37">
        <v>56</v>
      </c>
      <c r="C234" s="38" t="s">
        <v>1588</v>
      </c>
      <c r="D234" s="37" t="s">
        <v>93</v>
      </c>
      <c r="E234" s="39" t="s">
        <v>1589</v>
      </c>
      <c r="F234" s="40" t="s">
        <v>112</v>
      </c>
      <c r="G234" s="41">
        <v>2</v>
      </c>
      <c r="H234" s="42">
        <v>0</v>
      </c>
      <c r="I234" s="43">
        <f>ROUND(G234*H234,P4)</f>
        <v>0</v>
      </c>
      <c r="J234" s="37"/>
      <c r="O234" s="44">
        <f>I234*0.21</f>
        <v>0</v>
      </c>
      <c r="P234">
        <v>3</v>
      </c>
    </row>
    <row r="235">
      <c r="A235" s="37" t="s">
        <v>96</v>
      </c>
      <c r="B235" s="45"/>
      <c r="C235" s="46"/>
      <c r="D235" s="46"/>
      <c r="E235" s="47" t="s">
        <v>97</v>
      </c>
      <c r="F235" s="46"/>
      <c r="G235" s="46"/>
      <c r="H235" s="46"/>
      <c r="I235" s="46"/>
      <c r="J235" s="48"/>
    </row>
    <row r="236" ht="30">
      <c r="A236" s="37" t="s">
        <v>382</v>
      </c>
      <c r="B236" s="45"/>
      <c r="C236" s="46"/>
      <c r="D236" s="46"/>
      <c r="E236" s="49" t="s">
        <v>889</v>
      </c>
      <c r="F236" s="46"/>
      <c r="G236" s="46"/>
      <c r="H236" s="46"/>
      <c r="I236" s="46"/>
      <c r="J236" s="48"/>
    </row>
    <row r="237">
      <c r="A237" s="37" t="s">
        <v>98</v>
      </c>
      <c r="B237" s="45"/>
      <c r="C237" s="46"/>
      <c r="D237" s="46"/>
      <c r="E237" s="39" t="s">
        <v>765</v>
      </c>
      <c r="F237" s="46"/>
      <c r="G237" s="46"/>
      <c r="H237" s="46"/>
      <c r="I237" s="46"/>
      <c r="J237" s="48"/>
    </row>
    <row r="238">
      <c r="A238" s="37" t="s">
        <v>91</v>
      </c>
      <c r="B238" s="37">
        <v>57</v>
      </c>
      <c r="C238" s="38" t="s">
        <v>1590</v>
      </c>
      <c r="D238" s="37" t="s">
        <v>93</v>
      </c>
      <c r="E238" s="39" t="s">
        <v>1591</v>
      </c>
      <c r="F238" s="40" t="s">
        <v>112</v>
      </c>
      <c r="G238" s="41">
        <v>2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>
      <c r="A239" s="37" t="s">
        <v>96</v>
      </c>
      <c r="B239" s="45"/>
      <c r="C239" s="46"/>
      <c r="D239" s="46"/>
      <c r="E239" s="47" t="s">
        <v>97</v>
      </c>
      <c r="F239" s="46"/>
      <c r="G239" s="46"/>
      <c r="H239" s="46"/>
      <c r="I239" s="46"/>
      <c r="J239" s="48"/>
    </row>
    <row r="240" ht="30">
      <c r="A240" s="37" t="s">
        <v>382</v>
      </c>
      <c r="B240" s="45"/>
      <c r="C240" s="46"/>
      <c r="D240" s="46"/>
      <c r="E240" s="49" t="s">
        <v>889</v>
      </c>
      <c r="F240" s="46"/>
      <c r="G240" s="46"/>
      <c r="H240" s="46"/>
      <c r="I240" s="46"/>
      <c r="J240" s="48"/>
    </row>
    <row r="241">
      <c r="A241" s="37" t="s">
        <v>98</v>
      </c>
      <c r="B241" s="45"/>
      <c r="C241" s="46"/>
      <c r="D241" s="46"/>
      <c r="E241" s="39" t="s">
        <v>765</v>
      </c>
      <c r="F241" s="46"/>
      <c r="G241" s="46"/>
      <c r="H241" s="46"/>
      <c r="I241" s="46"/>
      <c r="J241" s="48"/>
    </row>
    <row r="242">
      <c r="A242" s="37" t="s">
        <v>91</v>
      </c>
      <c r="B242" s="37">
        <v>58</v>
      </c>
      <c r="C242" s="38" t="s">
        <v>1592</v>
      </c>
      <c r="D242" s="37" t="s">
        <v>93</v>
      </c>
      <c r="E242" s="39" t="s">
        <v>1593</v>
      </c>
      <c r="F242" s="40" t="s">
        <v>112</v>
      </c>
      <c r="G242" s="41">
        <v>7</v>
      </c>
      <c r="H242" s="42">
        <v>0</v>
      </c>
      <c r="I242" s="43">
        <f>ROUND(G242*H242,P4)</f>
        <v>0</v>
      </c>
      <c r="J242" s="37"/>
      <c r="O242" s="44">
        <f>I242*0.21</f>
        <v>0</v>
      </c>
      <c r="P242">
        <v>3</v>
      </c>
    </row>
    <row r="243">
      <c r="A243" s="37" t="s">
        <v>96</v>
      </c>
      <c r="B243" s="45"/>
      <c r="C243" s="46"/>
      <c r="D243" s="46"/>
      <c r="E243" s="47" t="s">
        <v>97</v>
      </c>
      <c r="F243" s="46"/>
      <c r="G243" s="46"/>
      <c r="H243" s="46"/>
      <c r="I243" s="46"/>
      <c r="J243" s="48"/>
    </row>
    <row r="244" ht="30">
      <c r="A244" s="37" t="s">
        <v>382</v>
      </c>
      <c r="B244" s="45"/>
      <c r="C244" s="46"/>
      <c r="D244" s="46"/>
      <c r="E244" s="49" t="s">
        <v>877</v>
      </c>
      <c r="F244" s="46"/>
      <c r="G244" s="46"/>
      <c r="H244" s="46"/>
      <c r="I244" s="46"/>
      <c r="J244" s="48"/>
    </row>
    <row r="245">
      <c r="A245" s="37" t="s">
        <v>98</v>
      </c>
      <c r="B245" s="45"/>
      <c r="C245" s="46"/>
      <c r="D245" s="46"/>
      <c r="E245" s="39" t="s">
        <v>765</v>
      </c>
      <c r="F245" s="46"/>
      <c r="G245" s="46"/>
      <c r="H245" s="46"/>
      <c r="I245" s="46"/>
      <c r="J245" s="48"/>
    </row>
    <row r="246">
      <c r="A246" s="37" t="s">
        <v>91</v>
      </c>
      <c r="B246" s="37">
        <v>59</v>
      </c>
      <c r="C246" s="38" t="s">
        <v>1594</v>
      </c>
      <c r="D246" s="37" t="s">
        <v>93</v>
      </c>
      <c r="E246" s="39" t="s">
        <v>1595</v>
      </c>
      <c r="F246" s="40" t="s">
        <v>112</v>
      </c>
      <c r="G246" s="41">
        <v>3</v>
      </c>
      <c r="H246" s="42">
        <v>0</v>
      </c>
      <c r="I246" s="43">
        <f>ROUND(G246*H246,P4)</f>
        <v>0</v>
      </c>
      <c r="J246" s="37"/>
      <c r="O246" s="44">
        <f>I246*0.21</f>
        <v>0</v>
      </c>
      <c r="P246">
        <v>3</v>
      </c>
    </row>
    <row r="247">
      <c r="A247" s="37" t="s">
        <v>96</v>
      </c>
      <c r="B247" s="45"/>
      <c r="C247" s="46"/>
      <c r="D247" s="46"/>
      <c r="E247" s="47" t="s">
        <v>97</v>
      </c>
      <c r="F247" s="46"/>
      <c r="G247" s="46"/>
      <c r="H247" s="46"/>
      <c r="I247" s="46"/>
      <c r="J247" s="48"/>
    </row>
    <row r="248" ht="30">
      <c r="A248" s="37" t="s">
        <v>382</v>
      </c>
      <c r="B248" s="45"/>
      <c r="C248" s="46"/>
      <c r="D248" s="46"/>
      <c r="E248" s="49" t="s">
        <v>806</v>
      </c>
      <c r="F248" s="46"/>
      <c r="G248" s="46"/>
      <c r="H248" s="46"/>
      <c r="I248" s="46"/>
      <c r="J248" s="48"/>
    </row>
    <row r="249">
      <c r="A249" s="37" t="s">
        <v>98</v>
      </c>
      <c r="B249" s="45"/>
      <c r="C249" s="46"/>
      <c r="D249" s="46"/>
      <c r="E249" s="39" t="s">
        <v>765</v>
      </c>
      <c r="F249" s="46"/>
      <c r="G249" s="46"/>
      <c r="H249" s="46"/>
      <c r="I249" s="46"/>
      <c r="J249" s="48"/>
    </row>
    <row r="250">
      <c r="A250" s="37" t="s">
        <v>91</v>
      </c>
      <c r="B250" s="37">
        <v>60</v>
      </c>
      <c r="C250" s="38" t="s">
        <v>1596</v>
      </c>
      <c r="D250" s="37" t="s">
        <v>93</v>
      </c>
      <c r="E250" s="39" t="s">
        <v>1597</v>
      </c>
      <c r="F250" s="40" t="s">
        <v>112</v>
      </c>
      <c r="G250" s="41">
        <v>3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>
      <c r="A251" s="37" t="s">
        <v>96</v>
      </c>
      <c r="B251" s="45"/>
      <c r="C251" s="46"/>
      <c r="D251" s="46"/>
      <c r="E251" s="47" t="s">
        <v>97</v>
      </c>
      <c r="F251" s="46"/>
      <c r="G251" s="46"/>
      <c r="H251" s="46"/>
      <c r="I251" s="46"/>
      <c r="J251" s="48"/>
    </row>
    <row r="252" ht="30">
      <c r="A252" s="37" t="s">
        <v>382</v>
      </c>
      <c r="B252" s="45"/>
      <c r="C252" s="46"/>
      <c r="D252" s="46"/>
      <c r="E252" s="49" t="s">
        <v>806</v>
      </c>
      <c r="F252" s="46"/>
      <c r="G252" s="46"/>
      <c r="H252" s="46"/>
      <c r="I252" s="46"/>
      <c r="J252" s="48"/>
    </row>
    <row r="253">
      <c r="A253" s="37" t="s">
        <v>98</v>
      </c>
      <c r="B253" s="45"/>
      <c r="C253" s="46"/>
      <c r="D253" s="46"/>
      <c r="E253" s="39" t="s">
        <v>765</v>
      </c>
      <c r="F253" s="46"/>
      <c r="G253" s="46"/>
      <c r="H253" s="46"/>
      <c r="I253" s="46"/>
      <c r="J253" s="48"/>
    </row>
    <row r="254">
      <c r="A254" s="37" t="s">
        <v>91</v>
      </c>
      <c r="B254" s="37">
        <v>61</v>
      </c>
      <c r="C254" s="38" t="s">
        <v>1598</v>
      </c>
      <c r="D254" s="37" t="s">
        <v>93</v>
      </c>
      <c r="E254" s="39" t="s">
        <v>1599</v>
      </c>
      <c r="F254" s="40" t="s">
        <v>112</v>
      </c>
      <c r="G254" s="41">
        <v>13</v>
      </c>
      <c r="H254" s="42">
        <v>0</v>
      </c>
      <c r="I254" s="43">
        <f>ROUND(G254*H254,P4)</f>
        <v>0</v>
      </c>
      <c r="J254" s="37"/>
      <c r="O254" s="44">
        <f>I254*0.21</f>
        <v>0</v>
      </c>
      <c r="P254">
        <v>3</v>
      </c>
    </row>
    <row r="255">
      <c r="A255" s="37" t="s">
        <v>96</v>
      </c>
      <c r="B255" s="45"/>
      <c r="C255" s="46"/>
      <c r="D255" s="46"/>
      <c r="E255" s="47" t="s">
        <v>97</v>
      </c>
      <c r="F255" s="46"/>
      <c r="G255" s="46"/>
      <c r="H255" s="46"/>
      <c r="I255" s="46"/>
      <c r="J255" s="48"/>
    </row>
    <row r="256" ht="30">
      <c r="A256" s="37" t="s">
        <v>382</v>
      </c>
      <c r="B256" s="45"/>
      <c r="C256" s="46"/>
      <c r="D256" s="46"/>
      <c r="E256" s="49" t="s">
        <v>819</v>
      </c>
      <c r="F256" s="46"/>
      <c r="G256" s="46"/>
      <c r="H256" s="46"/>
      <c r="I256" s="46"/>
      <c r="J256" s="48"/>
    </row>
    <row r="257">
      <c r="A257" s="37" t="s">
        <v>98</v>
      </c>
      <c r="B257" s="45"/>
      <c r="C257" s="46"/>
      <c r="D257" s="46"/>
      <c r="E257" s="39" t="s">
        <v>765</v>
      </c>
      <c r="F257" s="46"/>
      <c r="G257" s="46"/>
      <c r="H257" s="46"/>
      <c r="I257" s="46"/>
      <c r="J257" s="48"/>
    </row>
    <row r="258">
      <c r="A258" s="37" t="s">
        <v>91</v>
      </c>
      <c r="B258" s="37">
        <v>62</v>
      </c>
      <c r="C258" s="38" t="s">
        <v>1600</v>
      </c>
      <c r="D258" s="37" t="s">
        <v>93</v>
      </c>
      <c r="E258" s="39" t="s">
        <v>1601</v>
      </c>
      <c r="F258" s="40" t="s">
        <v>112</v>
      </c>
      <c r="G258" s="41">
        <v>18</v>
      </c>
      <c r="H258" s="42">
        <v>0</v>
      </c>
      <c r="I258" s="43">
        <f>ROUND(G258*H258,P4)</f>
        <v>0</v>
      </c>
      <c r="J258" s="37"/>
      <c r="O258" s="44">
        <f>I258*0.21</f>
        <v>0</v>
      </c>
      <c r="P258">
        <v>3</v>
      </c>
    </row>
    <row r="259">
      <c r="A259" s="37" t="s">
        <v>96</v>
      </c>
      <c r="B259" s="45"/>
      <c r="C259" s="46"/>
      <c r="D259" s="46"/>
      <c r="E259" s="47" t="s">
        <v>97</v>
      </c>
      <c r="F259" s="46"/>
      <c r="G259" s="46"/>
      <c r="H259" s="46"/>
      <c r="I259" s="46"/>
      <c r="J259" s="48"/>
    </row>
    <row r="260" ht="30">
      <c r="A260" s="37" t="s">
        <v>382</v>
      </c>
      <c r="B260" s="45"/>
      <c r="C260" s="46"/>
      <c r="D260" s="46"/>
      <c r="E260" s="49" t="s">
        <v>1099</v>
      </c>
      <c r="F260" s="46"/>
      <c r="G260" s="46"/>
      <c r="H260" s="46"/>
      <c r="I260" s="46"/>
      <c r="J260" s="48"/>
    </row>
    <row r="261">
      <c r="A261" s="37" t="s">
        <v>98</v>
      </c>
      <c r="B261" s="45"/>
      <c r="C261" s="46"/>
      <c r="D261" s="46"/>
      <c r="E261" s="39" t="s">
        <v>765</v>
      </c>
      <c r="F261" s="46"/>
      <c r="G261" s="46"/>
      <c r="H261" s="46"/>
      <c r="I261" s="46"/>
      <c r="J261" s="48"/>
    </row>
    <row r="262">
      <c r="A262" s="37" t="s">
        <v>91</v>
      </c>
      <c r="B262" s="37">
        <v>63</v>
      </c>
      <c r="C262" s="38" t="s">
        <v>1602</v>
      </c>
      <c r="D262" s="37" t="s">
        <v>93</v>
      </c>
      <c r="E262" s="39" t="s">
        <v>1603</v>
      </c>
      <c r="F262" s="40" t="s">
        <v>112</v>
      </c>
      <c r="G262" s="41">
        <v>18</v>
      </c>
      <c r="H262" s="42">
        <v>0</v>
      </c>
      <c r="I262" s="43">
        <f>ROUND(G262*H262,P4)</f>
        <v>0</v>
      </c>
      <c r="J262" s="37"/>
      <c r="O262" s="44">
        <f>I262*0.21</f>
        <v>0</v>
      </c>
      <c r="P262">
        <v>3</v>
      </c>
    </row>
    <row r="263">
      <c r="A263" s="37" t="s">
        <v>96</v>
      </c>
      <c r="B263" s="45"/>
      <c r="C263" s="46"/>
      <c r="D263" s="46"/>
      <c r="E263" s="47" t="s">
        <v>97</v>
      </c>
      <c r="F263" s="46"/>
      <c r="G263" s="46"/>
      <c r="H263" s="46"/>
      <c r="I263" s="46"/>
      <c r="J263" s="48"/>
    </row>
    <row r="264" ht="30">
      <c r="A264" s="37" t="s">
        <v>382</v>
      </c>
      <c r="B264" s="45"/>
      <c r="C264" s="46"/>
      <c r="D264" s="46"/>
      <c r="E264" s="49" t="s">
        <v>1099</v>
      </c>
      <c r="F264" s="46"/>
      <c r="G264" s="46"/>
      <c r="H264" s="46"/>
      <c r="I264" s="46"/>
      <c r="J264" s="48"/>
    </row>
    <row r="265">
      <c r="A265" s="37" t="s">
        <v>98</v>
      </c>
      <c r="B265" s="45"/>
      <c r="C265" s="46"/>
      <c r="D265" s="46"/>
      <c r="E265" s="39" t="s">
        <v>765</v>
      </c>
      <c r="F265" s="46"/>
      <c r="G265" s="46"/>
      <c r="H265" s="46"/>
      <c r="I265" s="46"/>
      <c r="J265" s="48"/>
    </row>
    <row r="266">
      <c r="A266" s="37" t="s">
        <v>91</v>
      </c>
      <c r="B266" s="37">
        <v>64</v>
      </c>
      <c r="C266" s="38" t="s">
        <v>1604</v>
      </c>
      <c r="D266" s="37" t="s">
        <v>93</v>
      </c>
      <c r="E266" s="39" t="s">
        <v>1605</v>
      </c>
      <c r="F266" s="40" t="s">
        <v>1142</v>
      </c>
      <c r="G266" s="41">
        <v>1</v>
      </c>
      <c r="H266" s="42">
        <v>0</v>
      </c>
      <c r="I266" s="43">
        <f>ROUND(G266*H266,P4)</f>
        <v>0</v>
      </c>
      <c r="J266" s="37"/>
      <c r="O266" s="44">
        <f>I266*0.21</f>
        <v>0</v>
      </c>
      <c r="P266">
        <v>3</v>
      </c>
    </row>
    <row r="267">
      <c r="A267" s="37" t="s">
        <v>96</v>
      </c>
      <c r="B267" s="45"/>
      <c r="C267" s="46"/>
      <c r="D267" s="46"/>
      <c r="E267" s="47" t="s">
        <v>97</v>
      </c>
      <c r="F267" s="46"/>
      <c r="G267" s="46"/>
      <c r="H267" s="46"/>
      <c r="I267" s="46"/>
      <c r="J267" s="48"/>
    </row>
    <row r="268" ht="30">
      <c r="A268" s="37" t="s">
        <v>382</v>
      </c>
      <c r="B268" s="45"/>
      <c r="C268" s="46"/>
      <c r="D268" s="46"/>
      <c r="E268" s="49" t="s">
        <v>896</v>
      </c>
      <c r="F268" s="46"/>
      <c r="G268" s="46"/>
      <c r="H268" s="46"/>
      <c r="I268" s="46"/>
      <c r="J268" s="48"/>
    </row>
    <row r="269">
      <c r="A269" s="37" t="s">
        <v>98</v>
      </c>
      <c r="B269" s="45"/>
      <c r="C269" s="46"/>
      <c r="D269" s="46"/>
      <c r="E269" s="39" t="s">
        <v>765</v>
      </c>
      <c r="F269" s="46"/>
      <c r="G269" s="46"/>
      <c r="H269" s="46"/>
      <c r="I269" s="46"/>
      <c r="J269" s="48"/>
    </row>
    <row r="270" ht="30">
      <c r="A270" s="37" t="s">
        <v>91</v>
      </c>
      <c r="B270" s="37">
        <v>65</v>
      </c>
      <c r="C270" s="38" t="s">
        <v>1606</v>
      </c>
      <c r="D270" s="37" t="s">
        <v>93</v>
      </c>
      <c r="E270" s="39" t="s">
        <v>1607</v>
      </c>
      <c r="F270" s="40" t="s">
        <v>489</v>
      </c>
      <c r="G270" s="41">
        <v>16</v>
      </c>
      <c r="H270" s="42">
        <v>0</v>
      </c>
      <c r="I270" s="43">
        <f>ROUND(G270*H270,P4)</f>
        <v>0</v>
      </c>
      <c r="J270" s="37"/>
      <c r="O270" s="44">
        <f>I270*0.21</f>
        <v>0</v>
      </c>
      <c r="P270">
        <v>3</v>
      </c>
    </row>
    <row r="271">
      <c r="A271" s="37" t="s">
        <v>96</v>
      </c>
      <c r="B271" s="45"/>
      <c r="C271" s="46"/>
      <c r="D271" s="46"/>
      <c r="E271" s="47" t="s">
        <v>97</v>
      </c>
      <c r="F271" s="46"/>
      <c r="G271" s="46"/>
      <c r="H271" s="46"/>
      <c r="I271" s="46"/>
      <c r="J271" s="48"/>
    </row>
    <row r="272" ht="30">
      <c r="A272" s="37" t="s">
        <v>382</v>
      </c>
      <c r="B272" s="45"/>
      <c r="C272" s="46"/>
      <c r="D272" s="46"/>
      <c r="E272" s="49" t="s">
        <v>1083</v>
      </c>
      <c r="F272" s="46"/>
      <c r="G272" s="46"/>
      <c r="H272" s="46"/>
      <c r="I272" s="46"/>
      <c r="J272" s="48"/>
    </row>
    <row r="273">
      <c r="A273" s="37" t="s">
        <v>98</v>
      </c>
      <c r="B273" s="45"/>
      <c r="C273" s="46"/>
      <c r="D273" s="46"/>
      <c r="E273" s="39" t="s">
        <v>765</v>
      </c>
      <c r="F273" s="46"/>
      <c r="G273" s="46"/>
      <c r="H273" s="46"/>
      <c r="I273" s="46"/>
      <c r="J273" s="48"/>
    </row>
    <row r="274">
      <c r="A274" s="37" t="s">
        <v>91</v>
      </c>
      <c r="B274" s="37">
        <v>66</v>
      </c>
      <c r="C274" s="38" t="s">
        <v>1608</v>
      </c>
      <c r="D274" s="37" t="s">
        <v>93</v>
      </c>
      <c r="E274" s="39" t="s">
        <v>1609</v>
      </c>
      <c r="F274" s="40" t="s">
        <v>112</v>
      </c>
      <c r="G274" s="41">
        <v>15</v>
      </c>
      <c r="H274" s="42">
        <v>0</v>
      </c>
      <c r="I274" s="43">
        <f>ROUND(G274*H274,P4)</f>
        <v>0</v>
      </c>
      <c r="J274" s="37"/>
      <c r="O274" s="44">
        <f>I274*0.21</f>
        <v>0</v>
      </c>
      <c r="P274">
        <v>3</v>
      </c>
    </row>
    <row r="275">
      <c r="A275" s="37" t="s">
        <v>96</v>
      </c>
      <c r="B275" s="45"/>
      <c r="C275" s="46"/>
      <c r="D275" s="46"/>
      <c r="E275" s="47" t="s">
        <v>97</v>
      </c>
      <c r="F275" s="46"/>
      <c r="G275" s="46"/>
      <c r="H275" s="46"/>
      <c r="I275" s="46"/>
      <c r="J275" s="48"/>
    </row>
    <row r="276" ht="30">
      <c r="A276" s="37" t="s">
        <v>382</v>
      </c>
      <c r="B276" s="45"/>
      <c r="C276" s="46"/>
      <c r="D276" s="46"/>
      <c r="E276" s="49" t="s">
        <v>797</v>
      </c>
      <c r="F276" s="46"/>
      <c r="G276" s="46"/>
      <c r="H276" s="46"/>
      <c r="I276" s="46"/>
      <c r="J276" s="48"/>
    </row>
    <row r="277">
      <c r="A277" s="37" t="s">
        <v>98</v>
      </c>
      <c r="B277" s="45"/>
      <c r="C277" s="46"/>
      <c r="D277" s="46"/>
      <c r="E277" s="39" t="s">
        <v>765</v>
      </c>
      <c r="F277" s="46"/>
      <c r="G277" s="46"/>
      <c r="H277" s="46"/>
      <c r="I277" s="46"/>
      <c r="J277" s="48"/>
    </row>
    <row r="278">
      <c r="A278" s="37" t="s">
        <v>91</v>
      </c>
      <c r="B278" s="37">
        <v>67</v>
      </c>
      <c r="C278" s="38" t="s">
        <v>1610</v>
      </c>
      <c r="D278" s="37" t="s">
        <v>93</v>
      </c>
      <c r="E278" s="39" t="s">
        <v>1611</v>
      </c>
      <c r="F278" s="40" t="s">
        <v>1142</v>
      </c>
      <c r="G278" s="41">
        <v>1</v>
      </c>
      <c r="H278" s="42">
        <v>0</v>
      </c>
      <c r="I278" s="43">
        <f>ROUND(G278*H278,P4)</f>
        <v>0</v>
      </c>
      <c r="J278" s="37"/>
      <c r="O278" s="44">
        <f>I278*0.21</f>
        <v>0</v>
      </c>
      <c r="P278">
        <v>3</v>
      </c>
    </row>
    <row r="279">
      <c r="A279" s="37" t="s">
        <v>96</v>
      </c>
      <c r="B279" s="45"/>
      <c r="C279" s="46"/>
      <c r="D279" s="46"/>
      <c r="E279" s="47" t="s">
        <v>97</v>
      </c>
      <c r="F279" s="46"/>
      <c r="G279" s="46"/>
      <c r="H279" s="46"/>
      <c r="I279" s="46"/>
      <c r="J279" s="48"/>
    </row>
    <row r="280" ht="30">
      <c r="A280" s="37" t="s">
        <v>382</v>
      </c>
      <c r="B280" s="45"/>
      <c r="C280" s="46"/>
      <c r="D280" s="46"/>
      <c r="E280" s="49" t="s">
        <v>896</v>
      </c>
      <c r="F280" s="46"/>
      <c r="G280" s="46"/>
      <c r="H280" s="46"/>
      <c r="I280" s="46"/>
      <c r="J280" s="48"/>
    </row>
    <row r="281">
      <c r="A281" s="37" t="s">
        <v>98</v>
      </c>
      <c r="B281" s="45"/>
      <c r="C281" s="46"/>
      <c r="D281" s="46"/>
      <c r="E281" s="39" t="s">
        <v>765</v>
      </c>
      <c r="F281" s="46"/>
      <c r="G281" s="46"/>
      <c r="H281" s="46"/>
      <c r="I281" s="46"/>
      <c r="J281" s="48"/>
    </row>
    <row r="282">
      <c r="A282" s="37" t="s">
        <v>91</v>
      </c>
      <c r="B282" s="37">
        <v>68</v>
      </c>
      <c r="C282" s="38" t="s">
        <v>1612</v>
      </c>
      <c r="D282" s="37" t="s">
        <v>93</v>
      </c>
      <c r="E282" s="39" t="s">
        <v>1613</v>
      </c>
      <c r="F282" s="40" t="s">
        <v>112</v>
      </c>
      <c r="G282" s="41">
        <v>10</v>
      </c>
      <c r="H282" s="42">
        <v>0</v>
      </c>
      <c r="I282" s="43">
        <f>ROUND(G282*H282,P4)</f>
        <v>0</v>
      </c>
      <c r="J282" s="37"/>
      <c r="O282" s="44">
        <f>I282*0.21</f>
        <v>0</v>
      </c>
      <c r="P282">
        <v>3</v>
      </c>
    </row>
    <row r="283">
      <c r="A283" s="37" t="s">
        <v>96</v>
      </c>
      <c r="B283" s="45"/>
      <c r="C283" s="46"/>
      <c r="D283" s="46"/>
      <c r="E283" s="47" t="s">
        <v>97</v>
      </c>
      <c r="F283" s="46"/>
      <c r="G283" s="46"/>
      <c r="H283" s="46"/>
      <c r="I283" s="46"/>
      <c r="J283" s="48"/>
    </row>
    <row r="284" ht="30">
      <c r="A284" s="37" t="s">
        <v>382</v>
      </c>
      <c r="B284" s="45"/>
      <c r="C284" s="46"/>
      <c r="D284" s="46"/>
      <c r="E284" s="49" t="s">
        <v>958</v>
      </c>
      <c r="F284" s="46"/>
      <c r="G284" s="46"/>
      <c r="H284" s="46"/>
      <c r="I284" s="46"/>
      <c r="J284" s="48"/>
    </row>
    <row r="285">
      <c r="A285" s="37" t="s">
        <v>98</v>
      </c>
      <c r="B285" s="45"/>
      <c r="C285" s="46"/>
      <c r="D285" s="46"/>
      <c r="E285" s="39" t="s">
        <v>765</v>
      </c>
      <c r="F285" s="46"/>
      <c r="G285" s="46"/>
      <c r="H285" s="46"/>
      <c r="I285" s="46"/>
      <c r="J285" s="48"/>
    </row>
    <row r="286">
      <c r="A286" s="37" t="s">
        <v>91</v>
      </c>
      <c r="B286" s="37">
        <v>69</v>
      </c>
      <c r="C286" s="38" t="s">
        <v>1614</v>
      </c>
      <c r="D286" s="37" t="s">
        <v>93</v>
      </c>
      <c r="E286" s="39" t="s">
        <v>1615</v>
      </c>
      <c r="F286" s="40" t="s">
        <v>112</v>
      </c>
      <c r="G286" s="41">
        <v>18</v>
      </c>
      <c r="H286" s="42">
        <v>0</v>
      </c>
      <c r="I286" s="43">
        <f>ROUND(G286*H286,P4)</f>
        <v>0</v>
      </c>
      <c r="J286" s="37"/>
      <c r="O286" s="44">
        <f>I286*0.21</f>
        <v>0</v>
      </c>
      <c r="P286">
        <v>3</v>
      </c>
    </row>
    <row r="287">
      <c r="A287" s="37" t="s">
        <v>96</v>
      </c>
      <c r="B287" s="45"/>
      <c r="C287" s="46"/>
      <c r="D287" s="46"/>
      <c r="E287" s="47" t="s">
        <v>97</v>
      </c>
      <c r="F287" s="46"/>
      <c r="G287" s="46"/>
      <c r="H287" s="46"/>
      <c r="I287" s="46"/>
      <c r="J287" s="48"/>
    </row>
    <row r="288" ht="30">
      <c r="A288" s="37" t="s">
        <v>382</v>
      </c>
      <c r="B288" s="45"/>
      <c r="C288" s="46"/>
      <c r="D288" s="46"/>
      <c r="E288" s="49" t="s">
        <v>1099</v>
      </c>
      <c r="F288" s="46"/>
      <c r="G288" s="46"/>
      <c r="H288" s="46"/>
      <c r="I288" s="46"/>
      <c r="J288" s="48"/>
    </row>
    <row r="289">
      <c r="A289" s="37" t="s">
        <v>98</v>
      </c>
      <c r="B289" s="45"/>
      <c r="C289" s="46"/>
      <c r="D289" s="46"/>
      <c r="E289" s="39" t="s">
        <v>765</v>
      </c>
      <c r="F289" s="46"/>
      <c r="G289" s="46"/>
      <c r="H289" s="46"/>
      <c r="I289" s="46"/>
      <c r="J289" s="48"/>
    </row>
    <row r="290">
      <c r="A290" s="37" t="s">
        <v>91</v>
      </c>
      <c r="B290" s="37">
        <v>70</v>
      </c>
      <c r="C290" s="38" t="s">
        <v>1616</v>
      </c>
      <c r="D290" s="37" t="s">
        <v>93</v>
      </c>
      <c r="E290" s="39" t="s">
        <v>1617</v>
      </c>
      <c r="F290" s="40" t="s">
        <v>112</v>
      </c>
      <c r="G290" s="41">
        <v>18</v>
      </c>
      <c r="H290" s="42">
        <v>0</v>
      </c>
      <c r="I290" s="43">
        <f>ROUND(G290*H290,P4)</f>
        <v>0</v>
      </c>
      <c r="J290" s="37"/>
      <c r="O290" s="44">
        <f>I290*0.21</f>
        <v>0</v>
      </c>
      <c r="P290">
        <v>3</v>
      </c>
    </row>
    <row r="291">
      <c r="A291" s="37" t="s">
        <v>96</v>
      </c>
      <c r="B291" s="45"/>
      <c r="C291" s="46"/>
      <c r="D291" s="46"/>
      <c r="E291" s="47" t="s">
        <v>97</v>
      </c>
      <c r="F291" s="46"/>
      <c r="G291" s="46"/>
      <c r="H291" s="46"/>
      <c r="I291" s="46"/>
      <c r="J291" s="48"/>
    </row>
    <row r="292" ht="30">
      <c r="A292" s="37" t="s">
        <v>382</v>
      </c>
      <c r="B292" s="45"/>
      <c r="C292" s="46"/>
      <c r="D292" s="46"/>
      <c r="E292" s="49" t="s">
        <v>1099</v>
      </c>
      <c r="F292" s="46"/>
      <c r="G292" s="46"/>
      <c r="H292" s="46"/>
      <c r="I292" s="46"/>
      <c r="J292" s="48"/>
    </row>
    <row r="293">
      <c r="A293" s="37" t="s">
        <v>98</v>
      </c>
      <c r="B293" s="45"/>
      <c r="C293" s="46"/>
      <c r="D293" s="46"/>
      <c r="E293" s="39" t="s">
        <v>765</v>
      </c>
      <c r="F293" s="46"/>
      <c r="G293" s="46"/>
      <c r="H293" s="46"/>
      <c r="I293" s="46"/>
      <c r="J293" s="48"/>
    </row>
    <row r="294">
      <c r="A294" s="31" t="s">
        <v>88</v>
      </c>
      <c r="B294" s="32"/>
      <c r="C294" s="33" t="s">
        <v>1034</v>
      </c>
      <c r="D294" s="34"/>
      <c r="E294" s="31" t="s">
        <v>1035</v>
      </c>
      <c r="F294" s="34"/>
      <c r="G294" s="34"/>
      <c r="H294" s="34"/>
      <c r="I294" s="35">
        <f>SUMIFS(I295:I338,A295:A338,"P")</f>
        <v>0</v>
      </c>
      <c r="J294" s="36"/>
    </row>
    <row r="295">
      <c r="A295" s="37" t="s">
        <v>91</v>
      </c>
      <c r="B295" s="37">
        <v>71</v>
      </c>
      <c r="C295" s="38" t="s">
        <v>1036</v>
      </c>
      <c r="D295" s="37" t="s">
        <v>93</v>
      </c>
      <c r="E295" s="39" t="s">
        <v>1037</v>
      </c>
      <c r="F295" s="40" t="s">
        <v>1038</v>
      </c>
      <c r="G295" s="41">
        <v>1</v>
      </c>
      <c r="H295" s="42">
        <v>0</v>
      </c>
      <c r="I295" s="43">
        <f>ROUND(G295*H295,P4)</f>
        <v>0</v>
      </c>
      <c r="J295" s="37"/>
      <c r="O295" s="44">
        <f>I295*0.21</f>
        <v>0</v>
      </c>
      <c r="P295">
        <v>3</v>
      </c>
    </row>
    <row r="296">
      <c r="A296" s="37" t="s">
        <v>96</v>
      </c>
      <c r="B296" s="45"/>
      <c r="C296" s="46"/>
      <c r="D296" s="46"/>
      <c r="E296" s="47" t="s">
        <v>97</v>
      </c>
      <c r="F296" s="46"/>
      <c r="G296" s="46"/>
      <c r="H296" s="46"/>
      <c r="I296" s="46"/>
      <c r="J296" s="48"/>
    </row>
    <row r="297" ht="30">
      <c r="A297" s="37" t="s">
        <v>382</v>
      </c>
      <c r="B297" s="45"/>
      <c r="C297" s="46"/>
      <c r="D297" s="46"/>
      <c r="E297" s="49" t="s">
        <v>896</v>
      </c>
      <c r="F297" s="46"/>
      <c r="G297" s="46"/>
      <c r="H297" s="46"/>
      <c r="I297" s="46"/>
      <c r="J297" s="48"/>
    </row>
    <row r="298" ht="30">
      <c r="A298" s="37" t="s">
        <v>98</v>
      </c>
      <c r="B298" s="45"/>
      <c r="C298" s="46"/>
      <c r="D298" s="46"/>
      <c r="E298" s="39" t="s">
        <v>1039</v>
      </c>
      <c r="F298" s="46"/>
      <c r="G298" s="46"/>
      <c r="H298" s="46"/>
      <c r="I298" s="46"/>
      <c r="J298" s="48"/>
    </row>
    <row r="299">
      <c r="A299" s="37" t="s">
        <v>91</v>
      </c>
      <c r="B299" s="37">
        <v>72</v>
      </c>
      <c r="C299" s="38" t="s">
        <v>1618</v>
      </c>
      <c r="D299" s="37" t="s">
        <v>93</v>
      </c>
      <c r="E299" s="39" t="s">
        <v>1619</v>
      </c>
      <c r="F299" s="40" t="s">
        <v>635</v>
      </c>
      <c r="G299" s="41">
        <v>0.20000000000000001</v>
      </c>
      <c r="H299" s="42">
        <v>0</v>
      </c>
      <c r="I299" s="43">
        <f>ROUND(G299*H299,P4)</f>
        <v>0</v>
      </c>
      <c r="J299" s="37"/>
      <c r="O299" s="44">
        <f>I299*0.21</f>
        <v>0</v>
      </c>
      <c r="P299">
        <v>3</v>
      </c>
    </row>
    <row r="300">
      <c r="A300" s="37" t="s">
        <v>96</v>
      </c>
      <c r="B300" s="45"/>
      <c r="C300" s="46"/>
      <c r="D300" s="46"/>
      <c r="E300" s="47" t="s">
        <v>97</v>
      </c>
      <c r="F300" s="46"/>
      <c r="G300" s="46"/>
      <c r="H300" s="46"/>
      <c r="I300" s="46"/>
      <c r="J300" s="48"/>
    </row>
    <row r="301" ht="30">
      <c r="A301" s="37" t="s">
        <v>382</v>
      </c>
      <c r="B301" s="45"/>
      <c r="C301" s="46"/>
      <c r="D301" s="46"/>
      <c r="E301" s="49" t="s">
        <v>1284</v>
      </c>
      <c r="F301" s="46"/>
      <c r="G301" s="46"/>
      <c r="H301" s="46"/>
      <c r="I301" s="46"/>
      <c r="J301" s="48"/>
    </row>
    <row r="302" ht="60">
      <c r="A302" s="37" t="s">
        <v>98</v>
      </c>
      <c r="B302" s="45"/>
      <c r="C302" s="46"/>
      <c r="D302" s="46"/>
      <c r="E302" s="39" t="s">
        <v>1620</v>
      </c>
      <c r="F302" s="46"/>
      <c r="G302" s="46"/>
      <c r="H302" s="46"/>
      <c r="I302" s="46"/>
      <c r="J302" s="48"/>
    </row>
    <row r="303" ht="30">
      <c r="A303" s="37" t="s">
        <v>91</v>
      </c>
      <c r="B303" s="37">
        <v>73</v>
      </c>
      <c r="C303" s="38" t="s">
        <v>1621</v>
      </c>
      <c r="D303" s="37" t="s">
        <v>93</v>
      </c>
      <c r="E303" s="39" t="s">
        <v>1041</v>
      </c>
      <c r="F303" s="40" t="s">
        <v>597</v>
      </c>
      <c r="G303" s="41">
        <v>0.25</v>
      </c>
      <c r="H303" s="42">
        <v>0</v>
      </c>
      <c r="I303" s="43">
        <f>ROUND(G303*H303,P4)</f>
        <v>0</v>
      </c>
      <c r="J303" s="37"/>
      <c r="O303" s="44">
        <f>I303*0.21</f>
        <v>0</v>
      </c>
      <c r="P303">
        <v>3</v>
      </c>
    </row>
    <row r="304">
      <c r="A304" s="37" t="s">
        <v>96</v>
      </c>
      <c r="B304" s="45"/>
      <c r="C304" s="46"/>
      <c r="D304" s="46"/>
      <c r="E304" s="47" t="s">
        <v>97</v>
      </c>
      <c r="F304" s="46"/>
      <c r="G304" s="46"/>
      <c r="H304" s="46"/>
      <c r="I304" s="46"/>
      <c r="J304" s="48"/>
    </row>
    <row r="305" ht="30">
      <c r="A305" s="37" t="s">
        <v>382</v>
      </c>
      <c r="B305" s="45"/>
      <c r="C305" s="46"/>
      <c r="D305" s="46"/>
      <c r="E305" s="49" t="s">
        <v>1622</v>
      </c>
      <c r="F305" s="46"/>
      <c r="G305" s="46"/>
      <c r="H305" s="46"/>
      <c r="I305" s="46"/>
      <c r="J305" s="48"/>
    </row>
    <row r="306" ht="120">
      <c r="A306" s="37" t="s">
        <v>98</v>
      </c>
      <c r="B306" s="45"/>
      <c r="C306" s="46"/>
      <c r="D306" s="46"/>
      <c r="E306" s="39" t="s">
        <v>1043</v>
      </c>
      <c r="F306" s="46"/>
      <c r="G306" s="46"/>
      <c r="H306" s="46"/>
      <c r="I306" s="46"/>
      <c r="J306" s="48"/>
    </row>
    <row r="307">
      <c r="A307" s="37" t="s">
        <v>91</v>
      </c>
      <c r="B307" s="37">
        <v>74</v>
      </c>
      <c r="C307" s="38" t="s">
        <v>1623</v>
      </c>
      <c r="D307" s="37" t="s">
        <v>93</v>
      </c>
      <c r="E307" s="39" t="s">
        <v>1624</v>
      </c>
      <c r="F307" s="40" t="s">
        <v>112</v>
      </c>
      <c r="G307" s="41">
        <v>1</v>
      </c>
      <c r="H307" s="42">
        <v>0</v>
      </c>
      <c r="I307" s="43">
        <f>ROUND(G307*H307,P4)</f>
        <v>0</v>
      </c>
      <c r="J307" s="37"/>
      <c r="O307" s="44">
        <f>I307*0.21</f>
        <v>0</v>
      </c>
      <c r="P307">
        <v>3</v>
      </c>
    </row>
    <row r="308">
      <c r="A308" s="37" t="s">
        <v>96</v>
      </c>
      <c r="B308" s="45"/>
      <c r="C308" s="46"/>
      <c r="D308" s="46"/>
      <c r="E308" s="47" t="s">
        <v>97</v>
      </c>
      <c r="F308" s="46"/>
      <c r="G308" s="46"/>
      <c r="H308" s="46"/>
      <c r="I308" s="46"/>
      <c r="J308" s="48"/>
    </row>
    <row r="309" ht="30">
      <c r="A309" s="37" t="s">
        <v>382</v>
      </c>
      <c r="B309" s="45"/>
      <c r="C309" s="46"/>
      <c r="D309" s="46"/>
      <c r="E309" s="49" t="s">
        <v>896</v>
      </c>
      <c r="F309" s="46"/>
      <c r="G309" s="46"/>
      <c r="H309" s="46"/>
      <c r="I309" s="46"/>
      <c r="J309" s="48"/>
    </row>
    <row r="310" ht="30">
      <c r="A310" s="37" t="s">
        <v>98</v>
      </c>
      <c r="B310" s="45"/>
      <c r="C310" s="46"/>
      <c r="D310" s="46"/>
      <c r="E310" s="39" t="s">
        <v>1625</v>
      </c>
      <c r="F310" s="46"/>
      <c r="G310" s="46"/>
      <c r="H310" s="46"/>
      <c r="I310" s="46"/>
      <c r="J310" s="48"/>
    </row>
    <row r="311" ht="30">
      <c r="A311" s="37" t="s">
        <v>91</v>
      </c>
      <c r="B311" s="37">
        <v>75</v>
      </c>
      <c r="C311" s="38" t="s">
        <v>1626</v>
      </c>
      <c r="D311" s="37" t="s">
        <v>93</v>
      </c>
      <c r="E311" s="39" t="s">
        <v>1627</v>
      </c>
      <c r="F311" s="40" t="s">
        <v>112</v>
      </c>
      <c r="G311" s="41">
        <v>1</v>
      </c>
      <c r="H311" s="42">
        <v>0</v>
      </c>
      <c r="I311" s="43">
        <f>ROUND(G311*H311,P4)</f>
        <v>0</v>
      </c>
      <c r="J311" s="37"/>
      <c r="O311" s="44">
        <f>I311*0.21</f>
        <v>0</v>
      </c>
      <c r="P311">
        <v>3</v>
      </c>
    </row>
    <row r="312">
      <c r="A312" s="37" t="s">
        <v>96</v>
      </c>
      <c r="B312" s="45"/>
      <c r="C312" s="46"/>
      <c r="D312" s="46"/>
      <c r="E312" s="47" t="s">
        <v>97</v>
      </c>
      <c r="F312" s="46"/>
      <c r="G312" s="46"/>
      <c r="H312" s="46"/>
      <c r="I312" s="46"/>
      <c r="J312" s="48"/>
    </row>
    <row r="313" ht="30">
      <c r="A313" s="37" t="s">
        <v>382</v>
      </c>
      <c r="B313" s="45"/>
      <c r="C313" s="46"/>
      <c r="D313" s="46"/>
      <c r="E313" s="49" t="s">
        <v>896</v>
      </c>
      <c r="F313" s="46"/>
      <c r="G313" s="46"/>
      <c r="H313" s="46"/>
      <c r="I313" s="46"/>
      <c r="J313" s="48"/>
    </row>
    <row r="314" ht="180">
      <c r="A314" s="37" t="s">
        <v>98</v>
      </c>
      <c r="B314" s="45"/>
      <c r="C314" s="46"/>
      <c r="D314" s="46"/>
      <c r="E314" s="39" t="s">
        <v>1628</v>
      </c>
      <c r="F314" s="46"/>
      <c r="G314" s="46"/>
      <c r="H314" s="46"/>
      <c r="I314" s="46"/>
      <c r="J314" s="48"/>
    </row>
    <row r="315" ht="30">
      <c r="A315" s="37" t="s">
        <v>91</v>
      </c>
      <c r="B315" s="37">
        <v>76</v>
      </c>
      <c r="C315" s="38" t="s">
        <v>1629</v>
      </c>
      <c r="D315" s="37" t="s">
        <v>93</v>
      </c>
      <c r="E315" s="39" t="s">
        <v>1630</v>
      </c>
      <c r="F315" s="40" t="s">
        <v>112</v>
      </c>
      <c r="G315" s="41">
        <v>1</v>
      </c>
      <c r="H315" s="42">
        <v>0</v>
      </c>
      <c r="I315" s="43">
        <f>ROUND(G315*H315,P4)</f>
        <v>0</v>
      </c>
      <c r="J315" s="37"/>
      <c r="O315" s="44">
        <f>I315*0.21</f>
        <v>0</v>
      </c>
      <c r="P315">
        <v>3</v>
      </c>
    </row>
    <row r="316">
      <c r="A316" s="37" t="s">
        <v>96</v>
      </c>
      <c r="B316" s="45"/>
      <c r="C316" s="46"/>
      <c r="D316" s="46"/>
      <c r="E316" s="47" t="s">
        <v>97</v>
      </c>
      <c r="F316" s="46"/>
      <c r="G316" s="46"/>
      <c r="H316" s="46"/>
      <c r="I316" s="46"/>
      <c r="J316" s="48"/>
    </row>
    <row r="317" ht="30">
      <c r="A317" s="37" t="s">
        <v>382</v>
      </c>
      <c r="B317" s="45"/>
      <c r="C317" s="46"/>
      <c r="D317" s="46"/>
      <c r="E317" s="49" t="s">
        <v>896</v>
      </c>
      <c r="F317" s="46"/>
      <c r="G317" s="46"/>
      <c r="H317" s="46"/>
      <c r="I317" s="46"/>
      <c r="J317" s="48"/>
    </row>
    <row r="318" ht="180">
      <c r="A318" s="37" t="s">
        <v>98</v>
      </c>
      <c r="B318" s="45"/>
      <c r="C318" s="46"/>
      <c r="D318" s="46"/>
      <c r="E318" s="39" t="s">
        <v>1628</v>
      </c>
      <c r="F318" s="46"/>
      <c r="G318" s="46"/>
      <c r="H318" s="46"/>
      <c r="I318" s="46"/>
      <c r="J318" s="48"/>
    </row>
    <row r="319" ht="30">
      <c r="A319" s="37" t="s">
        <v>91</v>
      </c>
      <c r="B319" s="37">
        <v>77</v>
      </c>
      <c r="C319" s="38" t="s">
        <v>1631</v>
      </c>
      <c r="D319" s="37" t="s">
        <v>93</v>
      </c>
      <c r="E319" s="39" t="s">
        <v>1632</v>
      </c>
      <c r="F319" s="40" t="s">
        <v>112</v>
      </c>
      <c r="G319" s="41">
        <v>7</v>
      </c>
      <c r="H319" s="42">
        <v>0</v>
      </c>
      <c r="I319" s="43">
        <f>ROUND(G319*H319,P4)</f>
        <v>0</v>
      </c>
      <c r="J319" s="37"/>
      <c r="O319" s="44">
        <f>I319*0.21</f>
        <v>0</v>
      </c>
      <c r="P319">
        <v>3</v>
      </c>
    </row>
    <row r="320">
      <c r="A320" s="37" t="s">
        <v>96</v>
      </c>
      <c r="B320" s="45"/>
      <c r="C320" s="46"/>
      <c r="D320" s="46"/>
      <c r="E320" s="47" t="s">
        <v>97</v>
      </c>
      <c r="F320" s="46"/>
      <c r="G320" s="46"/>
      <c r="H320" s="46"/>
      <c r="I320" s="46"/>
      <c r="J320" s="48"/>
    </row>
    <row r="321" ht="30">
      <c r="A321" s="37" t="s">
        <v>382</v>
      </c>
      <c r="B321" s="45"/>
      <c r="C321" s="46"/>
      <c r="D321" s="46"/>
      <c r="E321" s="49" t="s">
        <v>877</v>
      </c>
      <c r="F321" s="46"/>
      <c r="G321" s="46"/>
      <c r="H321" s="46"/>
      <c r="I321" s="46"/>
      <c r="J321" s="48"/>
    </row>
    <row r="322" ht="180">
      <c r="A322" s="37" t="s">
        <v>98</v>
      </c>
      <c r="B322" s="45"/>
      <c r="C322" s="46"/>
      <c r="D322" s="46"/>
      <c r="E322" s="39" t="s">
        <v>1628</v>
      </c>
      <c r="F322" s="46"/>
      <c r="G322" s="46"/>
      <c r="H322" s="46"/>
      <c r="I322" s="46"/>
      <c r="J322" s="48"/>
    </row>
    <row r="323" ht="30">
      <c r="A323" s="37" t="s">
        <v>91</v>
      </c>
      <c r="B323" s="37">
        <v>78</v>
      </c>
      <c r="C323" s="38" t="s">
        <v>1633</v>
      </c>
      <c r="D323" s="37" t="s">
        <v>93</v>
      </c>
      <c r="E323" s="39" t="s">
        <v>1634</v>
      </c>
      <c r="F323" s="40" t="s">
        <v>112</v>
      </c>
      <c r="G323" s="41">
        <v>1</v>
      </c>
      <c r="H323" s="42">
        <v>0</v>
      </c>
      <c r="I323" s="43">
        <f>ROUND(G323*H323,P4)</f>
        <v>0</v>
      </c>
      <c r="J323" s="37"/>
      <c r="O323" s="44">
        <f>I323*0.21</f>
        <v>0</v>
      </c>
      <c r="P323">
        <v>3</v>
      </c>
    </row>
    <row r="324">
      <c r="A324" s="37" t="s">
        <v>96</v>
      </c>
      <c r="B324" s="45"/>
      <c r="C324" s="46"/>
      <c r="D324" s="46"/>
      <c r="E324" s="47" t="s">
        <v>97</v>
      </c>
      <c r="F324" s="46"/>
      <c r="G324" s="46"/>
      <c r="H324" s="46"/>
      <c r="I324" s="46"/>
      <c r="J324" s="48"/>
    </row>
    <row r="325" ht="30">
      <c r="A325" s="37" t="s">
        <v>382</v>
      </c>
      <c r="B325" s="45"/>
      <c r="C325" s="46"/>
      <c r="D325" s="46"/>
      <c r="E325" s="49" t="s">
        <v>896</v>
      </c>
      <c r="F325" s="46"/>
      <c r="G325" s="46"/>
      <c r="H325" s="46"/>
      <c r="I325" s="46"/>
      <c r="J325" s="48"/>
    </row>
    <row r="326" ht="180">
      <c r="A326" s="37" t="s">
        <v>98</v>
      </c>
      <c r="B326" s="45"/>
      <c r="C326" s="46"/>
      <c r="D326" s="46"/>
      <c r="E326" s="39" t="s">
        <v>1628</v>
      </c>
      <c r="F326" s="46"/>
      <c r="G326" s="46"/>
      <c r="H326" s="46"/>
      <c r="I326" s="46"/>
      <c r="J326" s="48"/>
    </row>
    <row r="327">
      <c r="A327" s="37" t="s">
        <v>91</v>
      </c>
      <c r="B327" s="37">
        <v>79</v>
      </c>
      <c r="C327" s="38" t="s">
        <v>1635</v>
      </c>
      <c r="D327" s="37" t="s">
        <v>93</v>
      </c>
      <c r="E327" s="39" t="s">
        <v>1636</v>
      </c>
      <c r="F327" s="40" t="s">
        <v>1453</v>
      </c>
      <c r="G327" s="41">
        <v>1</v>
      </c>
      <c r="H327" s="42">
        <v>0</v>
      </c>
      <c r="I327" s="43">
        <f>ROUND(G327*H327,P4)</f>
        <v>0</v>
      </c>
      <c r="J327" s="37"/>
      <c r="O327" s="44">
        <f>I327*0.21</f>
        <v>0</v>
      </c>
      <c r="P327">
        <v>3</v>
      </c>
    </row>
    <row r="328">
      <c r="A328" s="37" t="s">
        <v>96</v>
      </c>
      <c r="B328" s="45"/>
      <c r="C328" s="46"/>
      <c r="D328" s="46"/>
      <c r="E328" s="47" t="s">
        <v>97</v>
      </c>
      <c r="F328" s="46"/>
      <c r="G328" s="46"/>
      <c r="H328" s="46"/>
      <c r="I328" s="46"/>
      <c r="J328" s="48"/>
    </row>
    <row r="329">
      <c r="A329" s="37" t="s">
        <v>382</v>
      </c>
      <c r="B329" s="45"/>
      <c r="C329" s="46"/>
      <c r="D329" s="46"/>
      <c r="E329" s="49" t="s">
        <v>1637</v>
      </c>
      <c r="F329" s="46"/>
      <c r="G329" s="46"/>
      <c r="H329" s="46"/>
      <c r="I329" s="46"/>
      <c r="J329" s="48"/>
    </row>
    <row r="330" ht="195">
      <c r="A330" s="37" t="s">
        <v>98</v>
      </c>
      <c r="B330" s="45"/>
      <c r="C330" s="46"/>
      <c r="D330" s="46"/>
      <c r="E330" s="39" t="s">
        <v>1638</v>
      </c>
      <c r="F330" s="46"/>
      <c r="G330" s="46"/>
      <c r="H330" s="46"/>
      <c r="I330" s="46"/>
      <c r="J330" s="48"/>
    </row>
    <row r="331">
      <c r="A331" s="37" t="s">
        <v>91</v>
      </c>
      <c r="B331" s="37">
        <v>80</v>
      </c>
      <c r="C331" s="38" t="s">
        <v>1639</v>
      </c>
      <c r="D331" s="37" t="s">
        <v>93</v>
      </c>
      <c r="E331" s="39" t="s">
        <v>1640</v>
      </c>
      <c r="F331" s="40" t="s">
        <v>489</v>
      </c>
      <c r="G331" s="41">
        <v>16</v>
      </c>
      <c r="H331" s="42">
        <v>0</v>
      </c>
      <c r="I331" s="43">
        <f>ROUND(G331*H331,P4)</f>
        <v>0</v>
      </c>
      <c r="J331" s="37"/>
      <c r="O331" s="44">
        <f>I331*0.21</f>
        <v>0</v>
      </c>
      <c r="P331">
        <v>3</v>
      </c>
    </row>
    <row r="332">
      <c r="A332" s="37" t="s">
        <v>96</v>
      </c>
      <c r="B332" s="45"/>
      <c r="C332" s="46"/>
      <c r="D332" s="46"/>
      <c r="E332" s="47" t="s">
        <v>97</v>
      </c>
      <c r="F332" s="46"/>
      <c r="G332" s="46"/>
      <c r="H332" s="46"/>
      <c r="I332" s="46"/>
      <c r="J332" s="48"/>
    </row>
    <row r="333" ht="30">
      <c r="A333" s="37" t="s">
        <v>382</v>
      </c>
      <c r="B333" s="45"/>
      <c r="C333" s="46"/>
      <c r="D333" s="46"/>
      <c r="E333" s="49" t="s">
        <v>1083</v>
      </c>
      <c r="F333" s="46"/>
      <c r="G333" s="46"/>
      <c r="H333" s="46"/>
      <c r="I333" s="46"/>
      <c r="J333" s="48"/>
    </row>
    <row r="334" ht="165">
      <c r="A334" s="37" t="s">
        <v>98</v>
      </c>
      <c r="B334" s="45"/>
      <c r="C334" s="46"/>
      <c r="D334" s="46"/>
      <c r="E334" s="39" t="s">
        <v>1641</v>
      </c>
      <c r="F334" s="46"/>
      <c r="G334" s="46"/>
      <c r="H334" s="46"/>
      <c r="I334" s="46"/>
      <c r="J334" s="48"/>
    </row>
    <row r="335">
      <c r="A335" s="37" t="s">
        <v>91</v>
      </c>
      <c r="B335" s="37">
        <v>81</v>
      </c>
      <c r="C335" s="38" t="s">
        <v>1052</v>
      </c>
      <c r="D335" s="37" t="s">
        <v>93</v>
      </c>
      <c r="E335" s="39" t="s">
        <v>1053</v>
      </c>
      <c r="F335" s="40" t="s">
        <v>105</v>
      </c>
      <c r="G335" s="41">
        <v>300</v>
      </c>
      <c r="H335" s="42">
        <v>0</v>
      </c>
      <c r="I335" s="43">
        <f>ROUND(G335*H335,P4)</f>
        <v>0</v>
      </c>
      <c r="J335" s="37"/>
      <c r="O335" s="44">
        <f>I335*0.21</f>
        <v>0</v>
      </c>
      <c r="P335">
        <v>3</v>
      </c>
    </row>
    <row r="336">
      <c r="A336" s="37" t="s">
        <v>96</v>
      </c>
      <c r="B336" s="45"/>
      <c r="C336" s="46"/>
      <c r="D336" s="46"/>
      <c r="E336" s="47" t="s">
        <v>97</v>
      </c>
      <c r="F336" s="46"/>
      <c r="G336" s="46"/>
      <c r="H336" s="46"/>
      <c r="I336" s="46"/>
      <c r="J336" s="48"/>
    </row>
    <row r="337" ht="30">
      <c r="A337" s="37" t="s">
        <v>382</v>
      </c>
      <c r="B337" s="45"/>
      <c r="C337" s="46"/>
      <c r="D337" s="46"/>
      <c r="E337" s="49" t="s">
        <v>839</v>
      </c>
      <c r="F337" s="46"/>
      <c r="G337" s="46"/>
      <c r="H337" s="46"/>
      <c r="I337" s="46"/>
      <c r="J337" s="48"/>
    </row>
    <row r="338" ht="90">
      <c r="A338" s="37" t="s">
        <v>98</v>
      </c>
      <c r="B338" s="45"/>
      <c r="C338" s="46"/>
      <c r="D338" s="46"/>
      <c r="E338" s="39" t="s">
        <v>1139</v>
      </c>
      <c r="F338" s="46"/>
      <c r="G338" s="46"/>
      <c r="H338" s="46"/>
      <c r="I338" s="46"/>
      <c r="J338" s="48"/>
    </row>
    <row r="339">
      <c r="A339" s="31" t="s">
        <v>88</v>
      </c>
      <c r="B339" s="32"/>
      <c r="C339" s="33" t="s">
        <v>1068</v>
      </c>
      <c r="D339" s="34"/>
      <c r="E339" s="31" t="s">
        <v>1069</v>
      </c>
      <c r="F339" s="34"/>
      <c r="G339" s="34"/>
      <c r="H339" s="34"/>
      <c r="I339" s="35">
        <f>SUMIFS(I340:I351,A340:A351,"P")</f>
        <v>0</v>
      </c>
      <c r="J339" s="36"/>
    </row>
    <row r="340" ht="45">
      <c r="A340" s="37" t="s">
        <v>91</v>
      </c>
      <c r="B340" s="37">
        <v>82</v>
      </c>
      <c r="C340" s="38" t="s">
        <v>607</v>
      </c>
      <c r="D340" s="37" t="s">
        <v>608</v>
      </c>
      <c r="E340" s="39" t="s">
        <v>609</v>
      </c>
      <c r="F340" s="40" t="s">
        <v>604</v>
      </c>
      <c r="G340" s="41">
        <v>6.7999999999999998</v>
      </c>
      <c r="H340" s="42">
        <v>0</v>
      </c>
      <c r="I340" s="43">
        <f>ROUND(G340*H340,P4)</f>
        <v>0</v>
      </c>
      <c r="J340" s="37"/>
      <c r="O340" s="44">
        <f>I340*0.21</f>
        <v>0</v>
      </c>
      <c r="P340">
        <v>3</v>
      </c>
    </row>
    <row r="341" ht="30">
      <c r="A341" s="37" t="s">
        <v>96</v>
      </c>
      <c r="B341" s="45"/>
      <c r="C341" s="46"/>
      <c r="D341" s="46"/>
      <c r="E341" s="39" t="s">
        <v>605</v>
      </c>
      <c r="F341" s="46"/>
      <c r="G341" s="46"/>
      <c r="H341" s="46"/>
      <c r="I341" s="46"/>
      <c r="J341" s="48"/>
    </row>
    <row r="342" ht="30">
      <c r="A342" s="37" t="s">
        <v>382</v>
      </c>
      <c r="B342" s="45"/>
      <c r="C342" s="46"/>
      <c r="D342" s="46"/>
      <c r="E342" s="49" t="s">
        <v>1642</v>
      </c>
      <c r="F342" s="46"/>
      <c r="G342" s="46"/>
      <c r="H342" s="46"/>
      <c r="I342" s="46"/>
      <c r="J342" s="48"/>
    </row>
    <row r="343" ht="210">
      <c r="A343" s="37" t="s">
        <v>98</v>
      </c>
      <c r="B343" s="45"/>
      <c r="C343" s="46"/>
      <c r="D343" s="46"/>
      <c r="E343" s="39" t="s">
        <v>606</v>
      </c>
      <c r="F343" s="46"/>
      <c r="G343" s="46"/>
      <c r="H343" s="46"/>
      <c r="I343" s="46"/>
      <c r="J343" s="48"/>
    </row>
    <row r="344" ht="45">
      <c r="A344" s="37" t="s">
        <v>91</v>
      </c>
      <c r="B344" s="37">
        <v>83</v>
      </c>
      <c r="C344" s="38" t="s">
        <v>617</v>
      </c>
      <c r="D344" s="37" t="s">
        <v>618</v>
      </c>
      <c r="E344" s="39" t="s">
        <v>619</v>
      </c>
      <c r="F344" s="40" t="s">
        <v>604</v>
      </c>
      <c r="G344" s="41">
        <v>0.20000000000000001</v>
      </c>
      <c r="H344" s="42">
        <v>0</v>
      </c>
      <c r="I344" s="43">
        <f>ROUND(G344*H344,P4)</f>
        <v>0</v>
      </c>
      <c r="J344" s="37"/>
      <c r="O344" s="44">
        <f>I344*0.21</f>
        <v>0</v>
      </c>
      <c r="P344">
        <v>3</v>
      </c>
    </row>
    <row r="345" ht="30">
      <c r="A345" s="37" t="s">
        <v>96</v>
      </c>
      <c r="B345" s="45"/>
      <c r="C345" s="46"/>
      <c r="D345" s="46"/>
      <c r="E345" s="39" t="s">
        <v>605</v>
      </c>
      <c r="F345" s="46"/>
      <c r="G345" s="46"/>
      <c r="H345" s="46"/>
      <c r="I345" s="46"/>
      <c r="J345" s="48"/>
    </row>
    <row r="346" ht="30">
      <c r="A346" s="37" t="s">
        <v>382</v>
      </c>
      <c r="B346" s="45"/>
      <c r="C346" s="46"/>
      <c r="D346" s="46"/>
      <c r="E346" s="49" t="s">
        <v>1374</v>
      </c>
      <c r="F346" s="46"/>
      <c r="G346" s="46"/>
      <c r="H346" s="46"/>
      <c r="I346" s="46"/>
      <c r="J346" s="48"/>
    </row>
    <row r="347" ht="210">
      <c r="A347" s="37" t="s">
        <v>98</v>
      </c>
      <c r="B347" s="45"/>
      <c r="C347" s="46"/>
      <c r="D347" s="46"/>
      <c r="E347" s="39" t="s">
        <v>606</v>
      </c>
      <c r="F347" s="46"/>
      <c r="G347" s="46"/>
      <c r="H347" s="46"/>
      <c r="I347" s="46"/>
      <c r="J347" s="48"/>
    </row>
    <row r="348" ht="45">
      <c r="A348" s="37" t="s">
        <v>91</v>
      </c>
      <c r="B348" s="37">
        <v>84</v>
      </c>
      <c r="C348" s="38" t="s">
        <v>620</v>
      </c>
      <c r="D348" s="37" t="s">
        <v>621</v>
      </c>
      <c r="E348" s="39" t="s">
        <v>622</v>
      </c>
      <c r="F348" s="40" t="s">
        <v>604</v>
      </c>
      <c r="G348" s="41">
        <v>0.10000000000000001</v>
      </c>
      <c r="H348" s="42">
        <v>0</v>
      </c>
      <c r="I348" s="43">
        <f>ROUND(G348*H348,P4)</f>
        <v>0</v>
      </c>
      <c r="J348" s="37"/>
      <c r="O348" s="44">
        <f>I348*0.21</f>
        <v>0</v>
      </c>
      <c r="P348">
        <v>3</v>
      </c>
    </row>
    <row r="349" ht="30">
      <c r="A349" s="37" t="s">
        <v>96</v>
      </c>
      <c r="B349" s="45"/>
      <c r="C349" s="46"/>
      <c r="D349" s="46"/>
      <c r="E349" s="39" t="s">
        <v>605</v>
      </c>
      <c r="F349" s="46"/>
      <c r="G349" s="46"/>
      <c r="H349" s="46"/>
      <c r="I349" s="46"/>
      <c r="J349" s="48"/>
    </row>
    <row r="350" ht="30">
      <c r="A350" s="37" t="s">
        <v>382</v>
      </c>
      <c r="B350" s="45"/>
      <c r="C350" s="46"/>
      <c r="D350" s="46"/>
      <c r="E350" s="49" t="s">
        <v>1075</v>
      </c>
      <c r="F350" s="46"/>
      <c r="G350" s="46"/>
      <c r="H350" s="46"/>
      <c r="I350" s="46"/>
      <c r="J350" s="48"/>
    </row>
    <row r="351" ht="210">
      <c r="A351" s="37" t="s">
        <v>98</v>
      </c>
      <c r="B351" s="50"/>
      <c r="C351" s="51"/>
      <c r="D351" s="51"/>
      <c r="E351" s="39" t="s">
        <v>606</v>
      </c>
      <c r="F351" s="51"/>
      <c r="G351" s="51"/>
      <c r="H351" s="51"/>
      <c r="I351" s="51"/>
      <c r="J351" s="52"/>
    </row>
  </sheetData>
  <sheetProtection sheet="1" objects="1" scenarios="1" spinCount="100000" saltValue="7py9FXwqfDKo53AEEotoPa4JrxV5dEr8wYhsS5rVvtoT3wQ6FlcEEvRTH+sKflhJV+7hsbcbP6e0L1juQ6n0wg==" hashValue="tWwo78tzb6g/8eGWPpP5n3aeaQ3OpUNF/ZJg6eOyQ9xZHXBukAl9P5APXI2zl3qgKt20tfUaUJIOv/AFAMv9T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1643</v>
      </c>
      <c r="I3" s="25">
        <f>SUMIFS(I9:I247,A9:A247,"SD")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75</v>
      </c>
      <c r="B5" s="20" t="s">
        <v>76</v>
      </c>
      <c r="C5" s="21" t="s">
        <v>1643</v>
      </c>
      <c r="D5" s="22"/>
      <c r="E5" s="23" t="s">
        <v>36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766</v>
      </c>
      <c r="D9" s="34"/>
      <c r="E9" s="31" t="s">
        <v>767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91</v>
      </c>
      <c r="B10" s="37">
        <v>1</v>
      </c>
      <c r="C10" s="38" t="s">
        <v>92</v>
      </c>
      <c r="D10" s="37" t="s">
        <v>93</v>
      </c>
      <c r="E10" s="39" t="s">
        <v>94</v>
      </c>
      <c r="F10" s="40" t="s">
        <v>95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47" t="s">
        <v>97</v>
      </c>
      <c r="F11" s="46"/>
      <c r="G11" s="46"/>
      <c r="H11" s="46"/>
      <c r="I11" s="46"/>
      <c r="J11" s="48"/>
    </row>
    <row r="12" ht="30">
      <c r="A12" s="37" t="s">
        <v>382</v>
      </c>
      <c r="B12" s="45"/>
      <c r="C12" s="46"/>
      <c r="D12" s="46"/>
      <c r="E12" s="49" t="s">
        <v>1644</v>
      </c>
      <c r="F12" s="46"/>
      <c r="G12" s="46"/>
      <c r="H12" s="46"/>
      <c r="I12" s="46"/>
      <c r="J12" s="48"/>
    </row>
    <row r="13">
      <c r="A13" s="37" t="s">
        <v>98</v>
      </c>
      <c r="B13" s="45"/>
      <c r="C13" s="46"/>
      <c r="D13" s="46"/>
      <c r="E13" s="39" t="s">
        <v>765</v>
      </c>
      <c r="F13" s="46"/>
      <c r="G13" s="46"/>
      <c r="H13" s="46"/>
      <c r="I13" s="46"/>
      <c r="J13" s="48"/>
    </row>
    <row r="14">
      <c r="A14" s="37" t="s">
        <v>91</v>
      </c>
      <c r="B14" s="37">
        <v>2</v>
      </c>
      <c r="C14" s="38" t="s">
        <v>100</v>
      </c>
      <c r="D14" s="37" t="s">
        <v>93</v>
      </c>
      <c r="E14" s="39" t="s">
        <v>102</v>
      </c>
      <c r="F14" s="40" t="s">
        <v>95</v>
      </c>
      <c r="G14" s="41">
        <v>69.299999999999997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96</v>
      </c>
      <c r="B15" s="45"/>
      <c r="C15" s="46"/>
      <c r="D15" s="46"/>
      <c r="E15" s="47" t="s">
        <v>97</v>
      </c>
      <c r="F15" s="46"/>
      <c r="G15" s="46"/>
      <c r="H15" s="46"/>
      <c r="I15" s="46"/>
      <c r="J15" s="48"/>
    </row>
    <row r="16" ht="30">
      <c r="A16" s="37" t="s">
        <v>382</v>
      </c>
      <c r="B16" s="45"/>
      <c r="C16" s="46"/>
      <c r="D16" s="46"/>
      <c r="E16" s="49" t="s">
        <v>1645</v>
      </c>
      <c r="F16" s="46"/>
      <c r="G16" s="46"/>
      <c r="H16" s="46"/>
      <c r="I16" s="46"/>
      <c r="J16" s="48"/>
    </row>
    <row r="17">
      <c r="A17" s="37" t="s">
        <v>98</v>
      </c>
      <c r="B17" s="45"/>
      <c r="C17" s="46"/>
      <c r="D17" s="46"/>
      <c r="E17" s="39" t="s">
        <v>765</v>
      </c>
      <c r="F17" s="46"/>
      <c r="G17" s="46"/>
      <c r="H17" s="46"/>
      <c r="I17" s="46"/>
      <c r="J17" s="48"/>
    </row>
    <row r="18">
      <c r="A18" s="31" t="s">
        <v>88</v>
      </c>
      <c r="B18" s="32"/>
      <c r="C18" s="33" t="s">
        <v>772</v>
      </c>
      <c r="D18" s="34"/>
      <c r="E18" s="31" t="s">
        <v>773</v>
      </c>
      <c r="F18" s="34"/>
      <c r="G18" s="34"/>
      <c r="H18" s="34"/>
      <c r="I18" s="35">
        <f>SUMIFS(I19:I22,A19:A22,"P")</f>
        <v>0</v>
      </c>
      <c r="J18" s="36"/>
    </row>
    <row r="19">
      <c r="A19" s="37" t="s">
        <v>91</v>
      </c>
      <c r="B19" s="37">
        <v>3</v>
      </c>
      <c r="C19" s="38" t="s">
        <v>107</v>
      </c>
      <c r="D19" s="37" t="s">
        <v>93</v>
      </c>
      <c r="E19" s="39" t="s">
        <v>108</v>
      </c>
      <c r="F19" s="40" t="s">
        <v>95</v>
      </c>
      <c r="G19" s="41">
        <v>56.299999999999997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47" t="s">
        <v>97</v>
      </c>
      <c r="F20" s="46"/>
      <c r="G20" s="46"/>
      <c r="H20" s="46"/>
      <c r="I20" s="46"/>
      <c r="J20" s="48"/>
    </row>
    <row r="21" ht="30">
      <c r="A21" s="37" t="s">
        <v>382</v>
      </c>
      <c r="B21" s="45"/>
      <c r="C21" s="46"/>
      <c r="D21" s="46"/>
      <c r="E21" s="49" t="s">
        <v>1646</v>
      </c>
      <c r="F21" s="46"/>
      <c r="G21" s="46"/>
      <c r="H21" s="46"/>
      <c r="I21" s="46"/>
      <c r="J21" s="48"/>
    </row>
    <row r="22">
      <c r="A22" s="37" t="s">
        <v>98</v>
      </c>
      <c r="B22" s="45"/>
      <c r="C22" s="46"/>
      <c r="D22" s="46"/>
      <c r="E22" s="39" t="s">
        <v>765</v>
      </c>
      <c r="F22" s="46"/>
      <c r="G22" s="46"/>
      <c r="H22" s="46"/>
      <c r="I22" s="46"/>
      <c r="J22" s="48"/>
    </row>
    <row r="23">
      <c r="A23" s="31" t="s">
        <v>88</v>
      </c>
      <c r="B23" s="32"/>
      <c r="C23" s="33" t="s">
        <v>780</v>
      </c>
      <c r="D23" s="34"/>
      <c r="E23" s="31" t="s">
        <v>781</v>
      </c>
      <c r="F23" s="34"/>
      <c r="G23" s="34"/>
      <c r="H23" s="34"/>
      <c r="I23" s="35">
        <f>SUMIFS(I24:I75,A24:A75,"P")</f>
        <v>0</v>
      </c>
      <c r="J23" s="36"/>
    </row>
    <row r="24" ht="30">
      <c r="A24" s="37" t="s">
        <v>91</v>
      </c>
      <c r="B24" s="37">
        <v>4</v>
      </c>
      <c r="C24" s="38" t="s">
        <v>782</v>
      </c>
      <c r="D24" s="37" t="s">
        <v>93</v>
      </c>
      <c r="E24" s="39" t="s">
        <v>783</v>
      </c>
      <c r="F24" s="40" t="s">
        <v>112</v>
      </c>
      <c r="G24" s="41">
        <v>6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96</v>
      </c>
      <c r="B25" s="45"/>
      <c r="C25" s="46"/>
      <c r="D25" s="46"/>
      <c r="E25" s="47" t="s">
        <v>97</v>
      </c>
      <c r="F25" s="46"/>
      <c r="G25" s="46"/>
      <c r="H25" s="46"/>
      <c r="I25" s="46"/>
      <c r="J25" s="48"/>
    </row>
    <row r="26" ht="30">
      <c r="A26" s="37" t="s">
        <v>382</v>
      </c>
      <c r="B26" s="45"/>
      <c r="C26" s="46"/>
      <c r="D26" s="46"/>
      <c r="E26" s="49" t="s">
        <v>1647</v>
      </c>
      <c r="F26" s="46"/>
      <c r="G26" s="46"/>
      <c r="H26" s="46"/>
      <c r="I26" s="46"/>
      <c r="J26" s="48"/>
    </row>
    <row r="27">
      <c r="A27" s="37" t="s">
        <v>98</v>
      </c>
      <c r="B27" s="45"/>
      <c r="C27" s="46"/>
      <c r="D27" s="46"/>
      <c r="E27" s="39" t="s">
        <v>765</v>
      </c>
      <c r="F27" s="46"/>
      <c r="G27" s="46"/>
      <c r="H27" s="46"/>
      <c r="I27" s="46"/>
      <c r="J27" s="48"/>
    </row>
    <row r="28">
      <c r="A28" s="37" t="s">
        <v>91</v>
      </c>
      <c r="B28" s="37">
        <v>5</v>
      </c>
      <c r="C28" s="38" t="s">
        <v>114</v>
      </c>
      <c r="D28" s="37" t="s">
        <v>93</v>
      </c>
      <c r="E28" s="39" t="s">
        <v>115</v>
      </c>
      <c r="F28" s="40" t="s">
        <v>105</v>
      </c>
      <c r="G28" s="41">
        <v>220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96</v>
      </c>
      <c r="B29" s="45"/>
      <c r="C29" s="46"/>
      <c r="D29" s="46"/>
      <c r="E29" s="47" t="s">
        <v>97</v>
      </c>
      <c r="F29" s="46"/>
      <c r="G29" s="46"/>
      <c r="H29" s="46"/>
      <c r="I29" s="46"/>
      <c r="J29" s="48"/>
    </row>
    <row r="30" ht="30">
      <c r="A30" s="37" t="s">
        <v>382</v>
      </c>
      <c r="B30" s="45"/>
      <c r="C30" s="46"/>
      <c r="D30" s="46"/>
      <c r="E30" s="49" t="s">
        <v>1648</v>
      </c>
      <c r="F30" s="46"/>
      <c r="G30" s="46"/>
      <c r="H30" s="46"/>
      <c r="I30" s="46"/>
      <c r="J30" s="48"/>
    </row>
    <row r="31">
      <c r="A31" s="37" t="s">
        <v>98</v>
      </c>
      <c r="B31" s="45"/>
      <c r="C31" s="46"/>
      <c r="D31" s="46"/>
      <c r="E31" s="39" t="s">
        <v>765</v>
      </c>
      <c r="F31" s="46"/>
      <c r="G31" s="46"/>
      <c r="H31" s="46"/>
      <c r="I31" s="46"/>
      <c r="J31" s="48"/>
    </row>
    <row r="32">
      <c r="A32" s="37" t="s">
        <v>91</v>
      </c>
      <c r="B32" s="37">
        <v>6</v>
      </c>
      <c r="C32" s="38" t="s">
        <v>119</v>
      </c>
      <c r="D32" s="37" t="s">
        <v>93</v>
      </c>
      <c r="E32" s="39" t="s">
        <v>120</v>
      </c>
      <c r="F32" s="40" t="s">
        <v>105</v>
      </c>
      <c r="G32" s="41">
        <v>5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96</v>
      </c>
      <c r="B33" s="45"/>
      <c r="C33" s="46"/>
      <c r="D33" s="46"/>
      <c r="E33" s="47" t="s">
        <v>97</v>
      </c>
      <c r="F33" s="46"/>
      <c r="G33" s="46"/>
      <c r="H33" s="46"/>
      <c r="I33" s="46"/>
      <c r="J33" s="48"/>
    </row>
    <row r="34" ht="30">
      <c r="A34" s="37" t="s">
        <v>382</v>
      </c>
      <c r="B34" s="45"/>
      <c r="C34" s="46"/>
      <c r="D34" s="46"/>
      <c r="E34" s="49" t="s">
        <v>1649</v>
      </c>
      <c r="F34" s="46"/>
      <c r="G34" s="46"/>
      <c r="H34" s="46"/>
      <c r="I34" s="46"/>
      <c r="J34" s="48"/>
    </row>
    <row r="35">
      <c r="A35" s="37" t="s">
        <v>98</v>
      </c>
      <c r="B35" s="45"/>
      <c r="C35" s="46"/>
      <c r="D35" s="46"/>
      <c r="E35" s="39" t="s">
        <v>765</v>
      </c>
      <c r="F35" s="46"/>
      <c r="G35" s="46"/>
      <c r="H35" s="46"/>
      <c r="I35" s="46"/>
      <c r="J35" s="48"/>
    </row>
    <row r="36">
      <c r="A36" s="37" t="s">
        <v>91</v>
      </c>
      <c r="B36" s="37">
        <v>7</v>
      </c>
      <c r="C36" s="38" t="s">
        <v>121</v>
      </c>
      <c r="D36" s="37" t="s">
        <v>93</v>
      </c>
      <c r="E36" s="39" t="s">
        <v>122</v>
      </c>
      <c r="F36" s="40" t="s">
        <v>105</v>
      </c>
      <c r="G36" s="41">
        <v>220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96</v>
      </c>
      <c r="B37" s="45"/>
      <c r="C37" s="46"/>
      <c r="D37" s="46"/>
      <c r="E37" s="47" t="s">
        <v>97</v>
      </c>
      <c r="F37" s="46"/>
      <c r="G37" s="46"/>
      <c r="H37" s="46"/>
      <c r="I37" s="46"/>
      <c r="J37" s="48"/>
    </row>
    <row r="38" ht="30">
      <c r="A38" s="37" t="s">
        <v>382</v>
      </c>
      <c r="B38" s="45"/>
      <c r="C38" s="46"/>
      <c r="D38" s="46"/>
      <c r="E38" s="49" t="s">
        <v>1650</v>
      </c>
      <c r="F38" s="46"/>
      <c r="G38" s="46"/>
      <c r="H38" s="46"/>
      <c r="I38" s="46"/>
      <c r="J38" s="48"/>
    </row>
    <row r="39">
      <c r="A39" s="37" t="s">
        <v>98</v>
      </c>
      <c r="B39" s="45"/>
      <c r="C39" s="46"/>
      <c r="D39" s="46"/>
      <c r="E39" s="39" t="s">
        <v>765</v>
      </c>
      <c r="F39" s="46"/>
      <c r="G39" s="46"/>
      <c r="H39" s="46"/>
      <c r="I39" s="46"/>
      <c r="J39" s="48"/>
    </row>
    <row r="40" ht="30">
      <c r="A40" s="37" t="s">
        <v>91</v>
      </c>
      <c r="B40" s="37">
        <v>8</v>
      </c>
      <c r="C40" s="38" t="s">
        <v>1161</v>
      </c>
      <c r="D40" s="37" t="s">
        <v>93</v>
      </c>
      <c r="E40" s="39" t="s">
        <v>1162</v>
      </c>
      <c r="F40" s="40" t="s">
        <v>112</v>
      </c>
      <c r="G40" s="41">
        <v>1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96</v>
      </c>
      <c r="B41" s="45"/>
      <c r="C41" s="46"/>
      <c r="D41" s="46"/>
      <c r="E41" s="47" t="s">
        <v>97</v>
      </c>
      <c r="F41" s="46"/>
      <c r="G41" s="46"/>
      <c r="H41" s="46"/>
      <c r="I41" s="46"/>
      <c r="J41" s="48"/>
    </row>
    <row r="42" ht="30">
      <c r="A42" s="37" t="s">
        <v>382</v>
      </c>
      <c r="B42" s="45"/>
      <c r="C42" s="46"/>
      <c r="D42" s="46"/>
      <c r="E42" s="49" t="s">
        <v>1651</v>
      </c>
      <c r="F42" s="46"/>
      <c r="G42" s="46"/>
      <c r="H42" s="46"/>
      <c r="I42" s="46"/>
      <c r="J42" s="48"/>
    </row>
    <row r="43">
      <c r="A43" s="37" t="s">
        <v>98</v>
      </c>
      <c r="B43" s="45"/>
      <c r="C43" s="46"/>
      <c r="D43" s="46"/>
      <c r="E43" s="39" t="s">
        <v>765</v>
      </c>
      <c r="F43" s="46"/>
      <c r="G43" s="46"/>
      <c r="H43" s="46"/>
      <c r="I43" s="46"/>
      <c r="J43" s="48"/>
    </row>
    <row r="44">
      <c r="A44" s="37" t="s">
        <v>91</v>
      </c>
      <c r="B44" s="37">
        <v>9</v>
      </c>
      <c r="C44" s="38" t="s">
        <v>1652</v>
      </c>
      <c r="D44" s="37" t="s">
        <v>93</v>
      </c>
      <c r="E44" s="39" t="s">
        <v>1653</v>
      </c>
      <c r="F44" s="40" t="s">
        <v>112</v>
      </c>
      <c r="G44" s="41">
        <v>1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96</v>
      </c>
      <c r="B45" s="45"/>
      <c r="C45" s="46"/>
      <c r="D45" s="46"/>
      <c r="E45" s="47" t="s">
        <v>97</v>
      </c>
      <c r="F45" s="46"/>
      <c r="G45" s="46"/>
      <c r="H45" s="46"/>
      <c r="I45" s="46"/>
      <c r="J45" s="48"/>
    </row>
    <row r="46" ht="30">
      <c r="A46" s="37" t="s">
        <v>382</v>
      </c>
      <c r="B46" s="45"/>
      <c r="C46" s="46"/>
      <c r="D46" s="46"/>
      <c r="E46" s="49" t="s">
        <v>1654</v>
      </c>
      <c r="F46" s="46"/>
      <c r="G46" s="46"/>
      <c r="H46" s="46"/>
      <c r="I46" s="46"/>
      <c r="J46" s="48"/>
    </row>
    <row r="47">
      <c r="A47" s="37" t="s">
        <v>98</v>
      </c>
      <c r="B47" s="45"/>
      <c r="C47" s="46"/>
      <c r="D47" s="46"/>
      <c r="E47" s="39" t="s">
        <v>765</v>
      </c>
      <c r="F47" s="46"/>
      <c r="G47" s="46"/>
      <c r="H47" s="46"/>
      <c r="I47" s="46"/>
      <c r="J47" s="48"/>
    </row>
    <row r="48" ht="30">
      <c r="A48" s="37" t="s">
        <v>91</v>
      </c>
      <c r="B48" s="37">
        <v>10</v>
      </c>
      <c r="C48" s="38" t="s">
        <v>1655</v>
      </c>
      <c r="D48" s="37" t="s">
        <v>93</v>
      </c>
      <c r="E48" s="39" t="s">
        <v>1656</v>
      </c>
      <c r="F48" s="40" t="s">
        <v>105</v>
      </c>
      <c r="G48" s="41">
        <v>2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96</v>
      </c>
      <c r="B49" s="45"/>
      <c r="C49" s="46"/>
      <c r="D49" s="46"/>
      <c r="E49" s="47" t="s">
        <v>97</v>
      </c>
      <c r="F49" s="46"/>
      <c r="G49" s="46"/>
      <c r="H49" s="46"/>
      <c r="I49" s="46"/>
      <c r="J49" s="48"/>
    </row>
    <row r="50" ht="30">
      <c r="A50" s="37" t="s">
        <v>382</v>
      </c>
      <c r="B50" s="45"/>
      <c r="C50" s="46"/>
      <c r="D50" s="46"/>
      <c r="E50" s="49" t="s">
        <v>1657</v>
      </c>
      <c r="F50" s="46"/>
      <c r="G50" s="46"/>
      <c r="H50" s="46"/>
      <c r="I50" s="46"/>
      <c r="J50" s="48"/>
    </row>
    <row r="51">
      <c r="A51" s="37" t="s">
        <v>98</v>
      </c>
      <c r="B51" s="45"/>
      <c r="C51" s="46"/>
      <c r="D51" s="46"/>
      <c r="E51" s="39" t="s">
        <v>765</v>
      </c>
      <c r="F51" s="46"/>
      <c r="G51" s="46"/>
      <c r="H51" s="46"/>
      <c r="I51" s="46"/>
      <c r="J51" s="48"/>
    </row>
    <row r="52" ht="30">
      <c r="A52" s="37" t="s">
        <v>91</v>
      </c>
      <c r="B52" s="37">
        <v>11</v>
      </c>
      <c r="C52" s="38" t="s">
        <v>798</v>
      </c>
      <c r="D52" s="37" t="s">
        <v>93</v>
      </c>
      <c r="E52" s="39" t="s">
        <v>799</v>
      </c>
      <c r="F52" s="40" t="s">
        <v>105</v>
      </c>
      <c r="G52" s="41">
        <v>220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96</v>
      </c>
      <c r="B53" s="45"/>
      <c r="C53" s="46"/>
      <c r="D53" s="46"/>
      <c r="E53" s="47" t="s">
        <v>97</v>
      </c>
      <c r="F53" s="46"/>
      <c r="G53" s="46"/>
      <c r="H53" s="46"/>
      <c r="I53" s="46"/>
      <c r="J53" s="48"/>
    </row>
    <row r="54" ht="30">
      <c r="A54" s="37" t="s">
        <v>382</v>
      </c>
      <c r="B54" s="45"/>
      <c r="C54" s="46"/>
      <c r="D54" s="46"/>
      <c r="E54" s="49" t="s">
        <v>1658</v>
      </c>
      <c r="F54" s="46"/>
      <c r="G54" s="46"/>
      <c r="H54" s="46"/>
      <c r="I54" s="46"/>
      <c r="J54" s="48"/>
    </row>
    <row r="55">
      <c r="A55" s="37" t="s">
        <v>98</v>
      </c>
      <c r="B55" s="45"/>
      <c r="C55" s="46"/>
      <c r="D55" s="46"/>
      <c r="E55" s="39" t="s">
        <v>765</v>
      </c>
      <c r="F55" s="46"/>
      <c r="G55" s="46"/>
      <c r="H55" s="46"/>
      <c r="I55" s="46"/>
      <c r="J55" s="48"/>
    </row>
    <row r="56" ht="30">
      <c r="A56" s="37" t="s">
        <v>91</v>
      </c>
      <c r="B56" s="37">
        <v>12</v>
      </c>
      <c r="C56" s="38" t="s">
        <v>1659</v>
      </c>
      <c r="D56" s="37" t="s">
        <v>93</v>
      </c>
      <c r="E56" s="39" t="s">
        <v>1660</v>
      </c>
      <c r="F56" s="40" t="s">
        <v>112</v>
      </c>
      <c r="G56" s="41">
        <v>3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96</v>
      </c>
      <c r="B57" s="45"/>
      <c r="C57" s="46"/>
      <c r="D57" s="46"/>
      <c r="E57" s="47" t="s">
        <v>97</v>
      </c>
      <c r="F57" s="46"/>
      <c r="G57" s="46"/>
      <c r="H57" s="46"/>
      <c r="I57" s="46"/>
      <c r="J57" s="48"/>
    </row>
    <row r="58" ht="30">
      <c r="A58" s="37" t="s">
        <v>382</v>
      </c>
      <c r="B58" s="45"/>
      <c r="C58" s="46"/>
      <c r="D58" s="46"/>
      <c r="E58" s="49" t="s">
        <v>1661</v>
      </c>
      <c r="F58" s="46"/>
      <c r="G58" s="46"/>
      <c r="H58" s="46"/>
      <c r="I58" s="46"/>
      <c r="J58" s="48"/>
    </row>
    <row r="59">
      <c r="A59" s="37" t="s">
        <v>98</v>
      </c>
      <c r="B59" s="45"/>
      <c r="C59" s="46"/>
      <c r="D59" s="46"/>
      <c r="E59" s="39" t="s">
        <v>765</v>
      </c>
      <c r="F59" s="46"/>
      <c r="G59" s="46"/>
      <c r="H59" s="46"/>
      <c r="I59" s="46"/>
      <c r="J59" s="48"/>
    </row>
    <row r="60">
      <c r="A60" s="37" t="s">
        <v>91</v>
      </c>
      <c r="B60" s="37">
        <v>13</v>
      </c>
      <c r="C60" s="38" t="s">
        <v>1472</v>
      </c>
      <c r="D60" s="37" t="s">
        <v>93</v>
      </c>
      <c r="E60" s="39" t="s">
        <v>1473</v>
      </c>
      <c r="F60" s="40" t="s">
        <v>112</v>
      </c>
      <c r="G60" s="41">
        <v>1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96</v>
      </c>
      <c r="B61" s="45"/>
      <c r="C61" s="46"/>
      <c r="D61" s="46"/>
      <c r="E61" s="47" t="s">
        <v>97</v>
      </c>
      <c r="F61" s="46"/>
      <c r="G61" s="46"/>
      <c r="H61" s="46"/>
      <c r="I61" s="46"/>
      <c r="J61" s="48"/>
    </row>
    <row r="62" ht="30">
      <c r="A62" s="37" t="s">
        <v>382</v>
      </c>
      <c r="B62" s="45"/>
      <c r="C62" s="46"/>
      <c r="D62" s="46"/>
      <c r="E62" s="49" t="s">
        <v>1662</v>
      </c>
      <c r="F62" s="46"/>
      <c r="G62" s="46"/>
      <c r="H62" s="46"/>
      <c r="I62" s="46"/>
      <c r="J62" s="48"/>
    </row>
    <row r="63">
      <c r="A63" s="37" t="s">
        <v>98</v>
      </c>
      <c r="B63" s="45"/>
      <c r="C63" s="46"/>
      <c r="D63" s="46"/>
      <c r="E63" s="39" t="s">
        <v>765</v>
      </c>
      <c r="F63" s="46"/>
      <c r="G63" s="46"/>
      <c r="H63" s="46"/>
      <c r="I63" s="46"/>
      <c r="J63" s="48"/>
    </row>
    <row r="64" ht="30">
      <c r="A64" s="37" t="s">
        <v>91</v>
      </c>
      <c r="B64" s="37">
        <v>14</v>
      </c>
      <c r="C64" s="38" t="s">
        <v>807</v>
      </c>
      <c r="D64" s="37" t="s">
        <v>93</v>
      </c>
      <c r="E64" s="39" t="s">
        <v>808</v>
      </c>
      <c r="F64" s="40" t="s">
        <v>112</v>
      </c>
      <c r="G64" s="41">
        <v>3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96</v>
      </c>
      <c r="B65" s="45"/>
      <c r="C65" s="46"/>
      <c r="D65" s="46"/>
      <c r="E65" s="47" t="s">
        <v>97</v>
      </c>
      <c r="F65" s="46"/>
      <c r="G65" s="46"/>
      <c r="H65" s="46"/>
      <c r="I65" s="46"/>
      <c r="J65" s="48"/>
    </row>
    <row r="66" ht="30">
      <c r="A66" s="37" t="s">
        <v>382</v>
      </c>
      <c r="B66" s="45"/>
      <c r="C66" s="46"/>
      <c r="D66" s="46"/>
      <c r="E66" s="49" t="s">
        <v>1663</v>
      </c>
      <c r="F66" s="46"/>
      <c r="G66" s="46"/>
      <c r="H66" s="46"/>
      <c r="I66" s="46"/>
      <c r="J66" s="48"/>
    </row>
    <row r="67">
      <c r="A67" s="37" t="s">
        <v>98</v>
      </c>
      <c r="B67" s="45"/>
      <c r="C67" s="46"/>
      <c r="D67" s="46"/>
      <c r="E67" s="39" t="s">
        <v>765</v>
      </c>
      <c r="F67" s="46"/>
      <c r="G67" s="46"/>
      <c r="H67" s="46"/>
      <c r="I67" s="46"/>
      <c r="J67" s="48"/>
    </row>
    <row r="68" ht="30">
      <c r="A68" s="37" t="s">
        <v>91</v>
      </c>
      <c r="B68" s="37">
        <v>15</v>
      </c>
      <c r="C68" s="38" t="s">
        <v>670</v>
      </c>
      <c r="D68" s="37" t="s">
        <v>93</v>
      </c>
      <c r="E68" s="39" t="s">
        <v>671</v>
      </c>
      <c r="F68" s="40" t="s">
        <v>112</v>
      </c>
      <c r="G68" s="41">
        <v>2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96</v>
      </c>
      <c r="B69" s="45"/>
      <c r="C69" s="46"/>
      <c r="D69" s="46"/>
      <c r="E69" s="47" t="s">
        <v>97</v>
      </c>
      <c r="F69" s="46"/>
      <c r="G69" s="46"/>
      <c r="H69" s="46"/>
      <c r="I69" s="46"/>
      <c r="J69" s="48"/>
    </row>
    <row r="70" ht="30">
      <c r="A70" s="37" t="s">
        <v>382</v>
      </c>
      <c r="B70" s="45"/>
      <c r="C70" s="46"/>
      <c r="D70" s="46"/>
      <c r="E70" s="49" t="s">
        <v>1664</v>
      </c>
      <c r="F70" s="46"/>
      <c r="G70" s="46"/>
      <c r="H70" s="46"/>
      <c r="I70" s="46"/>
      <c r="J70" s="48"/>
    </row>
    <row r="71">
      <c r="A71" s="37" t="s">
        <v>98</v>
      </c>
      <c r="B71" s="45"/>
      <c r="C71" s="46"/>
      <c r="D71" s="46"/>
      <c r="E71" s="39" t="s">
        <v>765</v>
      </c>
      <c r="F71" s="46"/>
      <c r="G71" s="46"/>
      <c r="H71" s="46"/>
      <c r="I71" s="46"/>
      <c r="J71" s="48"/>
    </row>
    <row r="72">
      <c r="A72" s="37" t="s">
        <v>91</v>
      </c>
      <c r="B72" s="37">
        <v>16</v>
      </c>
      <c r="C72" s="38" t="s">
        <v>124</v>
      </c>
      <c r="D72" s="37" t="s">
        <v>93</v>
      </c>
      <c r="E72" s="39" t="s">
        <v>125</v>
      </c>
      <c r="F72" s="40" t="s">
        <v>105</v>
      </c>
      <c r="G72" s="41">
        <v>5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96</v>
      </c>
      <c r="B73" s="45"/>
      <c r="C73" s="46"/>
      <c r="D73" s="46"/>
      <c r="E73" s="47" t="s">
        <v>97</v>
      </c>
      <c r="F73" s="46"/>
      <c r="G73" s="46"/>
      <c r="H73" s="46"/>
      <c r="I73" s="46"/>
      <c r="J73" s="48"/>
    </row>
    <row r="74" ht="30">
      <c r="A74" s="37" t="s">
        <v>382</v>
      </c>
      <c r="B74" s="45"/>
      <c r="C74" s="46"/>
      <c r="D74" s="46"/>
      <c r="E74" s="49" t="s">
        <v>1665</v>
      </c>
      <c r="F74" s="46"/>
      <c r="G74" s="46"/>
      <c r="H74" s="46"/>
      <c r="I74" s="46"/>
      <c r="J74" s="48"/>
    </row>
    <row r="75">
      <c r="A75" s="37" t="s">
        <v>98</v>
      </c>
      <c r="B75" s="45"/>
      <c r="C75" s="46"/>
      <c r="D75" s="46"/>
      <c r="E75" s="39" t="s">
        <v>765</v>
      </c>
      <c r="F75" s="46"/>
      <c r="G75" s="46"/>
      <c r="H75" s="46"/>
      <c r="I75" s="46"/>
      <c r="J75" s="48"/>
    </row>
    <row r="76">
      <c r="A76" s="31" t="s">
        <v>88</v>
      </c>
      <c r="B76" s="32"/>
      <c r="C76" s="33" t="s">
        <v>815</v>
      </c>
      <c r="D76" s="34"/>
      <c r="E76" s="31" t="s">
        <v>816</v>
      </c>
      <c r="F76" s="34"/>
      <c r="G76" s="34"/>
      <c r="H76" s="34"/>
      <c r="I76" s="35">
        <f>SUMIFS(I77:I84,A77:A84,"P")</f>
        <v>0</v>
      </c>
      <c r="J76" s="36"/>
    </row>
    <row r="77">
      <c r="A77" s="37" t="s">
        <v>91</v>
      </c>
      <c r="B77" s="37">
        <v>17</v>
      </c>
      <c r="C77" s="38" t="s">
        <v>820</v>
      </c>
      <c r="D77" s="37" t="s">
        <v>93</v>
      </c>
      <c r="E77" s="39" t="s">
        <v>821</v>
      </c>
      <c r="F77" s="40" t="s">
        <v>112</v>
      </c>
      <c r="G77" s="41">
        <v>2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96</v>
      </c>
      <c r="B78" s="45"/>
      <c r="C78" s="46"/>
      <c r="D78" s="46"/>
      <c r="E78" s="47" t="s">
        <v>97</v>
      </c>
      <c r="F78" s="46"/>
      <c r="G78" s="46"/>
      <c r="H78" s="46"/>
      <c r="I78" s="46"/>
      <c r="J78" s="48"/>
    </row>
    <row r="79" ht="30">
      <c r="A79" s="37" t="s">
        <v>382</v>
      </c>
      <c r="B79" s="45"/>
      <c r="C79" s="46"/>
      <c r="D79" s="46"/>
      <c r="E79" s="49" t="s">
        <v>1666</v>
      </c>
      <c r="F79" s="46"/>
      <c r="G79" s="46"/>
      <c r="H79" s="46"/>
      <c r="I79" s="46"/>
      <c r="J79" s="48"/>
    </row>
    <row r="80">
      <c r="A80" s="37" t="s">
        <v>98</v>
      </c>
      <c r="B80" s="45"/>
      <c r="C80" s="46"/>
      <c r="D80" s="46"/>
      <c r="E80" s="39" t="s">
        <v>765</v>
      </c>
      <c r="F80" s="46"/>
      <c r="G80" s="46"/>
      <c r="H80" s="46"/>
      <c r="I80" s="46"/>
      <c r="J80" s="48"/>
    </row>
    <row r="81">
      <c r="A81" s="37" t="s">
        <v>91</v>
      </c>
      <c r="B81" s="37">
        <v>18</v>
      </c>
      <c r="C81" s="38" t="s">
        <v>1307</v>
      </c>
      <c r="D81" s="37" t="s">
        <v>93</v>
      </c>
      <c r="E81" s="39" t="s">
        <v>1308</v>
      </c>
      <c r="F81" s="40" t="s">
        <v>112</v>
      </c>
      <c r="G81" s="41">
        <v>2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96</v>
      </c>
      <c r="B82" s="45"/>
      <c r="C82" s="46"/>
      <c r="D82" s="46"/>
      <c r="E82" s="47" t="s">
        <v>97</v>
      </c>
      <c r="F82" s="46"/>
      <c r="G82" s="46"/>
      <c r="H82" s="46"/>
      <c r="I82" s="46"/>
      <c r="J82" s="48"/>
    </row>
    <row r="83" ht="30">
      <c r="A83" s="37" t="s">
        <v>382</v>
      </c>
      <c r="B83" s="45"/>
      <c r="C83" s="46"/>
      <c r="D83" s="46"/>
      <c r="E83" s="49" t="s">
        <v>1667</v>
      </c>
      <c r="F83" s="46"/>
      <c r="G83" s="46"/>
      <c r="H83" s="46"/>
      <c r="I83" s="46"/>
      <c r="J83" s="48"/>
    </row>
    <row r="84">
      <c r="A84" s="37" t="s">
        <v>98</v>
      </c>
      <c r="B84" s="45"/>
      <c r="C84" s="46"/>
      <c r="D84" s="46"/>
      <c r="E84" s="39" t="s">
        <v>765</v>
      </c>
      <c r="F84" s="46"/>
      <c r="G84" s="46"/>
      <c r="H84" s="46"/>
      <c r="I84" s="46"/>
      <c r="J84" s="48"/>
    </row>
    <row r="85">
      <c r="A85" s="31" t="s">
        <v>88</v>
      </c>
      <c r="B85" s="32"/>
      <c r="C85" s="33" t="s">
        <v>828</v>
      </c>
      <c r="D85" s="34"/>
      <c r="E85" s="31" t="s">
        <v>829</v>
      </c>
      <c r="F85" s="34"/>
      <c r="G85" s="34"/>
      <c r="H85" s="34"/>
      <c r="I85" s="35">
        <f>SUMIFS(I86:I197,A86:A197,"P")</f>
        <v>0</v>
      </c>
      <c r="J85" s="36"/>
    </row>
    <row r="86">
      <c r="A86" s="37" t="s">
        <v>91</v>
      </c>
      <c r="B86" s="37">
        <v>19</v>
      </c>
      <c r="C86" s="38" t="s">
        <v>1668</v>
      </c>
      <c r="D86" s="37" t="s">
        <v>93</v>
      </c>
      <c r="E86" s="39" t="s">
        <v>1669</v>
      </c>
      <c r="F86" s="40" t="s">
        <v>152</v>
      </c>
      <c r="G86" s="41">
        <v>2.7599999999999998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96</v>
      </c>
      <c r="B87" s="45"/>
      <c r="C87" s="46"/>
      <c r="D87" s="46"/>
      <c r="E87" s="47" t="s">
        <v>97</v>
      </c>
      <c r="F87" s="46"/>
      <c r="G87" s="46"/>
      <c r="H87" s="46"/>
      <c r="I87" s="46"/>
      <c r="J87" s="48"/>
    </row>
    <row r="88" ht="30">
      <c r="A88" s="37" t="s">
        <v>382</v>
      </c>
      <c r="B88" s="45"/>
      <c r="C88" s="46"/>
      <c r="D88" s="46"/>
      <c r="E88" s="49" t="s">
        <v>1670</v>
      </c>
      <c r="F88" s="46"/>
      <c r="G88" s="46"/>
      <c r="H88" s="46"/>
      <c r="I88" s="46"/>
      <c r="J88" s="48"/>
    </row>
    <row r="89">
      <c r="A89" s="37" t="s">
        <v>98</v>
      </c>
      <c r="B89" s="45"/>
      <c r="C89" s="46"/>
      <c r="D89" s="46"/>
      <c r="E89" s="39" t="s">
        <v>765</v>
      </c>
      <c r="F89" s="46"/>
      <c r="G89" s="46"/>
      <c r="H89" s="46"/>
      <c r="I89" s="46"/>
      <c r="J89" s="48"/>
    </row>
    <row r="90">
      <c r="A90" s="37" t="s">
        <v>91</v>
      </c>
      <c r="B90" s="37">
        <v>20</v>
      </c>
      <c r="C90" s="38" t="s">
        <v>937</v>
      </c>
      <c r="D90" s="37" t="s">
        <v>93</v>
      </c>
      <c r="E90" s="39" t="s">
        <v>938</v>
      </c>
      <c r="F90" s="40" t="s">
        <v>112</v>
      </c>
      <c r="G90" s="41">
        <v>2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96</v>
      </c>
      <c r="B91" s="45"/>
      <c r="C91" s="46"/>
      <c r="D91" s="46"/>
      <c r="E91" s="47" t="s">
        <v>97</v>
      </c>
      <c r="F91" s="46"/>
      <c r="G91" s="46"/>
      <c r="H91" s="46"/>
      <c r="I91" s="46"/>
      <c r="J91" s="48"/>
    </row>
    <row r="92" ht="30">
      <c r="A92" s="37" t="s">
        <v>382</v>
      </c>
      <c r="B92" s="45"/>
      <c r="C92" s="46"/>
      <c r="D92" s="46"/>
      <c r="E92" s="49" t="s">
        <v>1671</v>
      </c>
      <c r="F92" s="46"/>
      <c r="G92" s="46"/>
      <c r="H92" s="46"/>
      <c r="I92" s="46"/>
      <c r="J92" s="48"/>
    </row>
    <row r="93">
      <c r="A93" s="37" t="s">
        <v>98</v>
      </c>
      <c r="B93" s="45"/>
      <c r="C93" s="46"/>
      <c r="D93" s="46"/>
      <c r="E93" s="39" t="s">
        <v>765</v>
      </c>
      <c r="F93" s="46"/>
      <c r="G93" s="46"/>
      <c r="H93" s="46"/>
      <c r="I93" s="46"/>
      <c r="J93" s="48"/>
    </row>
    <row r="94">
      <c r="A94" s="37" t="s">
        <v>91</v>
      </c>
      <c r="B94" s="37">
        <v>21</v>
      </c>
      <c r="C94" s="38" t="s">
        <v>940</v>
      </c>
      <c r="D94" s="37" t="s">
        <v>93</v>
      </c>
      <c r="E94" s="39" t="s">
        <v>941</v>
      </c>
      <c r="F94" s="40" t="s">
        <v>112</v>
      </c>
      <c r="G94" s="41">
        <v>2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96</v>
      </c>
      <c r="B95" s="45"/>
      <c r="C95" s="46"/>
      <c r="D95" s="46"/>
      <c r="E95" s="47" t="s">
        <v>97</v>
      </c>
      <c r="F95" s="46"/>
      <c r="G95" s="46"/>
      <c r="H95" s="46"/>
      <c r="I95" s="46"/>
      <c r="J95" s="48"/>
    </row>
    <row r="96" ht="30">
      <c r="A96" s="37" t="s">
        <v>382</v>
      </c>
      <c r="B96" s="45"/>
      <c r="C96" s="46"/>
      <c r="D96" s="46"/>
      <c r="E96" s="49" t="s">
        <v>1672</v>
      </c>
      <c r="F96" s="46"/>
      <c r="G96" s="46"/>
      <c r="H96" s="46"/>
      <c r="I96" s="46"/>
      <c r="J96" s="48"/>
    </row>
    <row r="97">
      <c r="A97" s="37" t="s">
        <v>98</v>
      </c>
      <c r="B97" s="45"/>
      <c r="C97" s="46"/>
      <c r="D97" s="46"/>
      <c r="E97" s="39" t="s">
        <v>765</v>
      </c>
      <c r="F97" s="46"/>
      <c r="G97" s="46"/>
      <c r="H97" s="46"/>
      <c r="I97" s="46"/>
      <c r="J97" s="48"/>
    </row>
    <row r="98">
      <c r="A98" s="37" t="s">
        <v>91</v>
      </c>
      <c r="B98" s="37">
        <v>22</v>
      </c>
      <c r="C98" s="38" t="s">
        <v>1261</v>
      </c>
      <c r="D98" s="37" t="s">
        <v>93</v>
      </c>
      <c r="E98" s="39" t="s">
        <v>1262</v>
      </c>
      <c r="F98" s="40" t="s">
        <v>112</v>
      </c>
      <c r="G98" s="41">
        <v>6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96</v>
      </c>
      <c r="B99" s="45"/>
      <c r="C99" s="46"/>
      <c r="D99" s="46"/>
      <c r="E99" s="47" t="s">
        <v>97</v>
      </c>
      <c r="F99" s="46"/>
      <c r="G99" s="46"/>
      <c r="H99" s="46"/>
      <c r="I99" s="46"/>
      <c r="J99" s="48"/>
    </row>
    <row r="100" ht="30">
      <c r="A100" s="37" t="s">
        <v>382</v>
      </c>
      <c r="B100" s="45"/>
      <c r="C100" s="46"/>
      <c r="D100" s="46"/>
      <c r="E100" s="49" t="s">
        <v>1673</v>
      </c>
      <c r="F100" s="46"/>
      <c r="G100" s="46"/>
      <c r="H100" s="46"/>
      <c r="I100" s="46"/>
      <c r="J100" s="48"/>
    </row>
    <row r="101">
      <c r="A101" s="37" t="s">
        <v>98</v>
      </c>
      <c r="B101" s="45"/>
      <c r="C101" s="46"/>
      <c r="D101" s="46"/>
      <c r="E101" s="39" t="s">
        <v>765</v>
      </c>
      <c r="F101" s="46"/>
      <c r="G101" s="46"/>
      <c r="H101" s="46"/>
      <c r="I101" s="46"/>
      <c r="J101" s="48"/>
    </row>
    <row r="102">
      <c r="A102" s="37" t="s">
        <v>91</v>
      </c>
      <c r="B102" s="37">
        <v>23</v>
      </c>
      <c r="C102" s="38" t="s">
        <v>976</v>
      </c>
      <c r="D102" s="37" t="s">
        <v>93</v>
      </c>
      <c r="E102" s="39" t="s">
        <v>977</v>
      </c>
      <c r="F102" s="40" t="s">
        <v>112</v>
      </c>
      <c r="G102" s="41">
        <v>6</v>
      </c>
      <c r="H102" s="42">
        <v>0</v>
      </c>
      <c r="I102" s="43">
        <f>ROUND(G102*H102,P4)</f>
        <v>0</v>
      </c>
      <c r="J102" s="37"/>
      <c r="O102" s="44">
        <f>I102*0.21</f>
        <v>0</v>
      </c>
      <c r="P102">
        <v>3</v>
      </c>
    </row>
    <row r="103">
      <c r="A103" s="37" t="s">
        <v>96</v>
      </c>
      <c r="B103" s="45"/>
      <c r="C103" s="46"/>
      <c r="D103" s="46"/>
      <c r="E103" s="47" t="s">
        <v>97</v>
      </c>
      <c r="F103" s="46"/>
      <c r="G103" s="46"/>
      <c r="H103" s="46"/>
      <c r="I103" s="46"/>
      <c r="J103" s="48"/>
    </row>
    <row r="104" ht="30">
      <c r="A104" s="37" t="s">
        <v>382</v>
      </c>
      <c r="B104" s="45"/>
      <c r="C104" s="46"/>
      <c r="D104" s="46"/>
      <c r="E104" s="49" t="s">
        <v>1674</v>
      </c>
      <c r="F104" s="46"/>
      <c r="G104" s="46"/>
      <c r="H104" s="46"/>
      <c r="I104" s="46"/>
      <c r="J104" s="48"/>
    </row>
    <row r="105">
      <c r="A105" s="37" t="s">
        <v>98</v>
      </c>
      <c r="B105" s="45"/>
      <c r="C105" s="46"/>
      <c r="D105" s="46"/>
      <c r="E105" s="39" t="s">
        <v>765</v>
      </c>
      <c r="F105" s="46"/>
      <c r="G105" s="46"/>
      <c r="H105" s="46"/>
      <c r="I105" s="46"/>
      <c r="J105" s="48"/>
    </row>
    <row r="106">
      <c r="A106" s="37" t="s">
        <v>91</v>
      </c>
      <c r="B106" s="37">
        <v>24</v>
      </c>
      <c r="C106" s="38" t="s">
        <v>1675</v>
      </c>
      <c r="D106" s="37" t="s">
        <v>93</v>
      </c>
      <c r="E106" s="39" t="s">
        <v>1676</v>
      </c>
      <c r="F106" s="40" t="s">
        <v>112</v>
      </c>
      <c r="G106" s="41">
        <v>6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96</v>
      </c>
      <c r="B107" s="45"/>
      <c r="C107" s="46"/>
      <c r="D107" s="46"/>
      <c r="E107" s="47" t="s">
        <v>97</v>
      </c>
      <c r="F107" s="46"/>
      <c r="G107" s="46"/>
      <c r="H107" s="46"/>
      <c r="I107" s="46"/>
      <c r="J107" s="48"/>
    </row>
    <row r="108" ht="30">
      <c r="A108" s="37" t="s">
        <v>382</v>
      </c>
      <c r="B108" s="45"/>
      <c r="C108" s="46"/>
      <c r="D108" s="46"/>
      <c r="E108" s="49" t="s">
        <v>1677</v>
      </c>
      <c r="F108" s="46"/>
      <c r="G108" s="46"/>
      <c r="H108" s="46"/>
      <c r="I108" s="46"/>
      <c r="J108" s="48"/>
    </row>
    <row r="109">
      <c r="A109" s="37" t="s">
        <v>98</v>
      </c>
      <c r="B109" s="45"/>
      <c r="C109" s="46"/>
      <c r="D109" s="46"/>
      <c r="E109" s="39" t="s">
        <v>765</v>
      </c>
      <c r="F109" s="46"/>
      <c r="G109" s="46"/>
      <c r="H109" s="46"/>
      <c r="I109" s="46"/>
      <c r="J109" s="48"/>
    </row>
    <row r="110">
      <c r="A110" s="37" t="s">
        <v>91</v>
      </c>
      <c r="B110" s="37">
        <v>25</v>
      </c>
      <c r="C110" s="38" t="s">
        <v>1678</v>
      </c>
      <c r="D110" s="37" t="s">
        <v>93</v>
      </c>
      <c r="E110" s="39" t="s">
        <v>1679</v>
      </c>
      <c r="F110" s="40" t="s">
        <v>112</v>
      </c>
      <c r="G110" s="41">
        <v>6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96</v>
      </c>
      <c r="B111" s="45"/>
      <c r="C111" s="46"/>
      <c r="D111" s="46"/>
      <c r="E111" s="47" t="s">
        <v>97</v>
      </c>
      <c r="F111" s="46"/>
      <c r="G111" s="46"/>
      <c r="H111" s="46"/>
      <c r="I111" s="46"/>
      <c r="J111" s="48"/>
    </row>
    <row r="112" ht="30">
      <c r="A112" s="37" t="s">
        <v>382</v>
      </c>
      <c r="B112" s="45"/>
      <c r="C112" s="46"/>
      <c r="D112" s="46"/>
      <c r="E112" s="49" t="s">
        <v>1680</v>
      </c>
      <c r="F112" s="46"/>
      <c r="G112" s="46"/>
      <c r="H112" s="46"/>
      <c r="I112" s="46"/>
      <c r="J112" s="48"/>
    </row>
    <row r="113">
      <c r="A113" s="37" t="s">
        <v>98</v>
      </c>
      <c r="B113" s="45"/>
      <c r="C113" s="46"/>
      <c r="D113" s="46"/>
      <c r="E113" s="39" t="s">
        <v>765</v>
      </c>
      <c r="F113" s="46"/>
      <c r="G113" s="46"/>
      <c r="H113" s="46"/>
      <c r="I113" s="46"/>
      <c r="J113" s="48"/>
    </row>
    <row r="114">
      <c r="A114" s="37" t="s">
        <v>91</v>
      </c>
      <c r="B114" s="37">
        <v>26</v>
      </c>
      <c r="C114" s="38" t="s">
        <v>1551</v>
      </c>
      <c r="D114" s="37" t="s">
        <v>93</v>
      </c>
      <c r="E114" s="39" t="s">
        <v>1552</v>
      </c>
      <c r="F114" s="40" t="s">
        <v>112</v>
      </c>
      <c r="G114" s="41">
        <v>6</v>
      </c>
      <c r="H114" s="42">
        <v>0</v>
      </c>
      <c r="I114" s="43">
        <f>ROUND(G114*H114,P4)</f>
        <v>0</v>
      </c>
      <c r="J114" s="37"/>
      <c r="O114" s="44">
        <f>I114*0.21</f>
        <v>0</v>
      </c>
      <c r="P114">
        <v>3</v>
      </c>
    </row>
    <row r="115">
      <c r="A115" s="37" t="s">
        <v>96</v>
      </c>
      <c r="B115" s="45"/>
      <c r="C115" s="46"/>
      <c r="D115" s="46"/>
      <c r="E115" s="47" t="s">
        <v>97</v>
      </c>
      <c r="F115" s="46"/>
      <c r="G115" s="46"/>
      <c r="H115" s="46"/>
      <c r="I115" s="46"/>
      <c r="J115" s="48"/>
    </row>
    <row r="116" ht="30">
      <c r="A116" s="37" t="s">
        <v>382</v>
      </c>
      <c r="B116" s="45"/>
      <c r="C116" s="46"/>
      <c r="D116" s="46"/>
      <c r="E116" s="49" t="s">
        <v>1681</v>
      </c>
      <c r="F116" s="46"/>
      <c r="G116" s="46"/>
      <c r="H116" s="46"/>
      <c r="I116" s="46"/>
      <c r="J116" s="48"/>
    </row>
    <row r="117">
      <c r="A117" s="37" t="s">
        <v>98</v>
      </c>
      <c r="B117" s="45"/>
      <c r="C117" s="46"/>
      <c r="D117" s="46"/>
      <c r="E117" s="39" t="s">
        <v>765</v>
      </c>
      <c r="F117" s="46"/>
      <c r="G117" s="46"/>
      <c r="H117" s="46"/>
      <c r="I117" s="46"/>
      <c r="J117" s="48"/>
    </row>
    <row r="118">
      <c r="A118" s="37" t="s">
        <v>91</v>
      </c>
      <c r="B118" s="37">
        <v>27</v>
      </c>
      <c r="C118" s="38" t="s">
        <v>1553</v>
      </c>
      <c r="D118" s="37" t="s">
        <v>93</v>
      </c>
      <c r="E118" s="39" t="s">
        <v>1554</v>
      </c>
      <c r="F118" s="40" t="s">
        <v>112</v>
      </c>
      <c r="G118" s="41">
        <v>6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96</v>
      </c>
      <c r="B119" s="45"/>
      <c r="C119" s="46"/>
      <c r="D119" s="46"/>
      <c r="E119" s="47" t="s">
        <v>97</v>
      </c>
      <c r="F119" s="46"/>
      <c r="G119" s="46"/>
      <c r="H119" s="46"/>
      <c r="I119" s="46"/>
      <c r="J119" s="48"/>
    </row>
    <row r="120" ht="30">
      <c r="A120" s="37" t="s">
        <v>382</v>
      </c>
      <c r="B120" s="45"/>
      <c r="C120" s="46"/>
      <c r="D120" s="46"/>
      <c r="E120" s="49" t="s">
        <v>1682</v>
      </c>
      <c r="F120" s="46"/>
      <c r="G120" s="46"/>
      <c r="H120" s="46"/>
      <c r="I120" s="46"/>
      <c r="J120" s="48"/>
    </row>
    <row r="121">
      <c r="A121" s="37" t="s">
        <v>98</v>
      </c>
      <c r="B121" s="45"/>
      <c r="C121" s="46"/>
      <c r="D121" s="46"/>
      <c r="E121" s="39" t="s">
        <v>765</v>
      </c>
      <c r="F121" s="46"/>
      <c r="G121" s="46"/>
      <c r="H121" s="46"/>
      <c r="I121" s="46"/>
      <c r="J121" s="48"/>
    </row>
    <row r="122">
      <c r="A122" s="37" t="s">
        <v>91</v>
      </c>
      <c r="B122" s="37">
        <v>28</v>
      </c>
      <c r="C122" s="38" t="s">
        <v>1003</v>
      </c>
      <c r="D122" s="37" t="s">
        <v>93</v>
      </c>
      <c r="E122" s="39" t="s">
        <v>1004</v>
      </c>
      <c r="F122" s="40" t="s">
        <v>112</v>
      </c>
      <c r="G122" s="41">
        <v>12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>
      <c r="A123" s="37" t="s">
        <v>96</v>
      </c>
      <c r="B123" s="45"/>
      <c r="C123" s="46"/>
      <c r="D123" s="46"/>
      <c r="E123" s="47" t="s">
        <v>97</v>
      </c>
      <c r="F123" s="46"/>
      <c r="G123" s="46"/>
      <c r="H123" s="46"/>
      <c r="I123" s="46"/>
      <c r="J123" s="48"/>
    </row>
    <row r="124" ht="30">
      <c r="A124" s="37" t="s">
        <v>382</v>
      </c>
      <c r="B124" s="45"/>
      <c r="C124" s="46"/>
      <c r="D124" s="46"/>
      <c r="E124" s="49" t="s">
        <v>1683</v>
      </c>
      <c r="F124" s="46"/>
      <c r="G124" s="46"/>
      <c r="H124" s="46"/>
      <c r="I124" s="46"/>
      <c r="J124" s="48"/>
    </row>
    <row r="125">
      <c r="A125" s="37" t="s">
        <v>98</v>
      </c>
      <c r="B125" s="45"/>
      <c r="C125" s="46"/>
      <c r="D125" s="46"/>
      <c r="E125" s="39" t="s">
        <v>765</v>
      </c>
      <c r="F125" s="46"/>
      <c r="G125" s="46"/>
      <c r="H125" s="46"/>
      <c r="I125" s="46"/>
      <c r="J125" s="48"/>
    </row>
    <row r="126">
      <c r="A126" s="37" t="s">
        <v>91</v>
      </c>
      <c r="B126" s="37">
        <v>29</v>
      </c>
      <c r="C126" s="38" t="s">
        <v>1017</v>
      </c>
      <c r="D126" s="37" t="s">
        <v>93</v>
      </c>
      <c r="E126" s="39" t="s">
        <v>1018</v>
      </c>
      <c r="F126" s="40" t="s">
        <v>152</v>
      </c>
      <c r="G126" s="41">
        <v>0.040000000000000001</v>
      </c>
      <c r="H126" s="42">
        <v>0</v>
      </c>
      <c r="I126" s="43">
        <f>ROUND(G126*H126,P4)</f>
        <v>0</v>
      </c>
      <c r="J126" s="37"/>
      <c r="O126" s="44">
        <f>I126*0.21</f>
        <v>0</v>
      </c>
      <c r="P126">
        <v>3</v>
      </c>
    </row>
    <row r="127">
      <c r="A127" s="37" t="s">
        <v>96</v>
      </c>
      <c r="B127" s="45"/>
      <c r="C127" s="46"/>
      <c r="D127" s="46"/>
      <c r="E127" s="47" t="s">
        <v>97</v>
      </c>
      <c r="F127" s="46"/>
      <c r="G127" s="46"/>
      <c r="H127" s="46"/>
      <c r="I127" s="46"/>
      <c r="J127" s="48"/>
    </row>
    <row r="128" ht="30">
      <c r="A128" s="37" t="s">
        <v>382</v>
      </c>
      <c r="B128" s="45"/>
      <c r="C128" s="46"/>
      <c r="D128" s="46"/>
      <c r="E128" s="49" t="s">
        <v>1684</v>
      </c>
      <c r="F128" s="46"/>
      <c r="G128" s="46"/>
      <c r="H128" s="46"/>
      <c r="I128" s="46"/>
      <c r="J128" s="48"/>
    </row>
    <row r="129">
      <c r="A129" s="37" t="s">
        <v>98</v>
      </c>
      <c r="B129" s="45"/>
      <c r="C129" s="46"/>
      <c r="D129" s="46"/>
      <c r="E129" s="39" t="s">
        <v>765</v>
      </c>
      <c r="F129" s="46"/>
      <c r="G129" s="46"/>
      <c r="H129" s="46"/>
      <c r="I129" s="46"/>
      <c r="J129" s="48"/>
    </row>
    <row r="130">
      <c r="A130" s="37" t="s">
        <v>91</v>
      </c>
      <c r="B130" s="37">
        <v>30</v>
      </c>
      <c r="C130" s="38" t="s">
        <v>1329</v>
      </c>
      <c r="D130" s="37" t="s">
        <v>93</v>
      </c>
      <c r="E130" s="39" t="s">
        <v>1330</v>
      </c>
      <c r="F130" s="40" t="s">
        <v>152</v>
      </c>
      <c r="G130" s="41">
        <v>0.040000000000000001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96</v>
      </c>
      <c r="B131" s="45"/>
      <c r="C131" s="46"/>
      <c r="D131" s="46"/>
      <c r="E131" s="47" t="s">
        <v>97</v>
      </c>
      <c r="F131" s="46"/>
      <c r="G131" s="46"/>
      <c r="H131" s="46"/>
      <c r="I131" s="46"/>
      <c r="J131" s="48"/>
    </row>
    <row r="132" ht="30">
      <c r="A132" s="37" t="s">
        <v>382</v>
      </c>
      <c r="B132" s="45"/>
      <c r="C132" s="46"/>
      <c r="D132" s="46"/>
      <c r="E132" s="49" t="s">
        <v>1685</v>
      </c>
      <c r="F132" s="46"/>
      <c r="G132" s="46"/>
      <c r="H132" s="46"/>
      <c r="I132" s="46"/>
      <c r="J132" s="48"/>
    </row>
    <row r="133">
      <c r="A133" s="37" t="s">
        <v>98</v>
      </c>
      <c r="B133" s="45"/>
      <c r="C133" s="46"/>
      <c r="D133" s="46"/>
      <c r="E133" s="39" t="s">
        <v>765</v>
      </c>
      <c r="F133" s="46"/>
      <c r="G133" s="46"/>
      <c r="H133" s="46"/>
      <c r="I133" s="46"/>
      <c r="J133" s="48"/>
    </row>
    <row r="134">
      <c r="A134" s="37" t="s">
        <v>91</v>
      </c>
      <c r="B134" s="37">
        <v>31</v>
      </c>
      <c r="C134" s="38" t="s">
        <v>1686</v>
      </c>
      <c r="D134" s="37" t="s">
        <v>93</v>
      </c>
      <c r="E134" s="39" t="s">
        <v>1687</v>
      </c>
      <c r="F134" s="40" t="s">
        <v>112</v>
      </c>
      <c r="G134" s="41">
        <v>1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96</v>
      </c>
      <c r="B135" s="45"/>
      <c r="C135" s="46"/>
      <c r="D135" s="46"/>
      <c r="E135" s="47" t="s">
        <v>97</v>
      </c>
      <c r="F135" s="46"/>
      <c r="G135" s="46"/>
      <c r="H135" s="46"/>
      <c r="I135" s="46"/>
      <c r="J135" s="48"/>
    </row>
    <row r="136" ht="30">
      <c r="A136" s="37" t="s">
        <v>382</v>
      </c>
      <c r="B136" s="45"/>
      <c r="C136" s="46"/>
      <c r="D136" s="46"/>
      <c r="E136" s="49" t="s">
        <v>1688</v>
      </c>
      <c r="F136" s="46"/>
      <c r="G136" s="46"/>
      <c r="H136" s="46"/>
      <c r="I136" s="46"/>
      <c r="J136" s="48"/>
    </row>
    <row r="137">
      <c r="A137" s="37" t="s">
        <v>98</v>
      </c>
      <c r="B137" s="45"/>
      <c r="C137" s="46"/>
      <c r="D137" s="46"/>
      <c r="E137" s="39" t="s">
        <v>765</v>
      </c>
      <c r="F137" s="46"/>
      <c r="G137" s="46"/>
      <c r="H137" s="46"/>
      <c r="I137" s="46"/>
      <c r="J137" s="48"/>
    </row>
    <row r="138">
      <c r="A138" s="37" t="s">
        <v>91</v>
      </c>
      <c r="B138" s="37">
        <v>32</v>
      </c>
      <c r="C138" s="38" t="s">
        <v>1689</v>
      </c>
      <c r="D138" s="37" t="s">
        <v>93</v>
      </c>
      <c r="E138" s="39" t="s">
        <v>1617</v>
      </c>
      <c r="F138" s="40" t="s">
        <v>112</v>
      </c>
      <c r="G138" s="41">
        <v>2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>
      <c r="A139" s="37" t="s">
        <v>96</v>
      </c>
      <c r="B139" s="45"/>
      <c r="C139" s="46"/>
      <c r="D139" s="46"/>
      <c r="E139" s="47" t="s">
        <v>97</v>
      </c>
      <c r="F139" s="46"/>
      <c r="G139" s="46"/>
      <c r="H139" s="46"/>
      <c r="I139" s="46"/>
      <c r="J139" s="48"/>
    </row>
    <row r="140" ht="30">
      <c r="A140" s="37" t="s">
        <v>382</v>
      </c>
      <c r="B140" s="45"/>
      <c r="C140" s="46"/>
      <c r="D140" s="46"/>
      <c r="E140" s="49" t="s">
        <v>1690</v>
      </c>
      <c r="F140" s="46"/>
      <c r="G140" s="46"/>
      <c r="H140" s="46"/>
      <c r="I140" s="46"/>
      <c r="J140" s="48"/>
    </row>
    <row r="141">
      <c r="A141" s="37" t="s">
        <v>98</v>
      </c>
      <c r="B141" s="45"/>
      <c r="C141" s="46"/>
      <c r="D141" s="46"/>
      <c r="E141" s="39" t="s">
        <v>765</v>
      </c>
      <c r="F141" s="46"/>
      <c r="G141" s="46"/>
      <c r="H141" s="46"/>
      <c r="I141" s="46"/>
      <c r="J141" s="48"/>
    </row>
    <row r="142">
      <c r="A142" s="37" t="s">
        <v>91</v>
      </c>
      <c r="B142" s="37">
        <v>33</v>
      </c>
      <c r="C142" s="38" t="s">
        <v>1691</v>
      </c>
      <c r="D142" s="37" t="s">
        <v>93</v>
      </c>
      <c r="E142" s="39" t="s">
        <v>1692</v>
      </c>
      <c r="F142" s="40" t="s">
        <v>112</v>
      </c>
      <c r="G142" s="41">
        <v>1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96</v>
      </c>
      <c r="B143" s="45"/>
      <c r="C143" s="46"/>
      <c r="D143" s="46"/>
      <c r="E143" s="47" t="s">
        <v>97</v>
      </c>
      <c r="F143" s="46"/>
      <c r="G143" s="46"/>
      <c r="H143" s="46"/>
      <c r="I143" s="46"/>
      <c r="J143" s="48"/>
    </row>
    <row r="144" ht="30">
      <c r="A144" s="37" t="s">
        <v>382</v>
      </c>
      <c r="B144" s="45"/>
      <c r="C144" s="46"/>
      <c r="D144" s="46"/>
      <c r="E144" s="49" t="s">
        <v>1693</v>
      </c>
      <c r="F144" s="46"/>
      <c r="G144" s="46"/>
      <c r="H144" s="46"/>
      <c r="I144" s="46"/>
      <c r="J144" s="48"/>
    </row>
    <row r="145">
      <c r="A145" s="37" t="s">
        <v>98</v>
      </c>
      <c r="B145" s="45"/>
      <c r="C145" s="46"/>
      <c r="D145" s="46"/>
      <c r="E145" s="39" t="s">
        <v>765</v>
      </c>
      <c r="F145" s="46"/>
      <c r="G145" s="46"/>
      <c r="H145" s="46"/>
      <c r="I145" s="46"/>
      <c r="J145" s="48"/>
    </row>
    <row r="146" ht="30">
      <c r="A146" s="37" t="s">
        <v>91</v>
      </c>
      <c r="B146" s="37">
        <v>34</v>
      </c>
      <c r="C146" s="38" t="s">
        <v>1694</v>
      </c>
      <c r="D146" s="37" t="s">
        <v>93</v>
      </c>
      <c r="E146" s="39" t="s">
        <v>1695</v>
      </c>
      <c r="F146" s="40" t="s">
        <v>112</v>
      </c>
      <c r="G146" s="41">
        <v>1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>
      <c r="A147" s="37" t="s">
        <v>96</v>
      </c>
      <c r="B147" s="45"/>
      <c r="C147" s="46"/>
      <c r="D147" s="46"/>
      <c r="E147" s="47" t="s">
        <v>97</v>
      </c>
      <c r="F147" s="46"/>
      <c r="G147" s="46"/>
      <c r="H147" s="46"/>
      <c r="I147" s="46"/>
      <c r="J147" s="48"/>
    </row>
    <row r="148" ht="30">
      <c r="A148" s="37" t="s">
        <v>382</v>
      </c>
      <c r="B148" s="45"/>
      <c r="C148" s="46"/>
      <c r="D148" s="46"/>
      <c r="E148" s="49" t="s">
        <v>1696</v>
      </c>
      <c r="F148" s="46"/>
      <c r="G148" s="46"/>
      <c r="H148" s="46"/>
      <c r="I148" s="46"/>
      <c r="J148" s="48"/>
    </row>
    <row r="149">
      <c r="A149" s="37" t="s">
        <v>98</v>
      </c>
      <c r="B149" s="45"/>
      <c r="C149" s="46"/>
      <c r="D149" s="46"/>
      <c r="E149" s="39" t="s">
        <v>765</v>
      </c>
      <c r="F149" s="46"/>
      <c r="G149" s="46"/>
      <c r="H149" s="46"/>
      <c r="I149" s="46"/>
      <c r="J149" s="48"/>
    </row>
    <row r="150" ht="30">
      <c r="A150" s="37" t="s">
        <v>91</v>
      </c>
      <c r="B150" s="37">
        <v>35</v>
      </c>
      <c r="C150" s="38" t="s">
        <v>1697</v>
      </c>
      <c r="D150" s="37" t="s">
        <v>93</v>
      </c>
      <c r="E150" s="39" t="s">
        <v>1698</v>
      </c>
      <c r="F150" s="40" t="s">
        <v>112</v>
      </c>
      <c r="G150" s="41">
        <v>2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>
      <c r="A151" s="37" t="s">
        <v>96</v>
      </c>
      <c r="B151" s="45"/>
      <c r="C151" s="46"/>
      <c r="D151" s="46"/>
      <c r="E151" s="47" t="s">
        <v>97</v>
      </c>
      <c r="F151" s="46"/>
      <c r="G151" s="46"/>
      <c r="H151" s="46"/>
      <c r="I151" s="46"/>
      <c r="J151" s="48"/>
    </row>
    <row r="152" ht="30">
      <c r="A152" s="37" t="s">
        <v>382</v>
      </c>
      <c r="B152" s="45"/>
      <c r="C152" s="46"/>
      <c r="D152" s="46"/>
      <c r="E152" s="49" t="s">
        <v>1699</v>
      </c>
      <c r="F152" s="46"/>
      <c r="G152" s="46"/>
      <c r="H152" s="46"/>
      <c r="I152" s="46"/>
      <c r="J152" s="48"/>
    </row>
    <row r="153">
      <c r="A153" s="37" t="s">
        <v>98</v>
      </c>
      <c r="B153" s="45"/>
      <c r="C153" s="46"/>
      <c r="D153" s="46"/>
      <c r="E153" s="39" t="s">
        <v>765</v>
      </c>
      <c r="F153" s="46"/>
      <c r="G153" s="46"/>
      <c r="H153" s="46"/>
      <c r="I153" s="46"/>
      <c r="J153" s="48"/>
    </row>
    <row r="154">
      <c r="A154" s="37" t="s">
        <v>91</v>
      </c>
      <c r="B154" s="37">
        <v>36</v>
      </c>
      <c r="C154" s="38" t="s">
        <v>1700</v>
      </c>
      <c r="D154" s="37" t="s">
        <v>93</v>
      </c>
      <c r="E154" s="39" t="s">
        <v>1701</v>
      </c>
      <c r="F154" s="40" t="s">
        <v>112</v>
      </c>
      <c r="G154" s="41">
        <v>3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96</v>
      </c>
      <c r="B155" s="45"/>
      <c r="C155" s="46"/>
      <c r="D155" s="46"/>
      <c r="E155" s="47" t="s">
        <v>97</v>
      </c>
      <c r="F155" s="46"/>
      <c r="G155" s="46"/>
      <c r="H155" s="46"/>
      <c r="I155" s="46"/>
      <c r="J155" s="48"/>
    </row>
    <row r="156" ht="30">
      <c r="A156" s="37" t="s">
        <v>382</v>
      </c>
      <c r="B156" s="45"/>
      <c r="C156" s="46"/>
      <c r="D156" s="46"/>
      <c r="E156" s="49" t="s">
        <v>1702</v>
      </c>
      <c r="F156" s="46"/>
      <c r="G156" s="46"/>
      <c r="H156" s="46"/>
      <c r="I156" s="46"/>
      <c r="J156" s="48"/>
    </row>
    <row r="157">
      <c r="A157" s="37" t="s">
        <v>98</v>
      </c>
      <c r="B157" s="45"/>
      <c r="C157" s="46"/>
      <c r="D157" s="46"/>
      <c r="E157" s="39" t="s">
        <v>765</v>
      </c>
      <c r="F157" s="46"/>
      <c r="G157" s="46"/>
      <c r="H157" s="46"/>
      <c r="I157" s="46"/>
      <c r="J157" s="48"/>
    </row>
    <row r="158" ht="30">
      <c r="A158" s="37" t="s">
        <v>91</v>
      </c>
      <c r="B158" s="37">
        <v>37</v>
      </c>
      <c r="C158" s="38" t="s">
        <v>1352</v>
      </c>
      <c r="D158" s="37" t="s">
        <v>93</v>
      </c>
      <c r="E158" s="39" t="s">
        <v>1353</v>
      </c>
      <c r="F158" s="40" t="s">
        <v>112</v>
      </c>
      <c r="G158" s="41">
        <v>1</v>
      </c>
      <c r="H158" s="42">
        <v>0</v>
      </c>
      <c r="I158" s="43">
        <f>ROUND(G158*H158,P4)</f>
        <v>0</v>
      </c>
      <c r="J158" s="37"/>
      <c r="O158" s="44">
        <f>I158*0.21</f>
        <v>0</v>
      </c>
      <c r="P158">
        <v>3</v>
      </c>
    </row>
    <row r="159">
      <c r="A159" s="37" t="s">
        <v>96</v>
      </c>
      <c r="B159" s="45"/>
      <c r="C159" s="46"/>
      <c r="D159" s="46"/>
      <c r="E159" s="47" t="s">
        <v>97</v>
      </c>
      <c r="F159" s="46"/>
      <c r="G159" s="46"/>
      <c r="H159" s="46"/>
      <c r="I159" s="46"/>
      <c r="J159" s="48"/>
    </row>
    <row r="160" ht="30">
      <c r="A160" s="37" t="s">
        <v>382</v>
      </c>
      <c r="B160" s="45"/>
      <c r="C160" s="46"/>
      <c r="D160" s="46"/>
      <c r="E160" s="49" t="s">
        <v>1703</v>
      </c>
      <c r="F160" s="46"/>
      <c r="G160" s="46"/>
      <c r="H160" s="46"/>
      <c r="I160" s="46"/>
      <c r="J160" s="48"/>
    </row>
    <row r="161">
      <c r="A161" s="37" t="s">
        <v>98</v>
      </c>
      <c r="B161" s="45"/>
      <c r="C161" s="46"/>
      <c r="D161" s="46"/>
      <c r="E161" s="39" t="s">
        <v>765</v>
      </c>
      <c r="F161" s="46"/>
      <c r="G161" s="46"/>
      <c r="H161" s="46"/>
      <c r="I161" s="46"/>
      <c r="J161" s="48"/>
    </row>
    <row r="162" ht="30">
      <c r="A162" s="37" t="s">
        <v>91</v>
      </c>
      <c r="B162" s="37">
        <v>38</v>
      </c>
      <c r="C162" s="38" t="s">
        <v>1704</v>
      </c>
      <c r="D162" s="37" t="s">
        <v>93</v>
      </c>
      <c r="E162" s="39" t="s">
        <v>1705</v>
      </c>
      <c r="F162" s="40" t="s">
        <v>112</v>
      </c>
      <c r="G162" s="41">
        <v>1</v>
      </c>
      <c r="H162" s="42">
        <v>0</v>
      </c>
      <c r="I162" s="43">
        <f>ROUND(G162*H162,P4)</f>
        <v>0</v>
      </c>
      <c r="J162" s="37"/>
      <c r="O162" s="44">
        <f>I162*0.21</f>
        <v>0</v>
      </c>
      <c r="P162">
        <v>3</v>
      </c>
    </row>
    <row r="163">
      <c r="A163" s="37" t="s">
        <v>96</v>
      </c>
      <c r="B163" s="45"/>
      <c r="C163" s="46"/>
      <c r="D163" s="46"/>
      <c r="E163" s="47" t="s">
        <v>97</v>
      </c>
      <c r="F163" s="46"/>
      <c r="G163" s="46"/>
      <c r="H163" s="46"/>
      <c r="I163" s="46"/>
      <c r="J163" s="48"/>
    </row>
    <row r="164" ht="30">
      <c r="A164" s="37" t="s">
        <v>382</v>
      </c>
      <c r="B164" s="45"/>
      <c r="C164" s="46"/>
      <c r="D164" s="46"/>
      <c r="E164" s="49" t="s">
        <v>1706</v>
      </c>
      <c r="F164" s="46"/>
      <c r="G164" s="46"/>
      <c r="H164" s="46"/>
      <c r="I164" s="46"/>
      <c r="J164" s="48"/>
    </row>
    <row r="165">
      <c r="A165" s="37" t="s">
        <v>98</v>
      </c>
      <c r="B165" s="45"/>
      <c r="C165" s="46"/>
      <c r="D165" s="46"/>
      <c r="E165" s="39" t="s">
        <v>765</v>
      </c>
      <c r="F165" s="46"/>
      <c r="G165" s="46"/>
      <c r="H165" s="46"/>
      <c r="I165" s="46"/>
      <c r="J165" s="48"/>
    </row>
    <row r="166">
      <c r="A166" s="37" t="s">
        <v>91</v>
      </c>
      <c r="B166" s="37">
        <v>39</v>
      </c>
      <c r="C166" s="38" t="s">
        <v>1354</v>
      </c>
      <c r="D166" s="37" t="s">
        <v>93</v>
      </c>
      <c r="E166" s="39" t="s">
        <v>1355</v>
      </c>
      <c r="F166" s="40" t="s">
        <v>112</v>
      </c>
      <c r="G166" s="41">
        <v>1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96</v>
      </c>
      <c r="B167" s="45"/>
      <c r="C167" s="46"/>
      <c r="D167" s="46"/>
      <c r="E167" s="47" t="s">
        <v>97</v>
      </c>
      <c r="F167" s="46"/>
      <c r="G167" s="46"/>
      <c r="H167" s="46"/>
      <c r="I167" s="46"/>
      <c r="J167" s="48"/>
    </row>
    <row r="168" ht="30">
      <c r="A168" s="37" t="s">
        <v>382</v>
      </c>
      <c r="B168" s="45"/>
      <c r="C168" s="46"/>
      <c r="D168" s="46"/>
      <c r="E168" s="49" t="s">
        <v>1707</v>
      </c>
      <c r="F168" s="46"/>
      <c r="G168" s="46"/>
      <c r="H168" s="46"/>
      <c r="I168" s="46"/>
      <c r="J168" s="48"/>
    </row>
    <row r="169">
      <c r="A169" s="37" t="s">
        <v>98</v>
      </c>
      <c r="B169" s="45"/>
      <c r="C169" s="46"/>
      <c r="D169" s="46"/>
      <c r="E169" s="39" t="s">
        <v>765</v>
      </c>
      <c r="F169" s="46"/>
      <c r="G169" s="46"/>
      <c r="H169" s="46"/>
      <c r="I169" s="46"/>
      <c r="J169" s="48"/>
    </row>
    <row r="170" ht="30">
      <c r="A170" s="37" t="s">
        <v>91</v>
      </c>
      <c r="B170" s="37">
        <v>40</v>
      </c>
      <c r="C170" s="38" t="s">
        <v>1708</v>
      </c>
      <c r="D170" s="37" t="s">
        <v>93</v>
      </c>
      <c r="E170" s="39" t="s">
        <v>1709</v>
      </c>
      <c r="F170" s="40" t="s">
        <v>112</v>
      </c>
      <c r="G170" s="41">
        <v>1</v>
      </c>
      <c r="H170" s="42">
        <v>0</v>
      </c>
      <c r="I170" s="43">
        <f>ROUND(G170*H170,P4)</f>
        <v>0</v>
      </c>
      <c r="J170" s="37"/>
      <c r="O170" s="44">
        <f>I170*0.21</f>
        <v>0</v>
      </c>
      <c r="P170">
        <v>3</v>
      </c>
    </row>
    <row r="171">
      <c r="A171" s="37" t="s">
        <v>96</v>
      </c>
      <c r="B171" s="45"/>
      <c r="C171" s="46"/>
      <c r="D171" s="46"/>
      <c r="E171" s="47" t="s">
        <v>97</v>
      </c>
      <c r="F171" s="46"/>
      <c r="G171" s="46"/>
      <c r="H171" s="46"/>
      <c r="I171" s="46"/>
      <c r="J171" s="48"/>
    </row>
    <row r="172" ht="30">
      <c r="A172" s="37" t="s">
        <v>382</v>
      </c>
      <c r="B172" s="45"/>
      <c r="C172" s="46"/>
      <c r="D172" s="46"/>
      <c r="E172" s="49" t="s">
        <v>1710</v>
      </c>
      <c r="F172" s="46"/>
      <c r="G172" s="46"/>
      <c r="H172" s="46"/>
      <c r="I172" s="46"/>
      <c r="J172" s="48"/>
    </row>
    <row r="173">
      <c r="A173" s="37" t="s">
        <v>98</v>
      </c>
      <c r="B173" s="45"/>
      <c r="C173" s="46"/>
      <c r="D173" s="46"/>
      <c r="E173" s="39" t="s">
        <v>765</v>
      </c>
      <c r="F173" s="46"/>
      <c r="G173" s="46"/>
      <c r="H173" s="46"/>
      <c r="I173" s="46"/>
      <c r="J173" s="48"/>
    </row>
    <row r="174" ht="30">
      <c r="A174" s="37" t="s">
        <v>91</v>
      </c>
      <c r="B174" s="37">
        <v>41</v>
      </c>
      <c r="C174" s="38" t="s">
        <v>1711</v>
      </c>
      <c r="D174" s="37" t="s">
        <v>93</v>
      </c>
      <c r="E174" s="39" t="s">
        <v>1712</v>
      </c>
      <c r="F174" s="40" t="s">
        <v>112</v>
      </c>
      <c r="G174" s="41">
        <v>1</v>
      </c>
      <c r="H174" s="42">
        <v>0</v>
      </c>
      <c r="I174" s="43">
        <f>ROUND(G174*H174,P4)</f>
        <v>0</v>
      </c>
      <c r="J174" s="37"/>
      <c r="O174" s="44">
        <f>I174*0.21</f>
        <v>0</v>
      </c>
      <c r="P174">
        <v>3</v>
      </c>
    </row>
    <row r="175">
      <c r="A175" s="37" t="s">
        <v>96</v>
      </c>
      <c r="B175" s="45"/>
      <c r="C175" s="46"/>
      <c r="D175" s="46"/>
      <c r="E175" s="47" t="s">
        <v>97</v>
      </c>
      <c r="F175" s="46"/>
      <c r="G175" s="46"/>
      <c r="H175" s="46"/>
      <c r="I175" s="46"/>
      <c r="J175" s="48"/>
    </row>
    <row r="176" ht="30">
      <c r="A176" s="37" t="s">
        <v>382</v>
      </c>
      <c r="B176" s="45"/>
      <c r="C176" s="46"/>
      <c r="D176" s="46"/>
      <c r="E176" s="49" t="s">
        <v>1713</v>
      </c>
      <c r="F176" s="46"/>
      <c r="G176" s="46"/>
      <c r="H176" s="46"/>
      <c r="I176" s="46"/>
      <c r="J176" s="48"/>
    </row>
    <row r="177">
      <c r="A177" s="37" t="s">
        <v>98</v>
      </c>
      <c r="B177" s="45"/>
      <c r="C177" s="46"/>
      <c r="D177" s="46"/>
      <c r="E177" s="39" t="s">
        <v>765</v>
      </c>
      <c r="F177" s="46"/>
      <c r="G177" s="46"/>
      <c r="H177" s="46"/>
      <c r="I177" s="46"/>
      <c r="J177" s="48"/>
    </row>
    <row r="178" ht="30">
      <c r="A178" s="37" t="s">
        <v>91</v>
      </c>
      <c r="B178" s="37">
        <v>42</v>
      </c>
      <c r="C178" s="38" t="s">
        <v>1714</v>
      </c>
      <c r="D178" s="37" t="s">
        <v>93</v>
      </c>
      <c r="E178" s="39" t="s">
        <v>1715</v>
      </c>
      <c r="F178" s="40" t="s">
        <v>112</v>
      </c>
      <c r="G178" s="41">
        <v>1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96</v>
      </c>
      <c r="B179" s="45"/>
      <c r="C179" s="46"/>
      <c r="D179" s="46"/>
      <c r="E179" s="47" t="s">
        <v>97</v>
      </c>
      <c r="F179" s="46"/>
      <c r="G179" s="46"/>
      <c r="H179" s="46"/>
      <c r="I179" s="46"/>
      <c r="J179" s="48"/>
    </row>
    <row r="180" ht="30">
      <c r="A180" s="37" t="s">
        <v>382</v>
      </c>
      <c r="B180" s="45"/>
      <c r="C180" s="46"/>
      <c r="D180" s="46"/>
      <c r="E180" s="49" t="s">
        <v>1716</v>
      </c>
      <c r="F180" s="46"/>
      <c r="G180" s="46"/>
      <c r="H180" s="46"/>
      <c r="I180" s="46"/>
      <c r="J180" s="48"/>
    </row>
    <row r="181">
      <c r="A181" s="37" t="s">
        <v>98</v>
      </c>
      <c r="B181" s="45"/>
      <c r="C181" s="46"/>
      <c r="D181" s="46"/>
      <c r="E181" s="39" t="s">
        <v>765</v>
      </c>
      <c r="F181" s="46"/>
      <c r="G181" s="46"/>
      <c r="H181" s="46"/>
      <c r="I181" s="46"/>
      <c r="J181" s="48"/>
    </row>
    <row r="182">
      <c r="A182" s="37" t="s">
        <v>91</v>
      </c>
      <c r="B182" s="37">
        <v>43</v>
      </c>
      <c r="C182" s="38" t="s">
        <v>1717</v>
      </c>
      <c r="D182" s="37" t="s">
        <v>93</v>
      </c>
      <c r="E182" s="39" t="s">
        <v>1718</v>
      </c>
      <c r="F182" s="40" t="s">
        <v>112</v>
      </c>
      <c r="G182" s="41">
        <v>1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>
      <c r="A183" s="37" t="s">
        <v>96</v>
      </c>
      <c r="B183" s="45"/>
      <c r="C183" s="46"/>
      <c r="D183" s="46"/>
      <c r="E183" s="47" t="s">
        <v>97</v>
      </c>
      <c r="F183" s="46"/>
      <c r="G183" s="46"/>
      <c r="H183" s="46"/>
      <c r="I183" s="46"/>
      <c r="J183" s="48"/>
    </row>
    <row r="184" ht="30">
      <c r="A184" s="37" t="s">
        <v>382</v>
      </c>
      <c r="B184" s="45"/>
      <c r="C184" s="46"/>
      <c r="D184" s="46"/>
      <c r="E184" s="49" t="s">
        <v>1719</v>
      </c>
      <c r="F184" s="46"/>
      <c r="G184" s="46"/>
      <c r="H184" s="46"/>
      <c r="I184" s="46"/>
      <c r="J184" s="48"/>
    </row>
    <row r="185">
      <c r="A185" s="37" t="s">
        <v>98</v>
      </c>
      <c r="B185" s="45"/>
      <c r="C185" s="46"/>
      <c r="D185" s="46"/>
      <c r="E185" s="39" t="s">
        <v>765</v>
      </c>
      <c r="F185" s="46"/>
      <c r="G185" s="46"/>
      <c r="H185" s="46"/>
      <c r="I185" s="46"/>
      <c r="J185" s="48"/>
    </row>
    <row r="186">
      <c r="A186" s="37" t="s">
        <v>91</v>
      </c>
      <c r="B186" s="37">
        <v>44</v>
      </c>
      <c r="C186" s="38" t="s">
        <v>1720</v>
      </c>
      <c r="D186" s="37" t="s">
        <v>93</v>
      </c>
      <c r="E186" s="39" t="s">
        <v>1721</v>
      </c>
      <c r="F186" s="40" t="s">
        <v>112</v>
      </c>
      <c r="G186" s="41">
        <v>1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>
      <c r="A187" s="37" t="s">
        <v>96</v>
      </c>
      <c r="B187" s="45"/>
      <c r="C187" s="46"/>
      <c r="D187" s="46"/>
      <c r="E187" s="47" t="s">
        <v>97</v>
      </c>
      <c r="F187" s="46"/>
      <c r="G187" s="46"/>
      <c r="H187" s="46"/>
      <c r="I187" s="46"/>
      <c r="J187" s="48"/>
    </row>
    <row r="188" ht="30">
      <c r="A188" s="37" t="s">
        <v>382</v>
      </c>
      <c r="B188" s="45"/>
      <c r="C188" s="46"/>
      <c r="D188" s="46"/>
      <c r="E188" s="49" t="s">
        <v>1722</v>
      </c>
      <c r="F188" s="46"/>
      <c r="G188" s="46"/>
      <c r="H188" s="46"/>
      <c r="I188" s="46"/>
      <c r="J188" s="48"/>
    </row>
    <row r="189">
      <c r="A189" s="37" t="s">
        <v>98</v>
      </c>
      <c r="B189" s="45"/>
      <c r="C189" s="46"/>
      <c r="D189" s="46"/>
      <c r="E189" s="39" t="s">
        <v>765</v>
      </c>
      <c r="F189" s="46"/>
      <c r="G189" s="46"/>
      <c r="H189" s="46"/>
      <c r="I189" s="46"/>
      <c r="J189" s="48"/>
    </row>
    <row r="190" ht="30">
      <c r="A190" s="37" t="s">
        <v>91</v>
      </c>
      <c r="B190" s="37">
        <v>45</v>
      </c>
      <c r="C190" s="38" t="s">
        <v>1723</v>
      </c>
      <c r="D190" s="37" t="s">
        <v>93</v>
      </c>
      <c r="E190" s="39" t="s">
        <v>1724</v>
      </c>
      <c r="F190" s="40" t="s">
        <v>112</v>
      </c>
      <c r="G190" s="41">
        <v>1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>
      <c r="A191" s="37" t="s">
        <v>96</v>
      </c>
      <c r="B191" s="45"/>
      <c r="C191" s="46"/>
      <c r="D191" s="46"/>
      <c r="E191" s="47" t="s">
        <v>97</v>
      </c>
      <c r="F191" s="46"/>
      <c r="G191" s="46"/>
      <c r="H191" s="46"/>
      <c r="I191" s="46"/>
      <c r="J191" s="48"/>
    </row>
    <row r="192" ht="30">
      <c r="A192" s="37" t="s">
        <v>382</v>
      </c>
      <c r="B192" s="45"/>
      <c r="C192" s="46"/>
      <c r="D192" s="46"/>
      <c r="E192" s="49" t="s">
        <v>1725</v>
      </c>
      <c r="F192" s="46"/>
      <c r="G192" s="46"/>
      <c r="H192" s="46"/>
      <c r="I192" s="46"/>
      <c r="J192" s="48"/>
    </row>
    <row r="193">
      <c r="A193" s="37" t="s">
        <v>98</v>
      </c>
      <c r="B193" s="45"/>
      <c r="C193" s="46"/>
      <c r="D193" s="46"/>
      <c r="E193" s="39" t="s">
        <v>765</v>
      </c>
      <c r="F193" s="46"/>
      <c r="G193" s="46"/>
      <c r="H193" s="46"/>
      <c r="I193" s="46"/>
      <c r="J193" s="48"/>
    </row>
    <row r="194" ht="30">
      <c r="A194" s="37" t="s">
        <v>91</v>
      </c>
      <c r="B194" s="37">
        <v>46</v>
      </c>
      <c r="C194" s="38" t="s">
        <v>1360</v>
      </c>
      <c r="D194" s="37" t="s">
        <v>93</v>
      </c>
      <c r="E194" s="39" t="s">
        <v>1361</v>
      </c>
      <c r="F194" s="40" t="s">
        <v>112</v>
      </c>
      <c r="G194" s="41">
        <v>1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>
      <c r="A195" s="37" t="s">
        <v>96</v>
      </c>
      <c r="B195" s="45"/>
      <c r="C195" s="46"/>
      <c r="D195" s="46"/>
      <c r="E195" s="47" t="s">
        <v>97</v>
      </c>
      <c r="F195" s="46"/>
      <c r="G195" s="46"/>
      <c r="H195" s="46"/>
      <c r="I195" s="46"/>
      <c r="J195" s="48"/>
    </row>
    <row r="196" ht="30">
      <c r="A196" s="37" t="s">
        <v>382</v>
      </c>
      <c r="B196" s="45"/>
      <c r="C196" s="46"/>
      <c r="D196" s="46"/>
      <c r="E196" s="49" t="s">
        <v>1726</v>
      </c>
      <c r="F196" s="46"/>
      <c r="G196" s="46"/>
      <c r="H196" s="46"/>
      <c r="I196" s="46"/>
      <c r="J196" s="48"/>
    </row>
    <row r="197">
      <c r="A197" s="37" t="s">
        <v>98</v>
      </c>
      <c r="B197" s="45"/>
      <c r="C197" s="46"/>
      <c r="D197" s="46"/>
      <c r="E197" s="39" t="s">
        <v>765</v>
      </c>
      <c r="F197" s="46"/>
      <c r="G197" s="46"/>
      <c r="H197" s="46"/>
      <c r="I197" s="46"/>
      <c r="J197" s="48"/>
    </row>
    <row r="198">
      <c r="A198" s="31" t="s">
        <v>88</v>
      </c>
      <c r="B198" s="32"/>
      <c r="C198" s="33" t="s">
        <v>1034</v>
      </c>
      <c r="D198" s="34"/>
      <c r="E198" s="31" t="s">
        <v>1035</v>
      </c>
      <c r="F198" s="34"/>
      <c r="G198" s="34"/>
      <c r="H198" s="34"/>
      <c r="I198" s="35">
        <f>SUMIFS(I199:I226,A199:A226,"P")</f>
        <v>0</v>
      </c>
      <c r="J198" s="36"/>
    </row>
    <row r="199">
      <c r="A199" s="37" t="s">
        <v>91</v>
      </c>
      <c r="B199" s="37">
        <v>47</v>
      </c>
      <c r="C199" s="38" t="s">
        <v>1036</v>
      </c>
      <c r="D199" s="37" t="s">
        <v>93</v>
      </c>
      <c r="E199" s="39" t="s">
        <v>1037</v>
      </c>
      <c r="F199" s="40" t="s">
        <v>1038</v>
      </c>
      <c r="G199" s="41">
        <v>1</v>
      </c>
      <c r="H199" s="42">
        <v>0</v>
      </c>
      <c r="I199" s="43">
        <f>ROUND(G199*H199,P4)</f>
        <v>0</v>
      </c>
      <c r="J199" s="37"/>
      <c r="O199" s="44">
        <f>I199*0.21</f>
        <v>0</v>
      </c>
      <c r="P199">
        <v>3</v>
      </c>
    </row>
    <row r="200">
      <c r="A200" s="37" t="s">
        <v>96</v>
      </c>
      <c r="B200" s="45"/>
      <c r="C200" s="46"/>
      <c r="D200" s="46"/>
      <c r="E200" s="47" t="s">
        <v>97</v>
      </c>
      <c r="F200" s="46"/>
      <c r="G200" s="46"/>
      <c r="H200" s="46"/>
      <c r="I200" s="46"/>
      <c r="J200" s="48"/>
    </row>
    <row r="201" ht="30">
      <c r="A201" s="37" t="s">
        <v>382</v>
      </c>
      <c r="B201" s="45"/>
      <c r="C201" s="46"/>
      <c r="D201" s="46"/>
      <c r="E201" s="49" t="s">
        <v>896</v>
      </c>
      <c r="F201" s="46"/>
      <c r="G201" s="46"/>
      <c r="H201" s="46"/>
      <c r="I201" s="46"/>
      <c r="J201" s="48"/>
    </row>
    <row r="202" ht="30">
      <c r="A202" s="37" t="s">
        <v>98</v>
      </c>
      <c r="B202" s="45"/>
      <c r="C202" s="46"/>
      <c r="D202" s="46"/>
      <c r="E202" s="39" t="s">
        <v>1039</v>
      </c>
      <c r="F202" s="46"/>
      <c r="G202" s="46"/>
      <c r="H202" s="46"/>
      <c r="I202" s="46"/>
      <c r="J202" s="48"/>
    </row>
    <row r="203" ht="30">
      <c r="A203" s="37" t="s">
        <v>91</v>
      </c>
      <c r="B203" s="37">
        <v>48</v>
      </c>
      <c r="C203" s="38" t="s">
        <v>1040</v>
      </c>
      <c r="D203" s="37" t="s">
        <v>93</v>
      </c>
      <c r="E203" s="39" t="s">
        <v>1041</v>
      </c>
      <c r="F203" s="40" t="s">
        <v>597</v>
      </c>
      <c r="G203" s="41">
        <v>0.22</v>
      </c>
      <c r="H203" s="42">
        <v>0</v>
      </c>
      <c r="I203" s="43">
        <f>ROUND(G203*H203,P4)</f>
        <v>0</v>
      </c>
      <c r="J203" s="37"/>
      <c r="O203" s="44">
        <f>I203*0.21</f>
        <v>0</v>
      </c>
      <c r="P203">
        <v>3</v>
      </c>
    </row>
    <row r="204">
      <c r="A204" s="37" t="s">
        <v>96</v>
      </c>
      <c r="B204" s="45"/>
      <c r="C204" s="46"/>
      <c r="D204" s="46"/>
      <c r="E204" s="47" t="s">
        <v>97</v>
      </c>
      <c r="F204" s="46"/>
      <c r="G204" s="46"/>
      <c r="H204" s="46"/>
      <c r="I204" s="46"/>
      <c r="J204" s="48"/>
    </row>
    <row r="205" ht="30">
      <c r="A205" s="37" t="s">
        <v>382</v>
      </c>
      <c r="B205" s="45"/>
      <c r="C205" s="46"/>
      <c r="D205" s="46"/>
      <c r="E205" s="49" t="s">
        <v>1727</v>
      </c>
      <c r="F205" s="46"/>
      <c r="G205" s="46"/>
      <c r="H205" s="46"/>
      <c r="I205" s="46"/>
      <c r="J205" s="48"/>
    </row>
    <row r="206" ht="120">
      <c r="A206" s="37" t="s">
        <v>98</v>
      </c>
      <c r="B206" s="45"/>
      <c r="C206" s="46"/>
      <c r="D206" s="46"/>
      <c r="E206" s="39" t="s">
        <v>1043</v>
      </c>
      <c r="F206" s="46"/>
      <c r="G206" s="46"/>
      <c r="H206" s="46"/>
      <c r="I206" s="46"/>
      <c r="J206" s="48"/>
    </row>
    <row r="207" ht="45">
      <c r="A207" s="37" t="s">
        <v>91</v>
      </c>
      <c r="B207" s="37">
        <v>49</v>
      </c>
      <c r="C207" s="38" t="s">
        <v>1044</v>
      </c>
      <c r="D207" s="37" t="s">
        <v>93</v>
      </c>
      <c r="E207" s="39" t="s">
        <v>1728</v>
      </c>
      <c r="F207" s="40" t="s">
        <v>95</v>
      </c>
      <c r="G207" s="41">
        <v>2</v>
      </c>
      <c r="H207" s="42">
        <v>0</v>
      </c>
      <c r="I207" s="43">
        <f>ROUND(G207*H207,P4)</f>
        <v>0</v>
      </c>
      <c r="J207" s="37"/>
      <c r="O207" s="44">
        <f>I207*0.21</f>
        <v>0</v>
      </c>
      <c r="P207">
        <v>3</v>
      </c>
    </row>
    <row r="208">
      <c r="A208" s="37" t="s">
        <v>96</v>
      </c>
      <c r="B208" s="45"/>
      <c r="C208" s="46"/>
      <c r="D208" s="46"/>
      <c r="E208" s="47" t="s">
        <v>97</v>
      </c>
      <c r="F208" s="46"/>
      <c r="G208" s="46"/>
      <c r="H208" s="46"/>
      <c r="I208" s="46"/>
      <c r="J208" s="48"/>
    </row>
    <row r="209" ht="30">
      <c r="A209" s="37" t="s">
        <v>382</v>
      </c>
      <c r="B209" s="45"/>
      <c r="C209" s="46"/>
      <c r="D209" s="46"/>
      <c r="E209" s="49" t="s">
        <v>1729</v>
      </c>
      <c r="F209" s="46"/>
      <c r="G209" s="46"/>
      <c r="H209" s="46"/>
      <c r="I209" s="46"/>
      <c r="J209" s="48"/>
    </row>
    <row r="210" ht="409.5">
      <c r="A210" s="37" t="s">
        <v>98</v>
      </c>
      <c r="B210" s="45"/>
      <c r="C210" s="46"/>
      <c r="D210" s="46"/>
      <c r="E210" s="39" t="s">
        <v>1046</v>
      </c>
      <c r="F210" s="46"/>
      <c r="G210" s="46"/>
      <c r="H210" s="46"/>
      <c r="I210" s="46"/>
      <c r="J210" s="48"/>
    </row>
    <row r="211">
      <c r="A211" s="37" t="s">
        <v>91</v>
      </c>
      <c r="B211" s="37">
        <v>50</v>
      </c>
      <c r="C211" s="38" t="s">
        <v>1730</v>
      </c>
      <c r="D211" s="37" t="s">
        <v>93</v>
      </c>
      <c r="E211" s="39" t="s">
        <v>1458</v>
      </c>
      <c r="F211" s="40" t="s">
        <v>489</v>
      </c>
      <c r="G211" s="41">
        <v>4</v>
      </c>
      <c r="H211" s="42">
        <v>0</v>
      </c>
      <c r="I211" s="43">
        <f>ROUND(G211*H211,P4)</f>
        <v>0</v>
      </c>
      <c r="J211" s="37"/>
      <c r="O211" s="44">
        <f>I211*0.21</f>
        <v>0</v>
      </c>
      <c r="P211">
        <v>3</v>
      </c>
    </row>
    <row r="212">
      <c r="A212" s="37" t="s">
        <v>96</v>
      </c>
      <c r="B212" s="45"/>
      <c r="C212" s="46"/>
      <c r="D212" s="46"/>
      <c r="E212" s="47" t="s">
        <v>97</v>
      </c>
      <c r="F212" s="46"/>
      <c r="G212" s="46"/>
      <c r="H212" s="46"/>
      <c r="I212" s="46"/>
      <c r="J212" s="48"/>
    </row>
    <row r="213" ht="30">
      <c r="A213" s="37" t="s">
        <v>382</v>
      </c>
      <c r="B213" s="45"/>
      <c r="C213" s="46"/>
      <c r="D213" s="46"/>
      <c r="E213" s="49" t="s">
        <v>1731</v>
      </c>
      <c r="F213" s="46"/>
      <c r="G213" s="46"/>
      <c r="H213" s="46"/>
      <c r="I213" s="46"/>
      <c r="J213" s="48"/>
    </row>
    <row r="214" ht="150">
      <c r="A214" s="37" t="s">
        <v>98</v>
      </c>
      <c r="B214" s="45"/>
      <c r="C214" s="46"/>
      <c r="D214" s="46"/>
      <c r="E214" s="39" t="s">
        <v>1732</v>
      </c>
      <c r="F214" s="46"/>
      <c r="G214" s="46"/>
      <c r="H214" s="46"/>
      <c r="I214" s="46"/>
      <c r="J214" s="48"/>
    </row>
    <row r="215">
      <c r="A215" s="37" t="s">
        <v>91</v>
      </c>
      <c r="B215" s="37">
        <v>51</v>
      </c>
      <c r="C215" s="38" t="s">
        <v>515</v>
      </c>
      <c r="D215" s="37" t="s">
        <v>93</v>
      </c>
      <c r="E215" s="39" t="s">
        <v>1050</v>
      </c>
      <c r="F215" s="40" t="s">
        <v>112</v>
      </c>
      <c r="G215" s="41">
        <v>10</v>
      </c>
      <c r="H215" s="42">
        <v>0</v>
      </c>
      <c r="I215" s="43">
        <f>ROUND(G215*H215,P4)</f>
        <v>0</v>
      </c>
      <c r="J215" s="37"/>
      <c r="O215" s="44">
        <f>I215*0.21</f>
        <v>0</v>
      </c>
      <c r="P215">
        <v>3</v>
      </c>
    </row>
    <row r="216">
      <c r="A216" s="37" t="s">
        <v>96</v>
      </c>
      <c r="B216" s="45"/>
      <c r="C216" s="46"/>
      <c r="D216" s="46"/>
      <c r="E216" s="47" t="s">
        <v>97</v>
      </c>
      <c r="F216" s="46"/>
      <c r="G216" s="46"/>
      <c r="H216" s="46"/>
      <c r="I216" s="46"/>
      <c r="J216" s="48"/>
    </row>
    <row r="217" ht="30">
      <c r="A217" s="37" t="s">
        <v>382</v>
      </c>
      <c r="B217" s="45"/>
      <c r="C217" s="46"/>
      <c r="D217" s="46"/>
      <c r="E217" s="49" t="s">
        <v>958</v>
      </c>
      <c r="F217" s="46"/>
      <c r="G217" s="46"/>
      <c r="H217" s="46"/>
      <c r="I217" s="46"/>
      <c r="J217" s="48"/>
    </row>
    <row r="218" ht="120">
      <c r="A218" s="37" t="s">
        <v>98</v>
      </c>
      <c r="B218" s="45"/>
      <c r="C218" s="46"/>
      <c r="D218" s="46"/>
      <c r="E218" s="39" t="s">
        <v>517</v>
      </c>
      <c r="F218" s="46"/>
      <c r="G218" s="46"/>
      <c r="H218" s="46"/>
      <c r="I218" s="46"/>
      <c r="J218" s="48"/>
    </row>
    <row r="219">
      <c r="A219" s="37" t="s">
        <v>91</v>
      </c>
      <c r="B219" s="37">
        <v>52</v>
      </c>
      <c r="C219" s="38" t="s">
        <v>1052</v>
      </c>
      <c r="D219" s="37" t="s">
        <v>93</v>
      </c>
      <c r="E219" s="39" t="s">
        <v>1733</v>
      </c>
      <c r="F219" s="40" t="s">
        <v>597</v>
      </c>
      <c r="G219" s="41">
        <v>0.22</v>
      </c>
      <c r="H219" s="42">
        <v>0</v>
      </c>
      <c r="I219" s="43">
        <f>ROUND(G219*H219,P4)</f>
        <v>0</v>
      </c>
      <c r="J219" s="37"/>
      <c r="O219" s="44">
        <f>I219*0.21</f>
        <v>0</v>
      </c>
      <c r="P219">
        <v>3</v>
      </c>
    </row>
    <row r="220">
      <c r="A220" s="37" t="s">
        <v>96</v>
      </c>
      <c r="B220" s="45"/>
      <c r="C220" s="46"/>
      <c r="D220" s="46"/>
      <c r="E220" s="47" t="s">
        <v>97</v>
      </c>
      <c r="F220" s="46"/>
      <c r="G220" s="46"/>
      <c r="H220" s="46"/>
      <c r="I220" s="46"/>
      <c r="J220" s="48"/>
    </row>
    <row r="221" ht="30">
      <c r="A221" s="37" t="s">
        <v>382</v>
      </c>
      <c r="B221" s="45"/>
      <c r="C221" s="46"/>
      <c r="D221" s="46"/>
      <c r="E221" s="49" t="s">
        <v>1734</v>
      </c>
      <c r="F221" s="46"/>
      <c r="G221" s="46"/>
      <c r="H221" s="46"/>
      <c r="I221" s="46"/>
      <c r="J221" s="48"/>
    </row>
    <row r="222" ht="75">
      <c r="A222" s="37" t="s">
        <v>98</v>
      </c>
      <c r="B222" s="45"/>
      <c r="C222" s="46"/>
      <c r="D222" s="46"/>
      <c r="E222" s="39" t="s">
        <v>1735</v>
      </c>
      <c r="F222" s="46"/>
      <c r="G222" s="46"/>
      <c r="H222" s="46"/>
      <c r="I222" s="46"/>
      <c r="J222" s="48"/>
    </row>
    <row r="223">
      <c r="A223" s="37" t="s">
        <v>91</v>
      </c>
      <c r="B223" s="37">
        <v>53</v>
      </c>
      <c r="C223" s="38" t="s">
        <v>1736</v>
      </c>
      <c r="D223" s="37" t="s">
        <v>93</v>
      </c>
      <c r="E223" s="39" t="s">
        <v>1737</v>
      </c>
      <c r="F223" s="40" t="s">
        <v>112</v>
      </c>
      <c r="G223" s="41">
        <v>3</v>
      </c>
      <c r="H223" s="42">
        <v>0</v>
      </c>
      <c r="I223" s="43">
        <f>ROUND(G223*H223,P4)</f>
        <v>0</v>
      </c>
      <c r="J223" s="37"/>
      <c r="O223" s="44">
        <f>I223*0.21</f>
        <v>0</v>
      </c>
      <c r="P223">
        <v>3</v>
      </c>
    </row>
    <row r="224">
      <c r="A224" s="37" t="s">
        <v>96</v>
      </c>
      <c r="B224" s="45"/>
      <c r="C224" s="46"/>
      <c r="D224" s="46"/>
      <c r="E224" s="47" t="s">
        <v>97</v>
      </c>
      <c r="F224" s="46"/>
      <c r="G224" s="46"/>
      <c r="H224" s="46"/>
      <c r="I224" s="46"/>
      <c r="J224" s="48"/>
    </row>
    <row r="225" ht="30">
      <c r="A225" s="37" t="s">
        <v>382</v>
      </c>
      <c r="B225" s="45"/>
      <c r="C225" s="46"/>
      <c r="D225" s="46"/>
      <c r="E225" s="49" t="s">
        <v>1738</v>
      </c>
      <c r="F225" s="46"/>
      <c r="G225" s="46"/>
      <c r="H225" s="46"/>
      <c r="I225" s="46"/>
      <c r="J225" s="48"/>
    </row>
    <row r="226" ht="225">
      <c r="A226" s="37" t="s">
        <v>98</v>
      </c>
      <c r="B226" s="45"/>
      <c r="C226" s="46"/>
      <c r="D226" s="46"/>
      <c r="E226" s="39" t="s">
        <v>1739</v>
      </c>
      <c r="F226" s="46"/>
      <c r="G226" s="46"/>
      <c r="H226" s="46"/>
      <c r="I226" s="46"/>
      <c r="J226" s="48"/>
    </row>
    <row r="227">
      <c r="A227" s="31" t="s">
        <v>88</v>
      </c>
      <c r="B227" s="32"/>
      <c r="C227" s="33" t="s">
        <v>1068</v>
      </c>
      <c r="D227" s="34"/>
      <c r="E227" s="31" t="s">
        <v>1069</v>
      </c>
      <c r="F227" s="34"/>
      <c r="G227" s="34"/>
      <c r="H227" s="34"/>
      <c r="I227" s="35">
        <f>SUMIFS(I228:I247,A228:A247,"P")</f>
        <v>0</v>
      </c>
      <c r="J227" s="36"/>
    </row>
    <row r="228" ht="30">
      <c r="A228" s="37" t="s">
        <v>91</v>
      </c>
      <c r="B228" s="37">
        <v>54</v>
      </c>
      <c r="C228" s="38" t="s">
        <v>601</v>
      </c>
      <c r="D228" s="37" t="s">
        <v>602</v>
      </c>
      <c r="E228" s="39" t="s">
        <v>603</v>
      </c>
      <c r="F228" s="40" t="s">
        <v>604</v>
      </c>
      <c r="G228" s="41">
        <v>0.01</v>
      </c>
      <c r="H228" s="42">
        <v>0</v>
      </c>
      <c r="I228" s="43">
        <f>ROUND(G228*H228,P4)</f>
        <v>0</v>
      </c>
      <c r="J228" s="37"/>
      <c r="O228" s="44">
        <f>I228*0.21</f>
        <v>0</v>
      </c>
      <c r="P228">
        <v>3</v>
      </c>
    </row>
    <row r="229" ht="30">
      <c r="A229" s="37" t="s">
        <v>96</v>
      </c>
      <c r="B229" s="45"/>
      <c r="C229" s="46"/>
      <c r="D229" s="46"/>
      <c r="E229" s="39" t="s">
        <v>605</v>
      </c>
      <c r="F229" s="46"/>
      <c r="G229" s="46"/>
      <c r="H229" s="46"/>
      <c r="I229" s="46"/>
      <c r="J229" s="48"/>
    </row>
    <row r="230" ht="30">
      <c r="A230" s="37" t="s">
        <v>382</v>
      </c>
      <c r="B230" s="45"/>
      <c r="C230" s="46"/>
      <c r="D230" s="46"/>
      <c r="E230" s="49" t="s">
        <v>1534</v>
      </c>
      <c r="F230" s="46"/>
      <c r="G230" s="46"/>
      <c r="H230" s="46"/>
      <c r="I230" s="46"/>
      <c r="J230" s="48"/>
    </row>
    <row r="231" ht="210">
      <c r="A231" s="37" t="s">
        <v>98</v>
      </c>
      <c r="B231" s="45"/>
      <c r="C231" s="46"/>
      <c r="D231" s="46"/>
      <c r="E231" s="39" t="s">
        <v>606</v>
      </c>
      <c r="F231" s="46"/>
      <c r="G231" s="46"/>
      <c r="H231" s="46"/>
      <c r="I231" s="46"/>
      <c r="J231" s="48"/>
    </row>
    <row r="232" ht="45">
      <c r="A232" s="37" t="s">
        <v>91</v>
      </c>
      <c r="B232" s="37">
        <v>55</v>
      </c>
      <c r="C232" s="38" t="s">
        <v>607</v>
      </c>
      <c r="D232" s="37" t="s">
        <v>608</v>
      </c>
      <c r="E232" s="39" t="s">
        <v>609</v>
      </c>
      <c r="F232" s="40" t="s">
        <v>604</v>
      </c>
      <c r="G232" s="41">
        <v>22.399999999999999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 ht="30">
      <c r="A233" s="37" t="s">
        <v>96</v>
      </c>
      <c r="B233" s="45"/>
      <c r="C233" s="46"/>
      <c r="D233" s="46"/>
      <c r="E233" s="39" t="s">
        <v>605</v>
      </c>
      <c r="F233" s="46"/>
      <c r="G233" s="46"/>
      <c r="H233" s="46"/>
      <c r="I233" s="46"/>
      <c r="J233" s="48"/>
    </row>
    <row r="234" ht="30">
      <c r="A234" s="37" t="s">
        <v>382</v>
      </c>
      <c r="B234" s="45"/>
      <c r="C234" s="46"/>
      <c r="D234" s="46"/>
      <c r="E234" s="49" t="s">
        <v>1740</v>
      </c>
      <c r="F234" s="46"/>
      <c r="G234" s="46"/>
      <c r="H234" s="46"/>
      <c r="I234" s="46"/>
      <c r="J234" s="48"/>
    </row>
    <row r="235" ht="210">
      <c r="A235" s="37" t="s">
        <v>98</v>
      </c>
      <c r="B235" s="45"/>
      <c r="C235" s="46"/>
      <c r="D235" s="46"/>
      <c r="E235" s="39" t="s">
        <v>606</v>
      </c>
      <c r="F235" s="46"/>
      <c r="G235" s="46"/>
      <c r="H235" s="46"/>
      <c r="I235" s="46"/>
      <c r="J235" s="48"/>
    </row>
    <row r="236" ht="45">
      <c r="A236" s="37" t="s">
        <v>91</v>
      </c>
      <c r="B236" s="37">
        <v>56</v>
      </c>
      <c r="C236" s="38" t="s">
        <v>1072</v>
      </c>
      <c r="D236" s="37" t="s">
        <v>1073</v>
      </c>
      <c r="E236" s="39" t="s">
        <v>1074</v>
      </c>
      <c r="F236" s="40" t="s">
        <v>604</v>
      </c>
      <c r="G236" s="41">
        <v>0.01</v>
      </c>
      <c r="H236" s="42">
        <v>0</v>
      </c>
      <c r="I236" s="43">
        <f>ROUND(G236*H236,P4)</f>
        <v>0</v>
      </c>
      <c r="J236" s="37"/>
      <c r="O236" s="44">
        <f>I236*0.21</f>
        <v>0</v>
      </c>
      <c r="P236">
        <v>3</v>
      </c>
    </row>
    <row r="237" ht="30">
      <c r="A237" s="37" t="s">
        <v>96</v>
      </c>
      <c r="B237" s="45"/>
      <c r="C237" s="46"/>
      <c r="D237" s="46"/>
      <c r="E237" s="39" t="s">
        <v>605</v>
      </c>
      <c r="F237" s="46"/>
      <c r="G237" s="46"/>
      <c r="H237" s="46"/>
      <c r="I237" s="46"/>
      <c r="J237" s="48"/>
    </row>
    <row r="238" ht="30">
      <c r="A238" s="37" t="s">
        <v>382</v>
      </c>
      <c r="B238" s="45"/>
      <c r="C238" s="46"/>
      <c r="D238" s="46"/>
      <c r="E238" s="49" t="s">
        <v>1534</v>
      </c>
      <c r="F238" s="46"/>
      <c r="G238" s="46"/>
      <c r="H238" s="46"/>
      <c r="I238" s="46"/>
      <c r="J238" s="48"/>
    </row>
    <row r="239" ht="210">
      <c r="A239" s="37" t="s">
        <v>98</v>
      </c>
      <c r="B239" s="45"/>
      <c r="C239" s="46"/>
      <c r="D239" s="46"/>
      <c r="E239" s="39" t="s">
        <v>606</v>
      </c>
      <c r="F239" s="46"/>
      <c r="G239" s="46"/>
      <c r="H239" s="46"/>
      <c r="I239" s="46"/>
      <c r="J239" s="48"/>
    </row>
    <row r="240" ht="45">
      <c r="A240" s="37" t="s">
        <v>91</v>
      </c>
      <c r="B240" s="37">
        <v>57</v>
      </c>
      <c r="C240" s="38" t="s">
        <v>611</v>
      </c>
      <c r="D240" s="37" t="s">
        <v>612</v>
      </c>
      <c r="E240" s="39" t="s">
        <v>613</v>
      </c>
      <c r="F240" s="40" t="s">
        <v>604</v>
      </c>
      <c r="G240" s="41">
        <v>0.10000000000000001</v>
      </c>
      <c r="H240" s="42">
        <v>0</v>
      </c>
      <c r="I240" s="43">
        <f>ROUND(G240*H240,P4)</f>
        <v>0</v>
      </c>
      <c r="J240" s="37"/>
      <c r="O240" s="44">
        <f>I240*0.21</f>
        <v>0</v>
      </c>
      <c r="P240">
        <v>3</v>
      </c>
    </row>
    <row r="241" ht="30">
      <c r="A241" s="37" t="s">
        <v>96</v>
      </c>
      <c r="B241" s="45"/>
      <c r="C241" s="46"/>
      <c r="D241" s="46"/>
      <c r="E241" s="39" t="s">
        <v>605</v>
      </c>
      <c r="F241" s="46"/>
      <c r="G241" s="46"/>
      <c r="H241" s="46"/>
      <c r="I241" s="46"/>
      <c r="J241" s="48"/>
    </row>
    <row r="242" ht="30">
      <c r="A242" s="37" t="s">
        <v>382</v>
      </c>
      <c r="B242" s="45"/>
      <c r="C242" s="46"/>
      <c r="D242" s="46"/>
      <c r="E242" s="49" t="s">
        <v>1075</v>
      </c>
      <c r="F242" s="46"/>
      <c r="G242" s="46"/>
      <c r="H242" s="46"/>
      <c r="I242" s="46"/>
      <c r="J242" s="48"/>
    </row>
    <row r="243" ht="210">
      <c r="A243" s="37" t="s">
        <v>98</v>
      </c>
      <c r="B243" s="45"/>
      <c r="C243" s="46"/>
      <c r="D243" s="46"/>
      <c r="E243" s="39" t="s">
        <v>606</v>
      </c>
      <c r="F243" s="46"/>
      <c r="G243" s="46"/>
      <c r="H243" s="46"/>
      <c r="I243" s="46"/>
      <c r="J243" s="48"/>
    </row>
    <row r="244" ht="45">
      <c r="A244" s="37" t="s">
        <v>91</v>
      </c>
      <c r="B244" s="37">
        <v>58</v>
      </c>
      <c r="C244" s="38" t="s">
        <v>620</v>
      </c>
      <c r="D244" s="37" t="s">
        <v>621</v>
      </c>
      <c r="E244" s="39" t="s">
        <v>622</v>
      </c>
      <c r="F244" s="40" t="s">
        <v>604</v>
      </c>
      <c r="G244" s="41">
        <v>0.01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 ht="30">
      <c r="A245" s="37" t="s">
        <v>96</v>
      </c>
      <c r="B245" s="45"/>
      <c r="C245" s="46"/>
      <c r="D245" s="46"/>
      <c r="E245" s="39" t="s">
        <v>605</v>
      </c>
      <c r="F245" s="46"/>
      <c r="G245" s="46"/>
      <c r="H245" s="46"/>
      <c r="I245" s="46"/>
      <c r="J245" s="48"/>
    </row>
    <row r="246" ht="30">
      <c r="A246" s="37" t="s">
        <v>382</v>
      </c>
      <c r="B246" s="45"/>
      <c r="C246" s="46"/>
      <c r="D246" s="46"/>
      <c r="E246" s="49" t="s">
        <v>1534</v>
      </c>
      <c r="F246" s="46"/>
      <c r="G246" s="46"/>
      <c r="H246" s="46"/>
      <c r="I246" s="46"/>
      <c r="J246" s="48"/>
    </row>
    <row r="247" ht="210">
      <c r="A247" s="37" t="s">
        <v>98</v>
      </c>
      <c r="B247" s="50"/>
      <c r="C247" s="51"/>
      <c r="D247" s="51"/>
      <c r="E247" s="39" t="s">
        <v>606</v>
      </c>
      <c r="F247" s="51"/>
      <c r="G247" s="51"/>
      <c r="H247" s="51"/>
      <c r="I247" s="51"/>
      <c r="J247" s="52"/>
    </row>
  </sheetData>
  <sheetProtection sheet="1" objects="1" scenarios="1" spinCount="100000" saltValue="4Jn39szRKxcQ/jqcFpRj2QekPkSJxw8iEYT1cpGaJ1F3AuN0hvVn5sz6E2+xJy9iCoFJOvO6mWWB0lpvy0OIuQ==" hashValue="SH9o6PopMgjBoPfl6A26XzAKccrcIm6/xbY2XAFad5XUsgrzCemp2DgXR3wFKg+QeZz2zD0S7QjATFQdPe8kr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1741</v>
      </c>
      <c r="I3" s="25">
        <f>SUMIFS(I9:I137,A9:A137,"SD")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75</v>
      </c>
      <c r="B5" s="20" t="s">
        <v>76</v>
      </c>
      <c r="C5" s="21" t="s">
        <v>1741</v>
      </c>
      <c r="D5" s="22"/>
      <c r="E5" s="23" t="s">
        <v>38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780</v>
      </c>
      <c r="D9" s="34"/>
      <c r="E9" s="31" t="s">
        <v>781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91</v>
      </c>
      <c r="B10" s="37">
        <v>1</v>
      </c>
      <c r="C10" s="38" t="s">
        <v>521</v>
      </c>
      <c r="D10" s="37" t="s">
        <v>93</v>
      </c>
      <c r="E10" s="39" t="s">
        <v>522</v>
      </c>
      <c r="F10" s="40" t="s">
        <v>105</v>
      </c>
      <c r="G10" s="41">
        <v>30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47" t="s">
        <v>97</v>
      </c>
      <c r="F11" s="46"/>
      <c r="G11" s="46"/>
      <c r="H11" s="46"/>
      <c r="I11" s="46"/>
      <c r="J11" s="48"/>
    </row>
    <row r="12" ht="30">
      <c r="A12" s="37" t="s">
        <v>382</v>
      </c>
      <c r="B12" s="45"/>
      <c r="C12" s="46"/>
      <c r="D12" s="46"/>
      <c r="E12" s="49" t="s">
        <v>792</v>
      </c>
      <c r="F12" s="46"/>
      <c r="G12" s="46"/>
      <c r="H12" s="46"/>
      <c r="I12" s="46"/>
      <c r="J12" s="48"/>
    </row>
    <row r="13">
      <c r="A13" s="37" t="s">
        <v>98</v>
      </c>
      <c r="B13" s="45"/>
      <c r="C13" s="46"/>
      <c r="D13" s="46"/>
      <c r="E13" s="39" t="s">
        <v>765</v>
      </c>
      <c r="F13" s="46"/>
      <c r="G13" s="46"/>
      <c r="H13" s="46"/>
      <c r="I13" s="46"/>
      <c r="J13" s="48"/>
    </row>
    <row r="14">
      <c r="A14" s="31" t="s">
        <v>88</v>
      </c>
      <c r="B14" s="32"/>
      <c r="C14" s="33" t="s">
        <v>815</v>
      </c>
      <c r="D14" s="34"/>
      <c r="E14" s="31" t="s">
        <v>816</v>
      </c>
      <c r="F14" s="34"/>
      <c r="G14" s="34"/>
      <c r="H14" s="34"/>
      <c r="I14" s="35">
        <f>SUMIFS(I15:I42,A15:A42,"P")</f>
        <v>0</v>
      </c>
      <c r="J14" s="36"/>
    </row>
    <row r="15">
      <c r="A15" s="37" t="s">
        <v>91</v>
      </c>
      <c r="B15" s="37">
        <v>2</v>
      </c>
      <c r="C15" s="38" t="s">
        <v>1742</v>
      </c>
      <c r="D15" s="37" t="s">
        <v>93</v>
      </c>
      <c r="E15" s="39" t="s">
        <v>1743</v>
      </c>
      <c r="F15" s="40" t="s">
        <v>1744</v>
      </c>
      <c r="G15" s="41">
        <v>20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96</v>
      </c>
      <c r="B16" s="45"/>
      <c r="C16" s="46"/>
      <c r="D16" s="46"/>
      <c r="E16" s="47" t="s">
        <v>97</v>
      </c>
      <c r="F16" s="46"/>
      <c r="G16" s="46"/>
      <c r="H16" s="46"/>
      <c r="I16" s="46"/>
      <c r="J16" s="48"/>
    </row>
    <row r="17" ht="30">
      <c r="A17" s="37" t="s">
        <v>382</v>
      </c>
      <c r="B17" s="45"/>
      <c r="C17" s="46"/>
      <c r="D17" s="46"/>
      <c r="E17" s="49" t="s">
        <v>768</v>
      </c>
      <c r="F17" s="46"/>
      <c r="G17" s="46"/>
      <c r="H17" s="46"/>
      <c r="I17" s="46"/>
      <c r="J17" s="48"/>
    </row>
    <row r="18">
      <c r="A18" s="37" t="s">
        <v>98</v>
      </c>
      <c r="B18" s="45"/>
      <c r="C18" s="46"/>
      <c r="D18" s="46"/>
      <c r="E18" s="39" t="s">
        <v>765</v>
      </c>
      <c r="F18" s="46"/>
      <c r="G18" s="46"/>
      <c r="H18" s="46"/>
      <c r="I18" s="46"/>
      <c r="J18" s="48"/>
    </row>
    <row r="19" ht="30">
      <c r="A19" s="37" t="s">
        <v>91</v>
      </c>
      <c r="B19" s="37">
        <v>3</v>
      </c>
      <c r="C19" s="38" t="s">
        <v>822</v>
      </c>
      <c r="D19" s="37" t="s">
        <v>93</v>
      </c>
      <c r="E19" s="39" t="s">
        <v>823</v>
      </c>
      <c r="F19" s="40" t="s">
        <v>105</v>
      </c>
      <c r="G19" s="41">
        <v>5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47" t="s">
        <v>97</v>
      </c>
      <c r="F20" s="46"/>
      <c r="G20" s="46"/>
      <c r="H20" s="46"/>
      <c r="I20" s="46"/>
      <c r="J20" s="48"/>
    </row>
    <row r="21" ht="30">
      <c r="A21" s="37" t="s">
        <v>382</v>
      </c>
      <c r="B21" s="45"/>
      <c r="C21" s="46"/>
      <c r="D21" s="46"/>
      <c r="E21" s="49" t="s">
        <v>779</v>
      </c>
      <c r="F21" s="46"/>
      <c r="G21" s="46"/>
      <c r="H21" s="46"/>
      <c r="I21" s="46"/>
      <c r="J21" s="48"/>
    </row>
    <row r="22">
      <c r="A22" s="37" t="s">
        <v>98</v>
      </c>
      <c r="B22" s="45"/>
      <c r="C22" s="46"/>
      <c r="D22" s="46"/>
      <c r="E22" s="39" t="s">
        <v>765</v>
      </c>
      <c r="F22" s="46"/>
      <c r="G22" s="46"/>
      <c r="H22" s="46"/>
      <c r="I22" s="46"/>
      <c r="J22" s="48"/>
    </row>
    <row r="23">
      <c r="A23" s="37" t="s">
        <v>91</v>
      </c>
      <c r="B23" s="37">
        <v>4</v>
      </c>
      <c r="C23" s="38" t="s">
        <v>1745</v>
      </c>
      <c r="D23" s="37" t="s">
        <v>93</v>
      </c>
      <c r="E23" s="39" t="s">
        <v>1746</v>
      </c>
      <c r="F23" s="40" t="s">
        <v>105</v>
      </c>
      <c r="G23" s="41">
        <v>10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96</v>
      </c>
      <c r="B24" s="45"/>
      <c r="C24" s="46"/>
      <c r="D24" s="46"/>
      <c r="E24" s="47" t="s">
        <v>97</v>
      </c>
      <c r="F24" s="46"/>
      <c r="G24" s="46"/>
      <c r="H24" s="46"/>
      <c r="I24" s="46"/>
      <c r="J24" s="48"/>
    </row>
    <row r="25" ht="30">
      <c r="A25" s="37" t="s">
        <v>382</v>
      </c>
      <c r="B25" s="45"/>
      <c r="C25" s="46"/>
      <c r="D25" s="46"/>
      <c r="E25" s="49" t="s">
        <v>958</v>
      </c>
      <c r="F25" s="46"/>
      <c r="G25" s="46"/>
      <c r="H25" s="46"/>
      <c r="I25" s="46"/>
      <c r="J25" s="48"/>
    </row>
    <row r="26">
      <c r="A26" s="37" t="s">
        <v>98</v>
      </c>
      <c r="B26" s="45"/>
      <c r="C26" s="46"/>
      <c r="D26" s="46"/>
      <c r="E26" s="39" t="s">
        <v>1300</v>
      </c>
      <c r="F26" s="46"/>
      <c r="G26" s="46"/>
      <c r="H26" s="46"/>
      <c r="I26" s="46"/>
      <c r="J26" s="48"/>
    </row>
    <row r="27" ht="30">
      <c r="A27" s="37" t="s">
        <v>91</v>
      </c>
      <c r="B27" s="37">
        <v>5</v>
      </c>
      <c r="C27" s="38" t="s">
        <v>825</v>
      </c>
      <c r="D27" s="37" t="s">
        <v>93</v>
      </c>
      <c r="E27" s="39" t="s">
        <v>826</v>
      </c>
      <c r="F27" s="40" t="s">
        <v>112</v>
      </c>
      <c r="G27" s="41">
        <v>2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96</v>
      </c>
      <c r="B28" s="45"/>
      <c r="C28" s="46"/>
      <c r="D28" s="46"/>
      <c r="E28" s="47" t="s">
        <v>97</v>
      </c>
      <c r="F28" s="46"/>
      <c r="G28" s="46"/>
      <c r="H28" s="46"/>
      <c r="I28" s="46"/>
      <c r="J28" s="48"/>
    </row>
    <row r="29" ht="30">
      <c r="A29" s="37" t="s">
        <v>382</v>
      </c>
      <c r="B29" s="45"/>
      <c r="C29" s="46"/>
      <c r="D29" s="46"/>
      <c r="E29" s="49" t="s">
        <v>889</v>
      </c>
      <c r="F29" s="46"/>
      <c r="G29" s="46"/>
      <c r="H29" s="46"/>
      <c r="I29" s="46"/>
      <c r="J29" s="48"/>
    </row>
    <row r="30">
      <c r="A30" s="37" t="s">
        <v>98</v>
      </c>
      <c r="B30" s="45"/>
      <c r="C30" s="46"/>
      <c r="D30" s="46"/>
      <c r="E30" s="39" t="s">
        <v>765</v>
      </c>
      <c r="F30" s="46"/>
      <c r="G30" s="46"/>
      <c r="H30" s="46"/>
      <c r="I30" s="46"/>
      <c r="J30" s="48"/>
    </row>
    <row r="31" ht="30">
      <c r="A31" s="37" t="s">
        <v>91</v>
      </c>
      <c r="B31" s="37">
        <v>6</v>
      </c>
      <c r="C31" s="38" t="s">
        <v>531</v>
      </c>
      <c r="D31" s="37" t="s">
        <v>93</v>
      </c>
      <c r="E31" s="39" t="s">
        <v>532</v>
      </c>
      <c r="F31" s="40" t="s">
        <v>112</v>
      </c>
      <c r="G31" s="41">
        <v>2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96</v>
      </c>
      <c r="B32" s="45"/>
      <c r="C32" s="46"/>
      <c r="D32" s="46"/>
      <c r="E32" s="47" t="s">
        <v>97</v>
      </c>
      <c r="F32" s="46"/>
      <c r="G32" s="46"/>
      <c r="H32" s="46"/>
      <c r="I32" s="46"/>
      <c r="J32" s="48"/>
    </row>
    <row r="33" ht="30">
      <c r="A33" s="37" t="s">
        <v>382</v>
      </c>
      <c r="B33" s="45"/>
      <c r="C33" s="46"/>
      <c r="D33" s="46"/>
      <c r="E33" s="49" t="s">
        <v>889</v>
      </c>
      <c r="F33" s="46"/>
      <c r="G33" s="46"/>
      <c r="H33" s="46"/>
      <c r="I33" s="46"/>
      <c r="J33" s="48"/>
    </row>
    <row r="34">
      <c r="A34" s="37" t="s">
        <v>98</v>
      </c>
      <c r="B34" s="45"/>
      <c r="C34" s="46"/>
      <c r="D34" s="46"/>
      <c r="E34" s="39" t="s">
        <v>1300</v>
      </c>
      <c r="F34" s="46"/>
      <c r="G34" s="46"/>
      <c r="H34" s="46"/>
      <c r="I34" s="46"/>
      <c r="J34" s="48"/>
    </row>
    <row r="35">
      <c r="A35" s="37" t="s">
        <v>91</v>
      </c>
      <c r="B35" s="37">
        <v>7</v>
      </c>
      <c r="C35" s="38" t="s">
        <v>1378</v>
      </c>
      <c r="D35" s="37" t="s">
        <v>93</v>
      </c>
      <c r="E35" s="39" t="s">
        <v>1379</v>
      </c>
      <c r="F35" s="40" t="s">
        <v>112</v>
      </c>
      <c r="G35" s="41">
        <v>1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96</v>
      </c>
      <c r="B36" s="45"/>
      <c r="C36" s="46"/>
      <c r="D36" s="46"/>
      <c r="E36" s="47" t="s">
        <v>97</v>
      </c>
      <c r="F36" s="46"/>
      <c r="G36" s="46"/>
      <c r="H36" s="46"/>
      <c r="I36" s="46"/>
      <c r="J36" s="48"/>
    </row>
    <row r="37" ht="30">
      <c r="A37" s="37" t="s">
        <v>382</v>
      </c>
      <c r="B37" s="45"/>
      <c r="C37" s="46"/>
      <c r="D37" s="46"/>
      <c r="E37" s="49" t="s">
        <v>896</v>
      </c>
      <c r="F37" s="46"/>
      <c r="G37" s="46"/>
      <c r="H37" s="46"/>
      <c r="I37" s="46"/>
      <c r="J37" s="48"/>
    </row>
    <row r="38">
      <c r="A38" s="37" t="s">
        <v>98</v>
      </c>
      <c r="B38" s="45"/>
      <c r="C38" s="46"/>
      <c r="D38" s="46"/>
      <c r="E38" s="39" t="s">
        <v>765</v>
      </c>
      <c r="F38" s="46"/>
      <c r="G38" s="46"/>
      <c r="H38" s="46"/>
      <c r="I38" s="46"/>
      <c r="J38" s="48"/>
    </row>
    <row r="39" ht="30">
      <c r="A39" s="37" t="s">
        <v>91</v>
      </c>
      <c r="B39" s="37">
        <v>8</v>
      </c>
      <c r="C39" s="38" t="s">
        <v>1747</v>
      </c>
      <c r="D39" s="37" t="s">
        <v>93</v>
      </c>
      <c r="E39" s="39" t="s">
        <v>1748</v>
      </c>
      <c r="F39" s="40" t="s">
        <v>112</v>
      </c>
      <c r="G39" s="41">
        <v>1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96</v>
      </c>
      <c r="B40" s="45"/>
      <c r="C40" s="46"/>
      <c r="D40" s="46"/>
      <c r="E40" s="47" t="s">
        <v>97</v>
      </c>
      <c r="F40" s="46"/>
      <c r="G40" s="46"/>
      <c r="H40" s="46"/>
      <c r="I40" s="46"/>
      <c r="J40" s="48"/>
    </row>
    <row r="41" ht="30">
      <c r="A41" s="37" t="s">
        <v>382</v>
      </c>
      <c r="B41" s="45"/>
      <c r="C41" s="46"/>
      <c r="D41" s="46"/>
      <c r="E41" s="49" t="s">
        <v>896</v>
      </c>
      <c r="F41" s="46"/>
      <c r="G41" s="46"/>
      <c r="H41" s="46"/>
      <c r="I41" s="46"/>
      <c r="J41" s="48"/>
    </row>
    <row r="42">
      <c r="A42" s="37" t="s">
        <v>98</v>
      </c>
      <c r="B42" s="45"/>
      <c r="C42" s="46"/>
      <c r="D42" s="46"/>
      <c r="E42" s="39" t="s">
        <v>765</v>
      </c>
      <c r="F42" s="46"/>
      <c r="G42" s="46"/>
      <c r="H42" s="46"/>
      <c r="I42" s="46"/>
      <c r="J42" s="48"/>
    </row>
    <row r="43">
      <c r="A43" s="31" t="s">
        <v>88</v>
      </c>
      <c r="B43" s="32"/>
      <c r="C43" s="33" t="s">
        <v>828</v>
      </c>
      <c r="D43" s="34"/>
      <c r="E43" s="31" t="s">
        <v>829</v>
      </c>
      <c r="F43" s="34"/>
      <c r="G43" s="34"/>
      <c r="H43" s="34"/>
      <c r="I43" s="35">
        <f>SUMIFS(I44:I107,A44:A107,"P")</f>
        <v>0</v>
      </c>
      <c r="J43" s="36"/>
    </row>
    <row r="44">
      <c r="A44" s="37" t="s">
        <v>91</v>
      </c>
      <c r="B44" s="37">
        <v>9</v>
      </c>
      <c r="C44" s="38" t="s">
        <v>1749</v>
      </c>
      <c r="D44" s="37" t="s">
        <v>93</v>
      </c>
      <c r="E44" s="39" t="s">
        <v>1750</v>
      </c>
      <c r="F44" s="40" t="s">
        <v>152</v>
      </c>
      <c r="G44" s="41">
        <v>0.050000000000000003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96</v>
      </c>
      <c r="B45" s="45"/>
      <c r="C45" s="46"/>
      <c r="D45" s="46"/>
      <c r="E45" s="47" t="s">
        <v>97</v>
      </c>
      <c r="F45" s="46"/>
      <c r="G45" s="46"/>
      <c r="H45" s="46"/>
      <c r="I45" s="46"/>
      <c r="J45" s="48"/>
    </row>
    <row r="46" ht="30">
      <c r="A46" s="37" t="s">
        <v>382</v>
      </c>
      <c r="B46" s="45"/>
      <c r="C46" s="46"/>
      <c r="D46" s="46"/>
      <c r="E46" s="49" t="s">
        <v>1326</v>
      </c>
      <c r="F46" s="46"/>
      <c r="G46" s="46"/>
      <c r="H46" s="46"/>
      <c r="I46" s="46"/>
      <c r="J46" s="48"/>
    </row>
    <row r="47">
      <c r="A47" s="37" t="s">
        <v>98</v>
      </c>
      <c r="B47" s="45"/>
      <c r="C47" s="46"/>
      <c r="D47" s="46"/>
      <c r="E47" s="39" t="s">
        <v>1300</v>
      </c>
      <c r="F47" s="46"/>
      <c r="G47" s="46"/>
      <c r="H47" s="46"/>
      <c r="I47" s="46"/>
      <c r="J47" s="48"/>
    </row>
    <row r="48">
      <c r="A48" s="37" t="s">
        <v>91</v>
      </c>
      <c r="B48" s="37">
        <v>10</v>
      </c>
      <c r="C48" s="38" t="s">
        <v>1327</v>
      </c>
      <c r="D48" s="37" t="s">
        <v>93</v>
      </c>
      <c r="E48" s="39" t="s">
        <v>1328</v>
      </c>
      <c r="F48" s="40" t="s">
        <v>105</v>
      </c>
      <c r="G48" s="41">
        <v>50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96</v>
      </c>
      <c r="B49" s="45"/>
      <c r="C49" s="46"/>
      <c r="D49" s="46"/>
      <c r="E49" s="47" t="s">
        <v>97</v>
      </c>
      <c r="F49" s="46"/>
      <c r="G49" s="46"/>
      <c r="H49" s="46"/>
      <c r="I49" s="46"/>
      <c r="J49" s="48"/>
    </row>
    <row r="50" ht="30">
      <c r="A50" s="37" t="s">
        <v>382</v>
      </c>
      <c r="B50" s="45"/>
      <c r="C50" s="46"/>
      <c r="D50" s="46"/>
      <c r="E50" s="49" t="s">
        <v>950</v>
      </c>
      <c r="F50" s="46"/>
      <c r="G50" s="46"/>
      <c r="H50" s="46"/>
      <c r="I50" s="46"/>
      <c r="J50" s="48"/>
    </row>
    <row r="51">
      <c r="A51" s="37" t="s">
        <v>98</v>
      </c>
      <c r="B51" s="45"/>
      <c r="C51" s="46"/>
      <c r="D51" s="46"/>
      <c r="E51" s="39" t="s">
        <v>1300</v>
      </c>
      <c r="F51" s="46"/>
      <c r="G51" s="46"/>
      <c r="H51" s="46"/>
      <c r="I51" s="46"/>
      <c r="J51" s="48"/>
    </row>
    <row r="52">
      <c r="A52" s="37" t="s">
        <v>91</v>
      </c>
      <c r="B52" s="37">
        <v>11</v>
      </c>
      <c r="C52" s="38" t="s">
        <v>1329</v>
      </c>
      <c r="D52" s="37" t="s">
        <v>93</v>
      </c>
      <c r="E52" s="39" t="s">
        <v>1330</v>
      </c>
      <c r="F52" s="40" t="s">
        <v>152</v>
      </c>
      <c r="G52" s="41">
        <v>0.20000000000000001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96</v>
      </c>
      <c r="B53" s="45"/>
      <c r="C53" s="46"/>
      <c r="D53" s="46"/>
      <c r="E53" s="47" t="s">
        <v>97</v>
      </c>
      <c r="F53" s="46"/>
      <c r="G53" s="46"/>
      <c r="H53" s="46"/>
      <c r="I53" s="46"/>
      <c r="J53" s="48"/>
    </row>
    <row r="54" ht="30">
      <c r="A54" s="37" t="s">
        <v>382</v>
      </c>
      <c r="B54" s="45"/>
      <c r="C54" s="46"/>
      <c r="D54" s="46"/>
      <c r="E54" s="49" t="s">
        <v>1284</v>
      </c>
      <c r="F54" s="46"/>
      <c r="G54" s="46"/>
      <c r="H54" s="46"/>
      <c r="I54" s="46"/>
      <c r="J54" s="48"/>
    </row>
    <row r="55">
      <c r="A55" s="37" t="s">
        <v>98</v>
      </c>
      <c r="B55" s="45"/>
      <c r="C55" s="46"/>
      <c r="D55" s="46"/>
      <c r="E55" s="39" t="s">
        <v>1300</v>
      </c>
      <c r="F55" s="46"/>
      <c r="G55" s="46"/>
      <c r="H55" s="46"/>
      <c r="I55" s="46"/>
      <c r="J55" s="48"/>
    </row>
    <row r="56">
      <c r="A56" s="37" t="s">
        <v>91</v>
      </c>
      <c r="B56" s="37">
        <v>12</v>
      </c>
      <c r="C56" s="38" t="s">
        <v>1332</v>
      </c>
      <c r="D56" s="37" t="s">
        <v>93</v>
      </c>
      <c r="E56" s="39" t="s">
        <v>1333</v>
      </c>
      <c r="F56" s="40" t="s">
        <v>152</v>
      </c>
      <c r="G56" s="41">
        <v>0.20000000000000001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96</v>
      </c>
      <c r="B57" s="45"/>
      <c r="C57" s="46"/>
      <c r="D57" s="46"/>
      <c r="E57" s="47" t="s">
        <v>97</v>
      </c>
      <c r="F57" s="46"/>
      <c r="G57" s="46"/>
      <c r="H57" s="46"/>
      <c r="I57" s="46"/>
      <c r="J57" s="48"/>
    </row>
    <row r="58" ht="30">
      <c r="A58" s="37" t="s">
        <v>382</v>
      </c>
      <c r="B58" s="45"/>
      <c r="C58" s="46"/>
      <c r="D58" s="46"/>
      <c r="E58" s="49" t="s">
        <v>1284</v>
      </c>
      <c r="F58" s="46"/>
      <c r="G58" s="46"/>
      <c r="H58" s="46"/>
      <c r="I58" s="46"/>
      <c r="J58" s="48"/>
    </row>
    <row r="59">
      <c r="A59" s="37" t="s">
        <v>98</v>
      </c>
      <c r="B59" s="45"/>
      <c r="C59" s="46"/>
      <c r="D59" s="46"/>
      <c r="E59" s="39" t="s">
        <v>1300</v>
      </c>
      <c r="F59" s="46"/>
      <c r="G59" s="46"/>
      <c r="H59" s="46"/>
      <c r="I59" s="46"/>
      <c r="J59" s="48"/>
    </row>
    <row r="60" ht="30">
      <c r="A60" s="37" t="s">
        <v>91</v>
      </c>
      <c r="B60" s="37">
        <v>13</v>
      </c>
      <c r="C60" s="38" t="s">
        <v>1751</v>
      </c>
      <c r="D60" s="37" t="s">
        <v>93</v>
      </c>
      <c r="E60" s="39" t="s">
        <v>1752</v>
      </c>
      <c r="F60" s="40" t="s">
        <v>152</v>
      </c>
      <c r="G60" s="41">
        <v>0.29999999999999999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96</v>
      </c>
      <c r="B61" s="45"/>
      <c r="C61" s="46"/>
      <c r="D61" s="46"/>
      <c r="E61" s="47" t="s">
        <v>97</v>
      </c>
      <c r="F61" s="46"/>
      <c r="G61" s="46"/>
      <c r="H61" s="46"/>
      <c r="I61" s="46"/>
      <c r="J61" s="48"/>
    </row>
    <row r="62" ht="30">
      <c r="A62" s="37" t="s">
        <v>382</v>
      </c>
      <c r="B62" s="45"/>
      <c r="C62" s="46"/>
      <c r="D62" s="46"/>
      <c r="E62" s="49" t="s">
        <v>1753</v>
      </c>
      <c r="F62" s="46"/>
      <c r="G62" s="46"/>
      <c r="H62" s="46"/>
      <c r="I62" s="46"/>
      <c r="J62" s="48"/>
    </row>
    <row r="63">
      <c r="A63" s="37" t="s">
        <v>98</v>
      </c>
      <c r="B63" s="45"/>
      <c r="C63" s="46"/>
      <c r="D63" s="46"/>
      <c r="E63" s="39" t="s">
        <v>1300</v>
      </c>
      <c r="F63" s="46"/>
      <c r="G63" s="46"/>
      <c r="H63" s="46"/>
      <c r="I63" s="46"/>
      <c r="J63" s="48"/>
    </row>
    <row r="64">
      <c r="A64" s="37" t="s">
        <v>91</v>
      </c>
      <c r="B64" s="37">
        <v>14</v>
      </c>
      <c r="C64" s="38" t="s">
        <v>1391</v>
      </c>
      <c r="D64" s="37" t="s">
        <v>93</v>
      </c>
      <c r="E64" s="39" t="s">
        <v>1392</v>
      </c>
      <c r="F64" s="40" t="s">
        <v>112</v>
      </c>
      <c r="G64" s="41">
        <v>5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96</v>
      </c>
      <c r="B65" s="45"/>
      <c r="C65" s="46"/>
      <c r="D65" s="46"/>
      <c r="E65" s="47" t="s">
        <v>97</v>
      </c>
      <c r="F65" s="46"/>
      <c r="G65" s="46"/>
      <c r="H65" s="46"/>
      <c r="I65" s="46"/>
      <c r="J65" s="48"/>
    </row>
    <row r="66" ht="30">
      <c r="A66" s="37" t="s">
        <v>382</v>
      </c>
      <c r="B66" s="45"/>
      <c r="C66" s="46"/>
      <c r="D66" s="46"/>
      <c r="E66" s="49" t="s">
        <v>779</v>
      </c>
      <c r="F66" s="46"/>
      <c r="G66" s="46"/>
      <c r="H66" s="46"/>
      <c r="I66" s="46"/>
      <c r="J66" s="48"/>
    </row>
    <row r="67">
      <c r="A67" s="37" t="s">
        <v>98</v>
      </c>
      <c r="B67" s="45"/>
      <c r="C67" s="46"/>
      <c r="D67" s="46"/>
      <c r="E67" s="39" t="s">
        <v>1300</v>
      </c>
      <c r="F67" s="46"/>
      <c r="G67" s="46"/>
      <c r="H67" s="46"/>
      <c r="I67" s="46"/>
      <c r="J67" s="48"/>
    </row>
    <row r="68">
      <c r="A68" s="37" t="s">
        <v>91</v>
      </c>
      <c r="B68" s="37">
        <v>15</v>
      </c>
      <c r="C68" s="38" t="s">
        <v>1394</v>
      </c>
      <c r="D68" s="37" t="s">
        <v>93</v>
      </c>
      <c r="E68" s="39" t="s">
        <v>1395</v>
      </c>
      <c r="F68" s="40" t="s">
        <v>112</v>
      </c>
      <c r="G68" s="41">
        <v>5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96</v>
      </c>
      <c r="B69" s="45"/>
      <c r="C69" s="46"/>
      <c r="D69" s="46"/>
      <c r="E69" s="47" t="s">
        <v>97</v>
      </c>
      <c r="F69" s="46"/>
      <c r="G69" s="46"/>
      <c r="H69" s="46"/>
      <c r="I69" s="46"/>
      <c r="J69" s="48"/>
    </row>
    <row r="70" ht="30">
      <c r="A70" s="37" t="s">
        <v>382</v>
      </c>
      <c r="B70" s="45"/>
      <c r="C70" s="46"/>
      <c r="D70" s="46"/>
      <c r="E70" s="49" t="s">
        <v>779</v>
      </c>
      <c r="F70" s="46"/>
      <c r="G70" s="46"/>
      <c r="H70" s="46"/>
      <c r="I70" s="46"/>
      <c r="J70" s="48"/>
    </row>
    <row r="71">
      <c r="A71" s="37" t="s">
        <v>98</v>
      </c>
      <c r="B71" s="45"/>
      <c r="C71" s="46"/>
      <c r="D71" s="46"/>
      <c r="E71" s="39" t="s">
        <v>1300</v>
      </c>
      <c r="F71" s="46"/>
      <c r="G71" s="46"/>
      <c r="H71" s="46"/>
      <c r="I71" s="46"/>
      <c r="J71" s="48"/>
    </row>
    <row r="72">
      <c r="A72" s="37" t="s">
        <v>91</v>
      </c>
      <c r="B72" s="37">
        <v>16</v>
      </c>
      <c r="C72" s="38" t="s">
        <v>1754</v>
      </c>
      <c r="D72" s="37" t="s">
        <v>93</v>
      </c>
      <c r="E72" s="39" t="s">
        <v>1755</v>
      </c>
      <c r="F72" s="40" t="s">
        <v>112</v>
      </c>
      <c r="G72" s="41">
        <v>1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96</v>
      </c>
      <c r="B73" s="45"/>
      <c r="C73" s="46"/>
      <c r="D73" s="46"/>
      <c r="E73" s="47" t="s">
        <v>97</v>
      </c>
      <c r="F73" s="46"/>
      <c r="G73" s="46"/>
      <c r="H73" s="46"/>
      <c r="I73" s="46"/>
      <c r="J73" s="48"/>
    </row>
    <row r="74" ht="30">
      <c r="A74" s="37" t="s">
        <v>382</v>
      </c>
      <c r="B74" s="45"/>
      <c r="C74" s="46"/>
      <c r="D74" s="46"/>
      <c r="E74" s="49" t="s">
        <v>896</v>
      </c>
      <c r="F74" s="46"/>
      <c r="G74" s="46"/>
      <c r="H74" s="46"/>
      <c r="I74" s="46"/>
      <c r="J74" s="48"/>
    </row>
    <row r="75">
      <c r="A75" s="37" t="s">
        <v>98</v>
      </c>
      <c r="B75" s="45"/>
      <c r="C75" s="46"/>
      <c r="D75" s="46"/>
      <c r="E75" s="39" t="s">
        <v>765</v>
      </c>
      <c r="F75" s="46"/>
      <c r="G75" s="46"/>
      <c r="H75" s="46"/>
      <c r="I75" s="46"/>
      <c r="J75" s="48"/>
    </row>
    <row r="76">
      <c r="A76" s="37" t="s">
        <v>91</v>
      </c>
      <c r="B76" s="37">
        <v>17</v>
      </c>
      <c r="C76" s="38" t="s">
        <v>1756</v>
      </c>
      <c r="D76" s="37" t="s">
        <v>93</v>
      </c>
      <c r="E76" s="39" t="s">
        <v>1757</v>
      </c>
      <c r="F76" s="40" t="s">
        <v>112</v>
      </c>
      <c r="G76" s="41">
        <v>15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96</v>
      </c>
      <c r="B77" s="45"/>
      <c r="C77" s="46"/>
      <c r="D77" s="46"/>
      <c r="E77" s="47" t="s">
        <v>97</v>
      </c>
      <c r="F77" s="46"/>
      <c r="G77" s="46"/>
      <c r="H77" s="46"/>
      <c r="I77" s="46"/>
      <c r="J77" s="48"/>
    </row>
    <row r="78" ht="30">
      <c r="A78" s="37" t="s">
        <v>382</v>
      </c>
      <c r="B78" s="45"/>
      <c r="C78" s="46"/>
      <c r="D78" s="46"/>
      <c r="E78" s="49" t="s">
        <v>797</v>
      </c>
      <c r="F78" s="46"/>
      <c r="G78" s="46"/>
      <c r="H78" s="46"/>
      <c r="I78" s="46"/>
      <c r="J78" s="48"/>
    </row>
    <row r="79">
      <c r="A79" s="37" t="s">
        <v>98</v>
      </c>
      <c r="B79" s="45"/>
      <c r="C79" s="46"/>
      <c r="D79" s="46"/>
      <c r="E79" s="39" t="s">
        <v>765</v>
      </c>
      <c r="F79" s="46"/>
      <c r="G79" s="46"/>
      <c r="H79" s="46"/>
      <c r="I79" s="46"/>
      <c r="J79" s="48"/>
    </row>
    <row r="80">
      <c r="A80" s="37" t="s">
        <v>91</v>
      </c>
      <c r="B80" s="37">
        <v>18</v>
      </c>
      <c r="C80" s="38" t="s">
        <v>1758</v>
      </c>
      <c r="D80" s="37" t="s">
        <v>93</v>
      </c>
      <c r="E80" s="39" t="s">
        <v>1759</v>
      </c>
      <c r="F80" s="40" t="s">
        <v>112</v>
      </c>
      <c r="G80" s="41">
        <v>16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96</v>
      </c>
      <c r="B81" s="45"/>
      <c r="C81" s="46"/>
      <c r="D81" s="46"/>
      <c r="E81" s="47" t="s">
        <v>97</v>
      </c>
      <c r="F81" s="46"/>
      <c r="G81" s="46"/>
      <c r="H81" s="46"/>
      <c r="I81" s="46"/>
      <c r="J81" s="48"/>
    </row>
    <row r="82" ht="30">
      <c r="A82" s="37" t="s">
        <v>382</v>
      </c>
      <c r="B82" s="45"/>
      <c r="C82" s="46"/>
      <c r="D82" s="46"/>
      <c r="E82" s="49" t="s">
        <v>1083</v>
      </c>
      <c r="F82" s="46"/>
      <c r="G82" s="46"/>
      <c r="H82" s="46"/>
      <c r="I82" s="46"/>
      <c r="J82" s="48"/>
    </row>
    <row r="83">
      <c r="A83" s="37" t="s">
        <v>98</v>
      </c>
      <c r="B83" s="45"/>
      <c r="C83" s="46"/>
      <c r="D83" s="46"/>
      <c r="E83" s="39" t="s">
        <v>765</v>
      </c>
      <c r="F83" s="46"/>
      <c r="G83" s="46"/>
      <c r="H83" s="46"/>
      <c r="I83" s="46"/>
      <c r="J83" s="48"/>
    </row>
    <row r="84">
      <c r="A84" s="37" t="s">
        <v>91</v>
      </c>
      <c r="B84" s="37">
        <v>19</v>
      </c>
      <c r="C84" s="38" t="s">
        <v>1403</v>
      </c>
      <c r="D84" s="37" t="s">
        <v>93</v>
      </c>
      <c r="E84" s="39" t="s">
        <v>1404</v>
      </c>
      <c r="F84" s="40" t="s">
        <v>112</v>
      </c>
      <c r="G84" s="41">
        <v>1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96</v>
      </c>
      <c r="B85" s="45"/>
      <c r="C85" s="46"/>
      <c r="D85" s="46"/>
      <c r="E85" s="47" t="s">
        <v>97</v>
      </c>
      <c r="F85" s="46"/>
      <c r="G85" s="46"/>
      <c r="H85" s="46"/>
      <c r="I85" s="46"/>
      <c r="J85" s="48"/>
    </row>
    <row r="86" ht="30">
      <c r="A86" s="37" t="s">
        <v>382</v>
      </c>
      <c r="B86" s="45"/>
      <c r="C86" s="46"/>
      <c r="D86" s="46"/>
      <c r="E86" s="49" t="s">
        <v>896</v>
      </c>
      <c r="F86" s="46"/>
      <c r="G86" s="46"/>
      <c r="H86" s="46"/>
      <c r="I86" s="46"/>
      <c r="J86" s="48"/>
    </row>
    <row r="87">
      <c r="A87" s="37" t="s">
        <v>98</v>
      </c>
      <c r="B87" s="45"/>
      <c r="C87" s="46"/>
      <c r="D87" s="46"/>
      <c r="E87" s="39" t="s">
        <v>1300</v>
      </c>
      <c r="F87" s="46"/>
      <c r="G87" s="46"/>
      <c r="H87" s="46"/>
      <c r="I87" s="46"/>
      <c r="J87" s="48"/>
    </row>
    <row r="88">
      <c r="A88" s="37" t="s">
        <v>91</v>
      </c>
      <c r="B88" s="37">
        <v>20</v>
      </c>
      <c r="C88" s="38" t="s">
        <v>1405</v>
      </c>
      <c r="D88" s="37" t="s">
        <v>93</v>
      </c>
      <c r="E88" s="39" t="s">
        <v>1406</v>
      </c>
      <c r="F88" s="40" t="s">
        <v>112</v>
      </c>
      <c r="G88" s="41">
        <v>1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96</v>
      </c>
      <c r="B89" s="45"/>
      <c r="C89" s="46"/>
      <c r="D89" s="46"/>
      <c r="E89" s="47" t="s">
        <v>97</v>
      </c>
      <c r="F89" s="46"/>
      <c r="G89" s="46"/>
      <c r="H89" s="46"/>
      <c r="I89" s="46"/>
      <c r="J89" s="48"/>
    </row>
    <row r="90" ht="30">
      <c r="A90" s="37" t="s">
        <v>382</v>
      </c>
      <c r="B90" s="45"/>
      <c r="C90" s="46"/>
      <c r="D90" s="46"/>
      <c r="E90" s="49" t="s">
        <v>896</v>
      </c>
      <c r="F90" s="46"/>
      <c r="G90" s="46"/>
      <c r="H90" s="46"/>
      <c r="I90" s="46"/>
      <c r="J90" s="48"/>
    </row>
    <row r="91">
      <c r="A91" s="37" t="s">
        <v>98</v>
      </c>
      <c r="B91" s="45"/>
      <c r="C91" s="46"/>
      <c r="D91" s="46"/>
      <c r="E91" s="39" t="s">
        <v>1300</v>
      </c>
      <c r="F91" s="46"/>
      <c r="G91" s="46"/>
      <c r="H91" s="46"/>
      <c r="I91" s="46"/>
      <c r="J91" s="48"/>
    </row>
    <row r="92">
      <c r="A92" s="37" t="s">
        <v>91</v>
      </c>
      <c r="B92" s="37">
        <v>21</v>
      </c>
      <c r="C92" s="38" t="s">
        <v>1760</v>
      </c>
      <c r="D92" s="37" t="s">
        <v>93</v>
      </c>
      <c r="E92" s="39" t="s">
        <v>1761</v>
      </c>
      <c r="F92" s="40" t="s">
        <v>112</v>
      </c>
      <c r="G92" s="41">
        <v>6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96</v>
      </c>
      <c r="B93" s="45"/>
      <c r="C93" s="46"/>
      <c r="D93" s="46"/>
      <c r="E93" s="47" t="s">
        <v>97</v>
      </c>
      <c r="F93" s="46"/>
      <c r="G93" s="46"/>
      <c r="H93" s="46"/>
      <c r="I93" s="46"/>
      <c r="J93" s="48"/>
    </row>
    <row r="94" ht="30">
      <c r="A94" s="37" t="s">
        <v>382</v>
      </c>
      <c r="B94" s="45"/>
      <c r="C94" s="46"/>
      <c r="D94" s="46"/>
      <c r="E94" s="49" t="s">
        <v>874</v>
      </c>
      <c r="F94" s="46"/>
      <c r="G94" s="46"/>
      <c r="H94" s="46"/>
      <c r="I94" s="46"/>
      <c r="J94" s="48"/>
    </row>
    <row r="95">
      <c r="A95" s="37" t="s">
        <v>98</v>
      </c>
      <c r="B95" s="45"/>
      <c r="C95" s="46"/>
      <c r="D95" s="46"/>
      <c r="E95" s="39" t="s">
        <v>1300</v>
      </c>
      <c r="F95" s="46"/>
      <c r="G95" s="46"/>
      <c r="H95" s="46"/>
      <c r="I95" s="46"/>
      <c r="J95" s="48"/>
    </row>
    <row r="96" ht="30">
      <c r="A96" s="37" t="s">
        <v>91</v>
      </c>
      <c r="B96" s="37">
        <v>22</v>
      </c>
      <c r="C96" s="38" t="s">
        <v>1762</v>
      </c>
      <c r="D96" s="37" t="s">
        <v>93</v>
      </c>
      <c r="E96" s="39" t="s">
        <v>1763</v>
      </c>
      <c r="F96" s="40" t="s">
        <v>112</v>
      </c>
      <c r="G96" s="41">
        <v>4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96</v>
      </c>
      <c r="B97" s="45"/>
      <c r="C97" s="46"/>
      <c r="D97" s="46"/>
      <c r="E97" s="47" t="s">
        <v>97</v>
      </c>
      <c r="F97" s="46"/>
      <c r="G97" s="46"/>
      <c r="H97" s="46"/>
      <c r="I97" s="46"/>
      <c r="J97" s="48"/>
    </row>
    <row r="98" ht="30">
      <c r="A98" s="37" t="s">
        <v>382</v>
      </c>
      <c r="B98" s="45"/>
      <c r="C98" s="46"/>
      <c r="D98" s="46"/>
      <c r="E98" s="49" t="s">
        <v>787</v>
      </c>
      <c r="F98" s="46"/>
      <c r="G98" s="46"/>
      <c r="H98" s="46"/>
      <c r="I98" s="46"/>
      <c r="J98" s="48"/>
    </row>
    <row r="99">
      <c r="A99" s="37" t="s">
        <v>98</v>
      </c>
      <c r="B99" s="45"/>
      <c r="C99" s="46"/>
      <c r="D99" s="46"/>
      <c r="E99" s="39" t="s">
        <v>765</v>
      </c>
      <c r="F99" s="46"/>
      <c r="G99" s="46"/>
      <c r="H99" s="46"/>
      <c r="I99" s="46"/>
      <c r="J99" s="48"/>
    </row>
    <row r="100">
      <c r="A100" s="37" t="s">
        <v>91</v>
      </c>
      <c r="B100" s="37">
        <v>23</v>
      </c>
      <c r="C100" s="38" t="s">
        <v>1417</v>
      </c>
      <c r="D100" s="37" t="s">
        <v>93</v>
      </c>
      <c r="E100" s="39" t="s">
        <v>1418</v>
      </c>
      <c r="F100" s="40" t="s">
        <v>112</v>
      </c>
      <c r="G100" s="41">
        <v>4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96</v>
      </c>
      <c r="B101" s="45"/>
      <c r="C101" s="46"/>
      <c r="D101" s="46"/>
      <c r="E101" s="47" t="s">
        <v>97</v>
      </c>
      <c r="F101" s="46"/>
      <c r="G101" s="46"/>
      <c r="H101" s="46"/>
      <c r="I101" s="46"/>
      <c r="J101" s="48"/>
    </row>
    <row r="102" ht="30">
      <c r="A102" s="37" t="s">
        <v>382</v>
      </c>
      <c r="B102" s="45"/>
      <c r="C102" s="46"/>
      <c r="D102" s="46"/>
      <c r="E102" s="49" t="s">
        <v>787</v>
      </c>
      <c r="F102" s="46"/>
      <c r="G102" s="46"/>
      <c r="H102" s="46"/>
      <c r="I102" s="46"/>
      <c r="J102" s="48"/>
    </row>
    <row r="103">
      <c r="A103" s="37" t="s">
        <v>98</v>
      </c>
      <c r="B103" s="45"/>
      <c r="C103" s="46"/>
      <c r="D103" s="46"/>
      <c r="E103" s="39" t="s">
        <v>765</v>
      </c>
      <c r="F103" s="46"/>
      <c r="G103" s="46"/>
      <c r="H103" s="46"/>
      <c r="I103" s="46"/>
      <c r="J103" s="48"/>
    </row>
    <row r="104" ht="30">
      <c r="A104" s="37" t="s">
        <v>91</v>
      </c>
      <c r="B104" s="37">
        <v>24</v>
      </c>
      <c r="C104" s="38" t="s">
        <v>1764</v>
      </c>
      <c r="D104" s="37" t="s">
        <v>93</v>
      </c>
      <c r="E104" s="39" t="s">
        <v>1765</v>
      </c>
      <c r="F104" s="40" t="s">
        <v>112</v>
      </c>
      <c r="G104" s="41">
        <v>4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96</v>
      </c>
      <c r="B105" s="45"/>
      <c r="C105" s="46"/>
      <c r="D105" s="46"/>
      <c r="E105" s="47" t="s">
        <v>97</v>
      </c>
      <c r="F105" s="46"/>
      <c r="G105" s="46"/>
      <c r="H105" s="46"/>
      <c r="I105" s="46"/>
      <c r="J105" s="48"/>
    </row>
    <row r="106" ht="30">
      <c r="A106" s="37" t="s">
        <v>382</v>
      </c>
      <c r="B106" s="45"/>
      <c r="C106" s="46"/>
      <c r="D106" s="46"/>
      <c r="E106" s="49" t="s">
        <v>787</v>
      </c>
      <c r="F106" s="46"/>
      <c r="G106" s="46"/>
      <c r="H106" s="46"/>
      <c r="I106" s="46"/>
      <c r="J106" s="48"/>
    </row>
    <row r="107">
      <c r="A107" s="37" t="s">
        <v>98</v>
      </c>
      <c r="B107" s="45"/>
      <c r="C107" s="46"/>
      <c r="D107" s="46"/>
      <c r="E107" s="39" t="s">
        <v>765</v>
      </c>
      <c r="F107" s="46"/>
      <c r="G107" s="46"/>
      <c r="H107" s="46"/>
      <c r="I107" s="46"/>
      <c r="J107" s="48"/>
    </row>
    <row r="108">
      <c r="A108" s="31" t="s">
        <v>88</v>
      </c>
      <c r="B108" s="32"/>
      <c r="C108" s="33" t="s">
        <v>1034</v>
      </c>
      <c r="D108" s="34"/>
      <c r="E108" s="31" t="s">
        <v>1035</v>
      </c>
      <c r="F108" s="34"/>
      <c r="G108" s="34"/>
      <c r="H108" s="34"/>
      <c r="I108" s="35">
        <f>SUMIFS(I109:I128,A109:A128,"P")</f>
        <v>0</v>
      </c>
      <c r="J108" s="36"/>
    </row>
    <row r="109">
      <c r="A109" s="37" t="s">
        <v>91</v>
      </c>
      <c r="B109" s="37">
        <v>25</v>
      </c>
      <c r="C109" s="38" t="s">
        <v>1036</v>
      </c>
      <c r="D109" s="37" t="s">
        <v>93</v>
      </c>
      <c r="E109" s="39" t="s">
        <v>1037</v>
      </c>
      <c r="F109" s="40" t="s">
        <v>1038</v>
      </c>
      <c r="G109" s="41">
        <v>1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96</v>
      </c>
      <c r="B110" s="45"/>
      <c r="C110" s="46"/>
      <c r="D110" s="46"/>
      <c r="E110" s="47" t="s">
        <v>97</v>
      </c>
      <c r="F110" s="46"/>
      <c r="G110" s="46"/>
      <c r="H110" s="46"/>
      <c r="I110" s="46"/>
      <c r="J110" s="48"/>
    </row>
    <row r="111" ht="30">
      <c r="A111" s="37" t="s">
        <v>382</v>
      </c>
      <c r="B111" s="45"/>
      <c r="C111" s="46"/>
      <c r="D111" s="46"/>
      <c r="E111" s="49" t="s">
        <v>896</v>
      </c>
      <c r="F111" s="46"/>
      <c r="G111" s="46"/>
      <c r="H111" s="46"/>
      <c r="I111" s="46"/>
      <c r="J111" s="48"/>
    </row>
    <row r="112" ht="30">
      <c r="A112" s="37" t="s">
        <v>98</v>
      </c>
      <c r="B112" s="45"/>
      <c r="C112" s="46"/>
      <c r="D112" s="46"/>
      <c r="E112" s="39" t="s">
        <v>1039</v>
      </c>
      <c r="F112" s="46"/>
      <c r="G112" s="46"/>
      <c r="H112" s="46"/>
      <c r="I112" s="46"/>
      <c r="J112" s="48"/>
    </row>
    <row r="113">
      <c r="A113" s="37" t="s">
        <v>91</v>
      </c>
      <c r="B113" s="37">
        <v>26</v>
      </c>
      <c r="C113" s="38" t="s">
        <v>1766</v>
      </c>
      <c r="D113" s="37" t="s">
        <v>93</v>
      </c>
      <c r="E113" s="39" t="s">
        <v>1767</v>
      </c>
      <c r="F113" s="40" t="s">
        <v>1038</v>
      </c>
      <c r="G113" s="41">
        <v>1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96</v>
      </c>
      <c r="B114" s="45"/>
      <c r="C114" s="46"/>
      <c r="D114" s="46"/>
      <c r="E114" s="47" t="s">
        <v>97</v>
      </c>
      <c r="F114" s="46"/>
      <c r="G114" s="46"/>
      <c r="H114" s="46"/>
      <c r="I114" s="46"/>
      <c r="J114" s="48"/>
    </row>
    <row r="115" ht="30">
      <c r="A115" s="37" t="s">
        <v>382</v>
      </c>
      <c r="B115" s="45"/>
      <c r="C115" s="46"/>
      <c r="D115" s="46"/>
      <c r="E115" s="49" t="s">
        <v>896</v>
      </c>
      <c r="F115" s="46"/>
      <c r="G115" s="46"/>
      <c r="H115" s="46"/>
      <c r="I115" s="46"/>
      <c r="J115" s="48"/>
    </row>
    <row r="116" ht="30">
      <c r="A116" s="37" t="s">
        <v>98</v>
      </c>
      <c r="B116" s="45"/>
      <c r="C116" s="46"/>
      <c r="D116" s="46"/>
      <c r="E116" s="39" t="s">
        <v>1768</v>
      </c>
      <c r="F116" s="46"/>
      <c r="G116" s="46"/>
      <c r="H116" s="46"/>
      <c r="I116" s="46"/>
      <c r="J116" s="48"/>
    </row>
    <row r="117" ht="30">
      <c r="A117" s="37" t="s">
        <v>91</v>
      </c>
      <c r="B117" s="37">
        <v>27</v>
      </c>
      <c r="C117" s="38" t="s">
        <v>1769</v>
      </c>
      <c r="D117" s="37" t="s">
        <v>93</v>
      </c>
      <c r="E117" s="39" t="s">
        <v>1770</v>
      </c>
      <c r="F117" s="40" t="s">
        <v>1142</v>
      </c>
      <c r="G117" s="41">
        <v>1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96</v>
      </c>
      <c r="B118" s="45"/>
      <c r="C118" s="46"/>
      <c r="D118" s="46"/>
      <c r="E118" s="47" t="s">
        <v>97</v>
      </c>
      <c r="F118" s="46"/>
      <c r="G118" s="46"/>
      <c r="H118" s="46"/>
      <c r="I118" s="46"/>
      <c r="J118" s="48"/>
    </row>
    <row r="119" ht="30">
      <c r="A119" s="37" t="s">
        <v>382</v>
      </c>
      <c r="B119" s="45"/>
      <c r="C119" s="46"/>
      <c r="D119" s="46"/>
      <c r="E119" s="49" t="s">
        <v>896</v>
      </c>
      <c r="F119" s="46"/>
      <c r="G119" s="46"/>
      <c r="H119" s="46"/>
      <c r="I119" s="46"/>
      <c r="J119" s="48"/>
    </row>
    <row r="120" ht="45">
      <c r="A120" s="37" t="s">
        <v>98</v>
      </c>
      <c r="B120" s="45"/>
      <c r="C120" s="46"/>
      <c r="D120" s="46"/>
      <c r="E120" s="39" t="s">
        <v>1771</v>
      </c>
      <c r="F120" s="46"/>
      <c r="G120" s="46"/>
      <c r="H120" s="46"/>
      <c r="I120" s="46"/>
      <c r="J120" s="48"/>
    </row>
    <row r="121">
      <c r="A121" s="37" t="s">
        <v>91</v>
      </c>
      <c r="B121" s="37">
        <v>28</v>
      </c>
      <c r="C121" s="38" t="s">
        <v>1772</v>
      </c>
      <c r="D121" s="37" t="s">
        <v>93</v>
      </c>
      <c r="E121" s="39" t="s">
        <v>1773</v>
      </c>
      <c r="F121" s="40" t="s">
        <v>1142</v>
      </c>
      <c r="G121" s="41">
        <v>1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96</v>
      </c>
      <c r="B122" s="45"/>
      <c r="C122" s="46"/>
      <c r="D122" s="46"/>
      <c r="E122" s="47" t="s">
        <v>97</v>
      </c>
      <c r="F122" s="46"/>
      <c r="G122" s="46"/>
      <c r="H122" s="46"/>
      <c r="I122" s="46"/>
      <c r="J122" s="48"/>
    </row>
    <row r="123" ht="30">
      <c r="A123" s="37" t="s">
        <v>382</v>
      </c>
      <c r="B123" s="45"/>
      <c r="C123" s="46"/>
      <c r="D123" s="46"/>
      <c r="E123" s="49" t="s">
        <v>896</v>
      </c>
      <c r="F123" s="46"/>
      <c r="G123" s="46"/>
      <c r="H123" s="46"/>
      <c r="I123" s="46"/>
      <c r="J123" s="48"/>
    </row>
    <row r="124" ht="45">
      <c r="A124" s="37" t="s">
        <v>98</v>
      </c>
      <c r="B124" s="45"/>
      <c r="C124" s="46"/>
      <c r="D124" s="46"/>
      <c r="E124" s="39" t="s">
        <v>1774</v>
      </c>
      <c r="F124" s="46"/>
      <c r="G124" s="46"/>
      <c r="H124" s="46"/>
      <c r="I124" s="46"/>
      <c r="J124" s="48"/>
    </row>
    <row r="125">
      <c r="A125" s="37" t="s">
        <v>91</v>
      </c>
      <c r="B125" s="37">
        <v>29</v>
      </c>
      <c r="C125" s="38" t="s">
        <v>1775</v>
      </c>
      <c r="D125" s="37" t="s">
        <v>93</v>
      </c>
      <c r="E125" s="39" t="s">
        <v>1776</v>
      </c>
      <c r="F125" s="40" t="s">
        <v>105</v>
      </c>
      <c r="G125" s="41">
        <v>50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96</v>
      </c>
      <c r="B126" s="45"/>
      <c r="C126" s="46"/>
      <c r="D126" s="46"/>
      <c r="E126" s="47" t="s">
        <v>97</v>
      </c>
      <c r="F126" s="46"/>
      <c r="G126" s="46"/>
      <c r="H126" s="46"/>
      <c r="I126" s="46"/>
      <c r="J126" s="48"/>
    </row>
    <row r="127" ht="30">
      <c r="A127" s="37" t="s">
        <v>382</v>
      </c>
      <c r="B127" s="45"/>
      <c r="C127" s="46"/>
      <c r="D127" s="46"/>
      <c r="E127" s="49" t="s">
        <v>950</v>
      </c>
      <c r="F127" s="46"/>
      <c r="G127" s="46"/>
      <c r="H127" s="46"/>
      <c r="I127" s="46"/>
      <c r="J127" s="48"/>
    </row>
    <row r="128" ht="180">
      <c r="A128" s="37" t="s">
        <v>98</v>
      </c>
      <c r="B128" s="45"/>
      <c r="C128" s="46"/>
      <c r="D128" s="46"/>
      <c r="E128" s="39" t="s">
        <v>1777</v>
      </c>
      <c r="F128" s="46"/>
      <c r="G128" s="46"/>
      <c r="H128" s="46"/>
      <c r="I128" s="46"/>
      <c r="J128" s="48"/>
    </row>
    <row r="129">
      <c r="A129" s="31" t="s">
        <v>88</v>
      </c>
      <c r="B129" s="32"/>
      <c r="C129" s="33" t="s">
        <v>1068</v>
      </c>
      <c r="D129" s="34"/>
      <c r="E129" s="31" t="s">
        <v>1069</v>
      </c>
      <c r="F129" s="34"/>
      <c r="G129" s="34"/>
      <c r="H129" s="34"/>
      <c r="I129" s="35">
        <f>SUMIFS(I130:I137,A130:A137,"P")</f>
        <v>0</v>
      </c>
      <c r="J129" s="36"/>
    </row>
    <row r="130" ht="30">
      <c r="A130" s="37" t="s">
        <v>91</v>
      </c>
      <c r="B130" s="37">
        <v>30</v>
      </c>
      <c r="C130" s="38" t="s">
        <v>601</v>
      </c>
      <c r="D130" s="37" t="s">
        <v>602</v>
      </c>
      <c r="E130" s="39" t="s">
        <v>603</v>
      </c>
      <c r="F130" s="40" t="s">
        <v>604</v>
      </c>
      <c r="G130" s="41">
        <v>0.050000000000000003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 ht="30">
      <c r="A131" s="37" t="s">
        <v>96</v>
      </c>
      <c r="B131" s="45"/>
      <c r="C131" s="46"/>
      <c r="D131" s="46"/>
      <c r="E131" s="39" t="s">
        <v>605</v>
      </c>
      <c r="F131" s="46"/>
      <c r="G131" s="46"/>
      <c r="H131" s="46"/>
      <c r="I131" s="46"/>
      <c r="J131" s="48"/>
    </row>
    <row r="132" ht="30">
      <c r="A132" s="37" t="s">
        <v>382</v>
      </c>
      <c r="B132" s="45"/>
      <c r="C132" s="46"/>
      <c r="D132" s="46"/>
      <c r="E132" s="49" t="s">
        <v>1326</v>
      </c>
      <c r="F132" s="46"/>
      <c r="G132" s="46"/>
      <c r="H132" s="46"/>
      <c r="I132" s="46"/>
      <c r="J132" s="48"/>
    </row>
    <row r="133" ht="210">
      <c r="A133" s="37" t="s">
        <v>98</v>
      </c>
      <c r="B133" s="45"/>
      <c r="C133" s="46"/>
      <c r="D133" s="46"/>
      <c r="E133" s="39" t="s">
        <v>606</v>
      </c>
      <c r="F133" s="46"/>
      <c r="G133" s="46"/>
      <c r="H133" s="46"/>
      <c r="I133" s="46"/>
      <c r="J133" s="48"/>
    </row>
    <row r="134" ht="45">
      <c r="A134" s="37" t="s">
        <v>91</v>
      </c>
      <c r="B134" s="37">
        <v>31</v>
      </c>
      <c r="C134" s="38" t="s">
        <v>617</v>
      </c>
      <c r="D134" s="37" t="s">
        <v>618</v>
      </c>
      <c r="E134" s="39" t="s">
        <v>619</v>
      </c>
      <c r="F134" s="40" t="s">
        <v>604</v>
      </c>
      <c r="G134" s="41">
        <v>0.10000000000000001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 ht="30">
      <c r="A135" s="37" t="s">
        <v>96</v>
      </c>
      <c r="B135" s="45"/>
      <c r="C135" s="46"/>
      <c r="D135" s="46"/>
      <c r="E135" s="39" t="s">
        <v>605</v>
      </c>
      <c r="F135" s="46"/>
      <c r="G135" s="46"/>
      <c r="H135" s="46"/>
      <c r="I135" s="46"/>
      <c r="J135" s="48"/>
    </row>
    <row r="136" ht="30">
      <c r="A136" s="37" t="s">
        <v>382</v>
      </c>
      <c r="B136" s="45"/>
      <c r="C136" s="46"/>
      <c r="D136" s="46"/>
      <c r="E136" s="49" t="s">
        <v>1075</v>
      </c>
      <c r="F136" s="46"/>
      <c r="G136" s="46"/>
      <c r="H136" s="46"/>
      <c r="I136" s="46"/>
      <c r="J136" s="48"/>
    </row>
    <row r="137" ht="210">
      <c r="A137" s="37" t="s">
        <v>98</v>
      </c>
      <c r="B137" s="50"/>
      <c r="C137" s="51"/>
      <c r="D137" s="51"/>
      <c r="E137" s="39" t="s">
        <v>606</v>
      </c>
      <c r="F137" s="51"/>
      <c r="G137" s="51"/>
      <c r="H137" s="51"/>
      <c r="I137" s="51"/>
      <c r="J137" s="52"/>
    </row>
  </sheetData>
  <sheetProtection sheet="1" objects="1" scenarios="1" spinCount="100000" saltValue="6823IZ+rPaI1hgNX5k2ePl473UfcIoAOboP5kXifJf0eYCfIyNjfcOAuio2FB+fVJQ4TTGgTnNdQ1UW+Mv1a1Q==" hashValue="WtkncD6MyPFmMvDEl++EZEn53pU2RgvOR+fQ5+mZXmUgcx6nfOgVz/dT4/kbTmljmtriNuz2HKngLgEEMmRd9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1778</v>
      </c>
      <c r="I3" s="25">
        <f>SUMIFS(I9:I497,A9:A497,"SD")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75</v>
      </c>
      <c r="B5" s="20" t="s">
        <v>76</v>
      </c>
      <c r="C5" s="21" t="s">
        <v>1778</v>
      </c>
      <c r="D5" s="22"/>
      <c r="E5" s="23" t="s">
        <v>40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780</v>
      </c>
      <c r="D9" s="34"/>
      <c r="E9" s="31" t="s">
        <v>781</v>
      </c>
      <c r="F9" s="34"/>
      <c r="G9" s="34"/>
      <c r="H9" s="34"/>
      <c r="I9" s="35">
        <f>SUMIFS(I10:I53,A10:A53,"P")</f>
        <v>0</v>
      </c>
      <c r="J9" s="36"/>
    </row>
    <row r="10">
      <c r="A10" s="37" t="s">
        <v>91</v>
      </c>
      <c r="B10" s="37">
        <v>1</v>
      </c>
      <c r="C10" s="38" t="s">
        <v>1779</v>
      </c>
      <c r="D10" s="37" t="s">
        <v>93</v>
      </c>
      <c r="E10" s="39" t="s">
        <v>1780</v>
      </c>
      <c r="F10" s="40" t="s">
        <v>105</v>
      </c>
      <c r="G10" s="41">
        <v>10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47" t="s">
        <v>97</v>
      </c>
      <c r="F11" s="46"/>
      <c r="G11" s="46"/>
      <c r="H11" s="46"/>
      <c r="I11" s="46"/>
      <c r="J11" s="48"/>
    </row>
    <row r="12" ht="30">
      <c r="A12" s="37" t="s">
        <v>382</v>
      </c>
      <c r="B12" s="45"/>
      <c r="C12" s="46"/>
      <c r="D12" s="46"/>
      <c r="E12" s="49" t="s">
        <v>958</v>
      </c>
      <c r="F12" s="46"/>
      <c r="G12" s="46"/>
      <c r="H12" s="46"/>
      <c r="I12" s="46"/>
      <c r="J12" s="48"/>
    </row>
    <row r="13">
      <c r="A13" s="37" t="s">
        <v>98</v>
      </c>
      <c r="B13" s="45"/>
      <c r="C13" s="46"/>
      <c r="D13" s="46"/>
      <c r="E13" s="39" t="s">
        <v>765</v>
      </c>
      <c r="F13" s="46"/>
      <c r="G13" s="46"/>
      <c r="H13" s="46"/>
      <c r="I13" s="46"/>
      <c r="J13" s="48"/>
    </row>
    <row r="14">
      <c r="A14" s="37" t="s">
        <v>91</v>
      </c>
      <c r="B14" s="37">
        <v>2</v>
      </c>
      <c r="C14" s="38" t="s">
        <v>1470</v>
      </c>
      <c r="D14" s="37" t="s">
        <v>93</v>
      </c>
      <c r="E14" s="39" t="s">
        <v>1471</v>
      </c>
      <c r="F14" s="40" t="s">
        <v>112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96</v>
      </c>
      <c r="B15" s="45"/>
      <c r="C15" s="46"/>
      <c r="D15" s="46"/>
      <c r="E15" s="47" t="s">
        <v>97</v>
      </c>
      <c r="F15" s="46"/>
      <c r="G15" s="46"/>
      <c r="H15" s="46"/>
      <c r="I15" s="46"/>
      <c r="J15" s="48"/>
    </row>
    <row r="16" ht="30">
      <c r="A16" s="37" t="s">
        <v>382</v>
      </c>
      <c r="B16" s="45"/>
      <c r="C16" s="46"/>
      <c r="D16" s="46"/>
      <c r="E16" s="49" t="s">
        <v>896</v>
      </c>
      <c r="F16" s="46"/>
      <c r="G16" s="46"/>
      <c r="H16" s="46"/>
      <c r="I16" s="46"/>
      <c r="J16" s="48"/>
    </row>
    <row r="17">
      <c r="A17" s="37" t="s">
        <v>98</v>
      </c>
      <c r="B17" s="45"/>
      <c r="C17" s="46"/>
      <c r="D17" s="46"/>
      <c r="E17" s="39" t="s">
        <v>765</v>
      </c>
      <c r="F17" s="46"/>
      <c r="G17" s="46"/>
      <c r="H17" s="46"/>
      <c r="I17" s="46"/>
      <c r="J17" s="48"/>
    </row>
    <row r="18" ht="30">
      <c r="A18" s="37" t="s">
        <v>91</v>
      </c>
      <c r="B18" s="37">
        <v>3</v>
      </c>
      <c r="C18" s="38" t="s">
        <v>1376</v>
      </c>
      <c r="D18" s="37" t="s">
        <v>93</v>
      </c>
      <c r="E18" s="39" t="s">
        <v>1377</v>
      </c>
      <c r="F18" s="40" t="s">
        <v>105</v>
      </c>
      <c r="G18" s="41">
        <v>120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96</v>
      </c>
      <c r="B19" s="45"/>
      <c r="C19" s="46"/>
      <c r="D19" s="46"/>
      <c r="E19" s="47" t="s">
        <v>97</v>
      </c>
      <c r="F19" s="46"/>
      <c r="G19" s="46"/>
      <c r="H19" s="46"/>
      <c r="I19" s="46"/>
      <c r="J19" s="48"/>
    </row>
    <row r="20" ht="30">
      <c r="A20" s="37" t="s">
        <v>382</v>
      </c>
      <c r="B20" s="45"/>
      <c r="C20" s="46"/>
      <c r="D20" s="46"/>
      <c r="E20" s="49" t="s">
        <v>1292</v>
      </c>
      <c r="F20" s="46"/>
      <c r="G20" s="46"/>
      <c r="H20" s="46"/>
      <c r="I20" s="46"/>
      <c r="J20" s="48"/>
    </row>
    <row r="21">
      <c r="A21" s="37" t="s">
        <v>98</v>
      </c>
      <c r="B21" s="45"/>
      <c r="C21" s="46"/>
      <c r="D21" s="46"/>
      <c r="E21" s="39" t="s">
        <v>765</v>
      </c>
      <c r="F21" s="46"/>
      <c r="G21" s="46"/>
      <c r="H21" s="46"/>
      <c r="I21" s="46"/>
      <c r="J21" s="48"/>
    </row>
    <row r="22" ht="30">
      <c r="A22" s="37" t="s">
        <v>91</v>
      </c>
      <c r="B22" s="37">
        <v>4</v>
      </c>
      <c r="C22" s="38" t="s">
        <v>1781</v>
      </c>
      <c r="D22" s="37" t="s">
        <v>93</v>
      </c>
      <c r="E22" s="39" t="s">
        <v>1782</v>
      </c>
      <c r="F22" s="40" t="s">
        <v>105</v>
      </c>
      <c r="G22" s="41">
        <v>20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96</v>
      </c>
      <c r="B23" s="45"/>
      <c r="C23" s="46"/>
      <c r="D23" s="46"/>
      <c r="E23" s="47" t="s">
        <v>97</v>
      </c>
      <c r="F23" s="46"/>
      <c r="G23" s="46"/>
      <c r="H23" s="46"/>
      <c r="I23" s="46"/>
      <c r="J23" s="48"/>
    </row>
    <row r="24" ht="30">
      <c r="A24" s="37" t="s">
        <v>382</v>
      </c>
      <c r="B24" s="45"/>
      <c r="C24" s="46"/>
      <c r="D24" s="46"/>
      <c r="E24" s="49" t="s">
        <v>768</v>
      </c>
      <c r="F24" s="46"/>
      <c r="G24" s="46"/>
      <c r="H24" s="46"/>
      <c r="I24" s="46"/>
      <c r="J24" s="48"/>
    </row>
    <row r="25">
      <c r="A25" s="37" t="s">
        <v>98</v>
      </c>
      <c r="B25" s="45"/>
      <c r="C25" s="46"/>
      <c r="D25" s="46"/>
      <c r="E25" s="39" t="s">
        <v>765</v>
      </c>
      <c r="F25" s="46"/>
      <c r="G25" s="46"/>
      <c r="H25" s="46"/>
      <c r="I25" s="46"/>
      <c r="J25" s="48"/>
    </row>
    <row r="26">
      <c r="A26" s="37" t="s">
        <v>91</v>
      </c>
      <c r="B26" s="37">
        <v>5</v>
      </c>
      <c r="C26" s="38" t="s">
        <v>1168</v>
      </c>
      <c r="D26" s="37" t="s">
        <v>93</v>
      </c>
      <c r="E26" s="39" t="s">
        <v>1169</v>
      </c>
      <c r="F26" s="40" t="s">
        <v>105</v>
      </c>
      <c r="G26" s="41">
        <v>40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96</v>
      </c>
      <c r="B27" s="45"/>
      <c r="C27" s="46"/>
      <c r="D27" s="46"/>
      <c r="E27" s="47" t="s">
        <v>97</v>
      </c>
      <c r="F27" s="46"/>
      <c r="G27" s="46"/>
      <c r="H27" s="46"/>
      <c r="I27" s="46"/>
      <c r="J27" s="48"/>
    </row>
    <row r="28" ht="30">
      <c r="A28" s="37" t="s">
        <v>382</v>
      </c>
      <c r="B28" s="45"/>
      <c r="C28" s="46"/>
      <c r="D28" s="46"/>
      <c r="E28" s="49" t="s">
        <v>955</v>
      </c>
      <c r="F28" s="46"/>
      <c r="G28" s="46"/>
      <c r="H28" s="46"/>
      <c r="I28" s="46"/>
      <c r="J28" s="48"/>
    </row>
    <row r="29">
      <c r="A29" s="37" t="s">
        <v>98</v>
      </c>
      <c r="B29" s="45"/>
      <c r="C29" s="46"/>
      <c r="D29" s="46"/>
      <c r="E29" s="39" t="s">
        <v>765</v>
      </c>
      <c r="F29" s="46"/>
      <c r="G29" s="46"/>
      <c r="H29" s="46"/>
      <c r="I29" s="46"/>
      <c r="J29" s="48"/>
    </row>
    <row r="30">
      <c r="A30" s="37" t="s">
        <v>91</v>
      </c>
      <c r="B30" s="37">
        <v>6</v>
      </c>
      <c r="C30" s="38" t="s">
        <v>1301</v>
      </c>
      <c r="D30" s="37" t="s">
        <v>93</v>
      </c>
      <c r="E30" s="39" t="s">
        <v>1302</v>
      </c>
      <c r="F30" s="40" t="s">
        <v>112</v>
      </c>
      <c r="G30" s="41">
        <v>200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96</v>
      </c>
      <c r="B31" s="45"/>
      <c r="C31" s="46"/>
      <c r="D31" s="46"/>
      <c r="E31" s="47" t="s">
        <v>97</v>
      </c>
      <c r="F31" s="46"/>
      <c r="G31" s="46"/>
      <c r="H31" s="46"/>
      <c r="I31" s="46"/>
      <c r="J31" s="48"/>
    </row>
    <row r="32" ht="30">
      <c r="A32" s="37" t="s">
        <v>382</v>
      </c>
      <c r="B32" s="45"/>
      <c r="C32" s="46"/>
      <c r="D32" s="46"/>
      <c r="E32" s="49" t="s">
        <v>1175</v>
      </c>
      <c r="F32" s="46"/>
      <c r="G32" s="46"/>
      <c r="H32" s="46"/>
      <c r="I32" s="46"/>
      <c r="J32" s="48"/>
    </row>
    <row r="33">
      <c r="A33" s="37" t="s">
        <v>98</v>
      </c>
      <c r="B33" s="45"/>
      <c r="C33" s="46"/>
      <c r="D33" s="46"/>
      <c r="E33" s="39" t="s">
        <v>765</v>
      </c>
      <c r="F33" s="46"/>
      <c r="G33" s="46"/>
      <c r="H33" s="46"/>
      <c r="I33" s="46"/>
      <c r="J33" s="48"/>
    </row>
    <row r="34">
      <c r="A34" s="37" t="s">
        <v>91</v>
      </c>
      <c r="B34" s="37">
        <v>7</v>
      </c>
      <c r="C34" s="38" t="s">
        <v>1170</v>
      </c>
      <c r="D34" s="37" t="s">
        <v>93</v>
      </c>
      <c r="E34" s="39" t="s">
        <v>1171</v>
      </c>
      <c r="F34" s="40" t="s">
        <v>112</v>
      </c>
      <c r="G34" s="41">
        <v>100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96</v>
      </c>
      <c r="B35" s="45"/>
      <c r="C35" s="46"/>
      <c r="D35" s="46"/>
      <c r="E35" s="47" t="s">
        <v>97</v>
      </c>
      <c r="F35" s="46"/>
      <c r="G35" s="46"/>
      <c r="H35" s="46"/>
      <c r="I35" s="46"/>
      <c r="J35" s="48"/>
    </row>
    <row r="36" ht="30">
      <c r="A36" s="37" t="s">
        <v>382</v>
      </c>
      <c r="B36" s="45"/>
      <c r="C36" s="46"/>
      <c r="D36" s="46"/>
      <c r="E36" s="49" t="s">
        <v>764</v>
      </c>
      <c r="F36" s="46"/>
      <c r="G36" s="46"/>
      <c r="H36" s="46"/>
      <c r="I36" s="46"/>
      <c r="J36" s="48"/>
    </row>
    <row r="37">
      <c r="A37" s="37" t="s">
        <v>98</v>
      </c>
      <c r="B37" s="45"/>
      <c r="C37" s="46"/>
      <c r="D37" s="46"/>
      <c r="E37" s="39" t="s">
        <v>765</v>
      </c>
      <c r="F37" s="46"/>
      <c r="G37" s="46"/>
      <c r="H37" s="46"/>
      <c r="I37" s="46"/>
      <c r="J37" s="48"/>
    </row>
    <row r="38">
      <c r="A38" s="37" t="s">
        <v>91</v>
      </c>
      <c r="B38" s="37">
        <v>8</v>
      </c>
      <c r="C38" s="38" t="s">
        <v>1545</v>
      </c>
      <c r="D38" s="37" t="s">
        <v>93</v>
      </c>
      <c r="E38" s="39" t="s">
        <v>1546</v>
      </c>
      <c r="F38" s="40" t="s">
        <v>635</v>
      </c>
      <c r="G38" s="41">
        <v>0.5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96</v>
      </c>
      <c r="B39" s="45"/>
      <c r="C39" s="46"/>
      <c r="D39" s="46"/>
      <c r="E39" s="47" t="s">
        <v>97</v>
      </c>
      <c r="F39" s="46"/>
      <c r="G39" s="46"/>
      <c r="H39" s="46"/>
      <c r="I39" s="46"/>
      <c r="J39" s="48"/>
    </row>
    <row r="40" ht="30">
      <c r="A40" s="37" t="s">
        <v>382</v>
      </c>
      <c r="B40" s="45"/>
      <c r="C40" s="46"/>
      <c r="D40" s="46"/>
      <c r="E40" s="49" t="s">
        <v>1323</v>
      </c>
      <c r="F40" s="46"/>
      <c r="G40" s="46"/>
      <c r="H40" s="46"/>
      <c r="I40" s="46"/>
      <c r="J40" s="48"/>
    </row>
    <row r="41">
      <c r="A41" s="37" t="s">
        <v>98</v>
      </c>
      <c r="B41" s="45"/>
      <c r="C41" s="46"/>
      <c r="D41" s="46"/>
      <c r="E41" s="39" t="s">
        <v>765</v>
      </c>
      <c r="F41" s="46"/>
      <c r="G41" s="46"/>
      <c r="H41" s="46"/>
      <c r="I41" s="46"/>
      <c r="J41" s="48"/>
    </row>
    <row r="42">
      <c r="A42" s="37" t="s">
        <v>91</v>
      </c>
      <c r="B42" s="37">
        <v>9</v>
      </c>
      <c r="C42" s="38" t="s">
        <v>1472</v>
      </c>
      <c r="D42" s="37" t="s">
        <v>93</v>
      </c>
      <c r="E42" s="39" t="s">
        <v>1473</v>
      </c>
      <c r="F42" s="40" t="s">
        <v>112</v>
      </c>
      <c r="G42" s="41">
        <v>1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96</v>
      </c>
      <c r="B43" s="45"/>
      <c r="C43" s="46"/>
      <c r="D43" s="46"/>
      <c r="E43" s="47" t="s">
        <v>97</v>
      </c>
      <c r="F43" s="46"/>
      <c r="G43" s="46"/>
      <c r="H43" s="46"/>
      <c r="I43" s="46"/>
      <c r="J43" s="48"/>
    </row>
    <row r="44" ht="30">
      <c r="A44" s="37" t="s">
        <v>382</v>
      </c>
      <c r="B44" s="45"/>
      <c r="C44" s="46"/>
      <c r="D44" s="46"/>
      <c r="E44" s="49" t="s">
        <v>896</v>
      </c>
      <c r="F44" s="46"/>
      <c r="G44" s="46"/>
      <c r="H44" s="46"/>
      <c r="I44" s="46"/>
      <c r="J44" s="48"/>
    </row>
    <row r="45">
      <c r="A45" s="37" t="s">
        <v>98</v>
      </c>
      <c r="B45" s="45"/>
      <c r="C45" s="46"/>
      <c r="D45" s="46"/>
      <c r="E45" s="39" t="s">
        <v>765</v>
      </c>
      <c r="F45" s="46"/>
      <c r="G45" s="46"/>
      <c r="H45" s="46"/>
      <c r="I45" s="46"/>
      <c r="J45" s="48"/>
    </row>
    <row r="46" ht="30">
      <c r="A46" s="37" t="s">
        <v>91</v>
      </c>
      <c r="B46" s="37">
        <v>10</v>
      </c>
      <c r="C46" s="38" t="s">
        <v>1097</v>
      </c>
      <c r="D46" s="37" t="s">
        <v>93</v>
      </c>
      <c r="E46" s="39" t="s">
        <v>1098</v>
      </c>
      <c r="F46" s="40" t="s">
        <v>112</v>
      </c>
      <c r="G46" s="41">
        <v>2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96</v>
      </c>
      <c r="B47" s="45"/>
      <c r="C47" s="46"/>
      <c r="D47" s="46"/>
      <c r="E47" s="47" t="s">
        <v>97</v>
      </c>
      <c r="F47" s="46"/>
      <c r="G47" s="46"/>
      <c r="H47" s="46"/>
      <c r="I47" s="46"/>
      <c r="J47" s="48"/>
    </row>
    <row r="48" ht="30">
      <c r="A48" s="37" t="s">
        <v>382</v>
      </c>
      <c r="B48" s="45"/>
      <c r="C48" s="46"/>
      <c r="D48" s="46"/>
      <c r="E48" s="49" t="s">
        <v>889</v>
      </c>
      <c r="F48" s="46"/>
      <c r="G48" s="46"/>
      <c r="H48" s="46"/>
      <c r="I48" s="46"/>
      <c r="J48" s="48"/>
    </row>
    <row r="49">
      <c r="A49" s="37" t="s">
        <v>98</v>
      </c>
      <c r="B49" s="45"/>
      <c r="C49" s="46"/>
      <c r="D49" s="46"/>
      <c r="E49" s="39" t="s">
        <v>765</v>
      </c>
      <c r="F49" s="46"/>
      <c r="G49" s="46"/>
      <c r="H49" s="46"/>
      <c r="I49" s="46"/>
      <c r="J49" s="48"/>
    </row>
    <row r="50">
      <c r="A50" s="37" t="s">
        <v>91</v>
      </c>
      <c r="B50" s="37">
        <v>11</v>
      </c>
      <c r="C50" s="38" t="s">
        <v>124</v>
      </c>
      <c r="D50" s="37" t="s">
        <v>93</v>
      </c>
      <c r="E50" s="39" t="s">
        <v>125</v>
      </c>
      <c r="F50" s="40" t="s">
        <v>105</v>
      </c>
      <c r="G50" s="41">
        <v>100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96</v>
      </c>
      <c r="B51" s="45"/>
      <c r="C51" s="46"/>
      <c r="D51" s="46"/>
      <c r="E51" s="47" t="s">
        <v>97</v>
      </c>
      <c r="F51" s="46"/>
      <c r="G51" s="46"/>
      <c r="H51" s="46"/>
      <c r="I51" s="46"/>
      <c r="J51" s="48"/>
    </row>
    <row r="52" ht="30">
      <c r="A52" s="37" t="s">
        <v>382</v>
      </c>
      <c r="B52" s="45"/>
      <c r="C52" s="46"/>
      <c r="D52" s="46"/>
      <c r="E52" s="49" t="s">
        <v>764</v>
      </c>
      <c r="F52" s="46"/>
      <c r="G52" s="46"/>
      <c r="H52" s="46"/>
      <c r="I52" s="46"/>
      <c r="J52" s="48"/>
    </row>
    <row r="53">
      <c r="A53" s="37" t="s">
        <v>98</v>
      </c>
      <c r="B53" s="45"/>
      <c r="C53" s="46"/>
      <c r="D53" s="46"/>
      <c r="E53" s="39" t="s">
        <v>765</v>
      </c>
      <c r="F53" s="46"/>
      <c r="G53" s="46"/>
      <c r="H53" s="46"/>
      <c r="I53" s="46"/>
      <c r="J53" s="48"/>
    </row>
    <row r="54">
      <c r="A54" s="31" t="s">
        <v>88</v>
      </c>
      <c r="B54" s="32"/>
      <c r="C54" s="33" t="s">
        <v>815</v>
      </c>
      <c r="D54" s="34"/>
      <c r="E54" s="31" t="s">
        <v>816</v>
      </c>
      <c r="F54" s="34"/>
      <c r="G54" s="34"/>
      <c r="H54" s="34"/>
      <c r="I54" s="35">
        <f>SUMIFS(I55:I182,A55:A182,"P")</f>
        <v>0</v>
      </c>
      <c r="J54" s="36"/>
    </row>
    <row r="55">
      <c r="A55" s="37" t="s">
        <v>91</v>
      </c>
      <c r="B55" s="37">
        <v>12</v>
      </c>
      <c r="C55" s="38" t="s">
        <v>1305</v>
      </c>
      <c r="D55" s="37" t="s">
        <v>93</v>
      </c>
      <c r="E55" s="39" t="s">
        <v>1306</v>
      </c>
      <c r="F55" s="40" t="s">
        <v>112</v>
      </c>
      <c r="G55" s="41">
        <v>3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96</v>
      </c>
      <c r="B56" s="45"/>
      <c r="C56" s="46"/>
      <c r="D56" s="46"/>
      <c r="E56" s="47" t="s">
        <v>97</v>
      </c>
      <c r="F56" s="46"/>
      <c r="G56" s="46"/>
      <c r="H56" s="46"/>
      <c r="I56" s="46"/>
      <c r="J56" s="48"/>
    </row>
    <row r="57" ht="30">
      <c r="A57" s="37" t="s">
        <v>382</v>
      </c>
      <c r="B57" s="45"/>
      <c r="C57" s="46"/>
      <c r="D57" s="46"/>
      <c r="E57" s="49" t="s">
        <v>806</v>
      </c>
      <c r="F57" s="46"/>
      <c r="G57" s="46"/>
      <c r="H57" s="46"/>
      <c r="I57" s="46"/>
      <c r="J57" s="48"/>
    </row>
    <row r="58">
      <c r="A58" s="37" t="s">
        <v>98</v>
      </c>
      <c r="B58" s="45"/>
      <c r="C58" s="46"/>
      <c r="D58" s="46"/>
      <c r="E58" s="39" t="s">
        <v>765</v>
      </c>
      <c r="F58" s="46"/>
      <c r="G58" s="46"/>
      <c r="H58" s="46"/>
      <c r="I58" s="46"/>
      <c r="J58" s="48"/>
    </row>
    <row r="59">
      <c r="A59" s="37" t="s">
        <v>91</v>
      </c>
      <c r="B59" s="37">
        <v>13</v>
      </c>
      <c r="C59" s="38" t="s">
        <v>820</v>
      </c>
      <c r="D59" s="37" t="s">
        <v>93</v>
      </c>
      <c r="E59" s="39" t="s">
        <v>821</v>
      </c>
      <c r="F59" s="40" t="s">
        <v>112</v>
      </c>
      <c r="G59" s="41">
        <v>3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96</v>
      </c>
      <c r="B60" s="45"/>
      <c r="C60" s="46"/>
      <c r="D60" s="46"/>
      <c r="E60" s="47" t="s">
        <v>97</v>
      </c>
      <c r="F60" s="46"/>
      <c r="G60" s="46"/>
      <c r="H60" s="46"/>
      <c r="I60" s="46"/>
      <c r="J60" s="48"/>
    </row>
    <row r="61" ht="30">
      <c r="A61" s="37" t="s">
        <v>382</v>
      </c>
      <c r="B61" s="45"/>
      <c r="C61" s="46"/>
      <c r="D61" s="46"/>
      <c r="E61" s="49" t="s">
        <v>806</v>
      </c>
      <c r="F61" s="46"/>
      <c r="G61" s="46"/>
      <c r="H61" s="46"/>
      <c r="I61" s="46"/>
      <c r="J61" s="48"/>
    </row>
    <row r="62">
      <c r="A62" s="37" t="s">
        <v>98</v>
      </c>
      <c r="B62" s="45"/>
      <c r="C62" s="46"/>
      <c r="D62" s="46"/>
      <c r="E62" s="39" t="s">
        <v>765</v>
      </c>
      <c r="F62" s="46"/>
      <c r="G62" s="46"/>
      <c r="H62" s="46"/>
      <c r="I62" s="46"/>
      <c r="J62" s="48"/>
    </row>
    <row r="63" ht="30">
      <c r="A63" s="37" t="s">
        <v>91</v>
      </c>
      <c r="B63" s="37">
        <v>14</v>
      </c>
      <c r="C63" s="38" t="s">
        <v>822</v>
      </c>
      <c r="D63" s="37" t="s">
        <v>93</v>
      </c>
      <c r="E63" s="39" t="s">
        <v>823</v>
      </c>
      <c r="F63" s="40" t="s">
        <v>105</v>
      </c>
      <c r="G63" s="41">
        <v>40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96</v>
      </c>
      <c r="B64" s="45"/>
      <c r="C64" s="46"/>
      <c r="D64" s="46"/>
      <c r="E64" s="47" t="s">
        <v>97</v>
      </c>
      <c r="F64" s="46"/>
      <c r="G64" s="46"/>
      <c r="H64" s="46"/>
      <c r="I64" s="46"/>
      <c r="J64" s="48"/>
    </row>
    <row r="65" ht="30">
      <c r="A65" s="37" t="s">
        <v>382</v>
      </c>
      <c r="B65" s="45"/>
      <c r="C65" s="46"/>
      <c r="D65" s="46"/>
      <c r="E65" s="49" t="s">
        <v>955</v>
      </c>
      <c r="F65" s="46"/>
      <c r="G65" s="46"/>
      <c r="H65" s="46"/>
      <c r="I65" s="46"/>
      <c r="J65" s="48"/>
    </row>
    <row r="66">
      <c r="A66" s="37" t="s">
        <v>98</v>
      </c>
      <c r="B66" s="45"/>
      <c r="C66" s="46"/>
      <c r="D66" s="46"/>
      <c r="E66" s="39" t="s">
        <v>765</v>
      </c>
      <c r="F66" s="46"/>
      <c r="G66" s="46"/>
      <c r="H66" s="46"/>
      <c r="I66" s="46"/>
      <c r="J66" s="48"/>
    </row>
    <row r="67">
      <c r="A67" s="37" t="s">
        <v>91</v>
      </c>
      <c r="B67" s="37">
        <v>15</v>
      </c>
      <c r="C67" s="38" t="s">
        <v>1309</v>
      </c>
      <c r="D67" s="37" t="s">
        <v>93</v>
      </c>
      <c r="E67" s="39" t="s">
        <v>1310</v>
      </c>
      <c r="F67" s="40" t="s">
        <v>105</v>
      </c>
      <c r="G67" s="41">
        <v>10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96</v>
      </c>
      <c r="B68" s="45"/>
      <c r="C68" s="46"/>
      <c r="D68" s="46"/>
      <c r="E68" s="47" t="s">
        <v>97</v>
      </c>
      <c r="F68" s="46"/>
      <c r="G68" s="46"/>
      <c r="H68" s="46"/>
      <c r="I68" s="46"/>
      <c r="J68" s="48"/>
    </row>
    <row r="69" ht="30">
      <c r="A69" s="37" t="s">
        <v>382</v>
      </c>
      <c r="B69" s="45"/>
      <c r="C69" s="46"/>
      <c r="D69" s="46"/>
      <c r="E69" s="49" t="s">
        <v>958</v>
      </c>
      <c r="F69" s="46"/>
      <c r="G69" s="46"/>
      <c r="H69" s="46"/>
      <c r="I69" s="46"/>
      <c r="J69" s="48"/>
    </row>
    <row r="70">
      <c r="A70" s="37" t="s">
        <v>98</v>
      </c>
      <c r="B70" s="45"/>
      <c r="C70" s="46"/>
      <c r="D70" s="46"/>
      <c r="E70" s="39" t="s">
        <v>765</v>
      </c>
      <c r="F70" s="46"/>
      <c r="G70" s="46"/>
      <c r="H70" s="46"/>
      <c r="I70" s="46"/>
      <c r="J70" s="48"/>
    </row>
    <row r="71">
      <c r="A71" s="37" t="s">
        <v>91</v>
      </c>
      <c r="B71" s="37">
        <v>16</v>
      </c>
      <c r="C71" s="38" t="s">
        <v>132</v>
      </c>
      <c r="D71" s="37" t="s">
        <v>93</v>
      </c>
      <c r="E71" s="39" t="s">
        <v>133</v>
      </c>
      <c r="F71" s="40" t="s">
        <v>105</v>
      </c>
      <c r="G71" s="41">
        <v>35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96</v>
      </c>
      <c r="B72" s="45"/>
      <c r="C72" s="46"/>
      <c r="D72" s="46"/>
      <c r="E72" s="47" t="s">
        <v>97</v>
      </c>
      <c r="F72" s="46"/>
      <c r="G72" s="46"/>
      <c r="H72" s="46"/>
      <c r="I72" s="46"/>
      <c r="J72" s="48"/>
    </row>
    <row r="73" ht="30">
      <c r="A73" s="37" t="s">
        <v>382</v>
      </c>
      <c r="B73" s="45"/>
      <c r="C73" s="46"/>
      <c r="D73" s="46"/>
      <c r="E73" s="49" t="s">
        <v>1091</v>
      </c>
      <c r="F73" s="46"/>
      <c r="G73" s="46"/>
      <c r="H73" s="46"/>
      <c r="I73" s="46"/>
      <c r="J73" s="48"/>
    </row>
    <row r="74">
      <c r="A74" s="37" t="s">
        <v>98</v>
      </c>
      <c r="B74" s="45"/>
      <c r="C74" s="46"/>
      <c r="D74" s="46"/>
      <c r="E74" s="39" t="s">
        <v>765</v>
      </c>
      <c r="F74" s="46"/>
      <c r="G74" s="46"/>
      <c r="H74" s="46"/>
      <c r="I74" s="46"/>
      <c r="J74" s="48"/>
    </row>
    <row r="75">
      <c r="A75" s="37" t="s">
        <v>91</v>
      </c>
      <c r="B75" s="37">
        <v>17</v>
      </c>
      <c r="C75" s="38" t="s">
        <v>134</v>
      </c>
      <c r="D75" s="37" t="s">
        <v>93</v>
      </c>
      <c r="E75" s="39" t="s">
        <v>135</v>
      </c>
      <c r="F75" s="40" t="s">
        <v>105</v>
      </c>
      <c r="G75" s="41">
        <v>25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96</v>
      </c>
      <c r="B76" s="45"/>
      <c r="C76" s="46"/>
      <c r="D76" s="46"/>
      <c r="E76" s="47" t="s">
        <v>97</v>
      </c>
      <c r="F76" s="46"/>
      <c r="G76" s="46"/>
      <c r="H76" s="46"/>
      <c r="I76" s="46"/>
      <c r="J76" s="48"/>
    </row>
    <row r="77" ht="30">
      <c r="A77" s="37" t="s">
        <v>382</v>
      </c>
      <c r="B77" s="45"/>
      <c r="C77" s="46"/>
      <c r="D77" s="46"/>
      <c r="E77" s="49" t="s">
        <v>1153</v>
      </c>
      <c r="F77" s="46"/>
      <c r="G77" s="46"/>
      <c r="H77" s="46"/>
      <c r="I77" s="46"/>
      <c r="J77" s="48"/>
    </row>
    <row r="78">
      <c r="A78" s="37" t="s">
        <v>98</v>
      </c>
      <c r="B78" s="45"/>
      <c r="C78" s="46"/>
      <c r="D78" s="46"/>
      <c r="E78" s="39" t="s">
        <v>765</v>
      </c>
      <c r="F78" s="46"/>
      <c r="G78" s="46"/>
      <c r="H78" s="46"/>
      <c r="I78" s="46"/>
      <c r="J78" s="48"/>
    </row>
    <row r="79" ht="30">
      <c r="A79" s="37" t="s">
        <v>91</v>
      </c>
      <c r="B79" s="37">
        <v>18</v>
      </c>
      <c r="C79" s="38" t="s">
        <v>825</v>
      </c>
      <c r="D79" s="37" t="s">
        <v>93</v>
      </c>
      <c r="E79" s="39" t="s">
        <v>826</v>
      </c>
      <c r="F79" s="40" t="s">
        <v>112</v>
      </c>
      <c r="G79" s="41">
        <v>14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96</v>
      </c>
      <c r="B80" s="45"/>
      <c r="C80" s="46"/>
      <c r="D80" s="46"/>
      <c r="E80" s="47" t="s">
        <v>97</v>
      </c>
      <c r="F80" s="46"/>
      <c r="G80" s="46"/>
      <c r="H80" s="46"/>
      <c r="I80" s="46"/>
      <c r="J80" s="48"/>
    </row>
    <row r="81" ht="30">
      <c r="A81" s="37" t="s">
        <v>382</v>
      </c>
      <c r="B81" s="45"/>
      <c r="C81" s="46"/>
      <c r="D81" s="46"/>
      <c r="E81" s="49" t="s">
        <v>1248</v>
      </c>
      <c r="F81" s="46"/>
      <c r="G81" s="46"/>
      <c r="H81" s="46"/>
      <c r="I81" s="46"/>
      <c r="J81" s="48"/>
    </row>
    <row r="82">
      <c r="A82" s="37" t="s">
        <v>98</v>
      </c>
      <c r="B82" s="45"/>
      <c r="C82" s="46"/>
      <c r="D82" s="46"/>
      <c r="E82" s="39" t="s">
        <v>765</v>
      </c>
      <c r="F82" s="46"/>
      <c r="G82" s="46"/>
      <c r="H82" s="46"/>
      <c r="I82" s="46"/>
      <c r="J82" s="48"/>
    </row>
    <row r="83" ht="30">
      <c r="A83" s="37" t="s">
        <v>91</v>
      </c>
      <c r="B83" s="37">
        <v>19</v>
      </c>
      <c r="C83" s="38" t="s">
        <v>531</v>
      </c>
      <c r="D83" s="37" t="s">
        <v>93</v>
      </c>
      <c r="E83" s="39" t="s">
        <v>532</v>
      </c>
      <c r="F83" s="40" t="s">
        <v>112</v>
      </c>
      <c r="G83" s="41">
        <v>2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96</v>
      </c>
      <c r="B84" s="45"/>
      <c r="C84" s="46"/>
      <c r="D84" s="46"/>
      <c r="E84" s="47" t="s">
        <v>97</v>
      </c>
      <c r="F84" s="46"/>
      <c r="G84" s="46"/>
      <c r="H84" s="46"/>
      <c r="I84" s="46"/>
      <c r="J84" s="48"/>
    </row>
    <row r="85" ht="30">
      <c r="A85" s="37" t="s">
        <v>382</v>
      </c>
      <c r="B85" s="45"/>
      <c r="C85" s="46"/>
      <c r="D85" s="46"/>
      <c r="E85" s="49" t="s">
        <v>889</v>
      </c>
      <c r="F85" s="46"/>
      <c r="G85" s="46"/>
      <c r="H85" s="46"/>
      <c r="I85" s="46"/>
      <c r="J85" s="48"/>
    </row>
    <row r="86">
      <c r="A86" s="37" t="s">
        <v>98</v>
      </c>
      <c r="B86" s="45"/>
      <c r="C86" s="46"/>
      <c r="D86" s="46"/>
      <c r="E86" s="39" t="s">
        <v>765</v>
      </c>
      <c r="F86" s="46"/>
      <c r="G86" s="46"/>
      <c r="H86" s="46"/>
      <c r="I86" s="46"/>
      <c r="J86" s="48"/>
    </row>
    <row r="87" ht="30">
      <c r="A87" s="37" t="s">
        <v>91</v>
      </c>
      <c r="B87" s="37">
        <v>20</v>
      </c>
      <c r="C87" s="38" t="s">
        <v>141</v>
      </c>
      <c r="D87" s="37" t="s">
        <v>93</v>
      </c>
      <c r="E87" s="39" t="s">
        <v>142</v>
      </c>
      <c r="F87" s="40" t="s">
        <v>112</v>
      </c>
      <c r="G87" s="41">
        <v>6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96</v>
      </c>
      <c r="B88" s="45"/>
      <c r="C88" s="46"/>
      <c r="D88" s="46"/>
      <c r="E88" s="47" t="s">
        <v>97</v>
      </c>
      <c r="F88" s="46"/>
      <c r="G88" s="46"/>
      <c r="H88" s="46"/>
      <c r="I88" s="46"/>
      <c r="J88" s="48"/>
    </row>
    <row r="89" ht="30">
      <c r="A89" s="37" t="s">
        <v>382</v>
      </c>
      <c r="B89" s="45"/>
      <c r="C89" s="46"/>
      <c r="D89" s="46"/>
      <c r="E89" s="49" t="s">
        <v>874</v>
      </c>
      <c r="F89" s="46"/>
      <c r="G89" s="46"/>
      <c r="H89" s="46"/>
      <c r="I89" s="46"/>
      <c r="J89" s="48"/>
    </row>
    <row r="90">
      <c r="A90" s="37" t="s">
        <v>98</v>
      </c>
      <c r="B90" s="45"/>
      <c r="C90" s="46"/>
      <c r="D90" s="46"/>
      <c r="E90" s="39" t="s">
        <v>765</v>
      </c>
      <c r="F90" s="46"/>
      <c r="G90" s="46"/>
      <c r="H90" s="46"/>
      <c r="I90" s="46"/>
      <c r="J90" s="48"/>
    </row>
    <row r="91" ht="30">
      <c r="A91" s="37" t="s">
        <v>91</v>
      </c>
      <c r="B91" s="37">
        <v>21</v>
      </c>
      <c r="C91" s="38" t="s">
        <v>143</v>
      </c>
      <c r="D91" s="37" t="s">
        <v>93</v>
      </c>
      <c r="E91" s="39" t="s">
        <v>144</v>
      </c>
      <c r="F91" s="40" t="s">
        <v>112</v>
      </c>
      <c r="G91" s="41">
        <v>4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96</v>
      </c>
      <c r="B92" s="45"/>
      <c r="C92" s="46"/>
      <c r="D92" s="46"/>
      <c r="E92" s="47" t="s">
        <v>97</v>
      </c>
      <c r="F92" s="46"/>
      <c r="G92" s="46"/>
      <c r="H92" s="46"/>
      <c r="I92" s="46"/>
      <c r="J92" s="48"/>
    </row>
    <row r="93" ht="30">
      <c r="A93" s="37" t="s">
        <v>382</v>
      </c>
      <c r="B93" s="45"/>
      <c r="C93" s="46"/>
      <c r="D93" s="46"/>
      <c r="E93" s="49" t="s">
        <v>787</v>
      </c>
      <c r="F93" s="46"/>
      <c r="G93" s="46"/>
      <c r="H93" s="46"/>
      <c r="I93" s="46"/>
      <c r="J93" s="48"/>
    </row>
    <row r="94">
      <c r="A94" s="37" t="s">
        <v>98</v>
      </c>
      <c r="B94" s="45"/>
      <c r="C94" s="46"/>
      <c r="D94" s="46"/>
      <c r="E94" s="39" t="s">
        <v>765</v>
      </c>
      <c r="F94" s="46"/>
      <c r="G94" s="46"/>
      <c r="H94" s="46"/>
      <c r="I94" s="46"/>
      <c r="J94" s="48"/>
    </row>
    <row r="95">
      <c r="A95" s="37" t="s">
        <v>91</v>
      </c>
      <c r="B95" s="37">
        <v>22</v>
      </c>
      <c r="C95" s="38" t="s">
        <v>1783</v>
      </c>
      <c r="D95" s="37" t="s">
        <v>93</v>
      </c>
      <c r="E95" s="39" t="s">
        <v>1784</v>
      </c>
      <c r="F95" s="40" t="s">
        <v>105</v>
      </c>
      <c r="G95" s="41">
        <v>400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96</v>
      </c>
      <c r="B96" s="45"/>
      <c r="C96" s="46"/>
      <c r="D96" s="46"/>
      <c r="E96" s="47" t="s">
        <v>97</v>
      </c>
      <c r="F96" s="46"/>
      <c r="G96" s="46"/>
      <c r="H96" s="46"/>
      <c r="I96" s="46"/>
      <c r="J96" s="48"/>
    </row>
    <row r="97" ht="30">
      <c r="A97" s="37" t="s">
        <v>382</v>
      </c>
      <c r="B97" s="45"/>
      <c r="C97" s="46"/>
      <c r="D97" s="46"/>
      <c r="E97" s="49" t="s">
        <v>1257</v>
      </c>
      <c r="F97" s="46"/>
      <c r="G97" s="46"/>
      <c r="H97" s="46"/>
      <c r="I97" s="46"/>
      <c r="J97" s="48"/>
    </row>
    <row r="98">
      <c r="A98" s="37" t="s">
        <v>98</v>
      </c>
      <c r="B98" s="45"/>
      <c r="C98" s="46"/>
      <c r="D98" s="46"/>
      <c r="E98" s="39" t="s">
        <v>765</v>
      </c>
      <c r="F98" s="46"/>
      <c r="G98" s="46"/>
      <c r="H98" s="46"/>
      <c r="I98" s="46"/>
      <c r="J98" s="48"/>
    </row>
    <row r="99">
      <c r="A99" s="37" t="s">
        <v>91</v>
      </c>
      <c r="B99" s="37">
        <v>23</v>
      </c>
      <c r="C99" s="38" t="s">
        <v>147</v>
      </c>
      <c r="D99" s="37" t="s">
        <v>93</v>
      </c>
      <c r="E99" s="39" t="s">
        <v>148</v>
      </c>
      <c r="F99" s="40" t="s">
        <v>112</v>
      </c>
      <c r="G99" s="41">
        <v>60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96</v>
      </c>
      <c r="B100" s="45"/>
      <c r="C100" s="46"/>
      <c r="D100" s="46"/>
      <c r="E100" s="47" t="s">
        <v>97</v>
      </c>
      <c r="F100" s="46"/>
      <c r="G100" s="46"/>
      <c r="H100" s="46"/>
      <c r="I100" s="46"/>
      <c r="J100" s="48"/>
    </row>
    <row r="101" ht="30">
      <c r="A101" s="37" t="s">
        <v>382</v>
      </c>
      <c r="B101" s="45"/>
      <c r="C101" s="46"/>
      <c r="D101" s="46"/>
      <c r="E101" s="49" t="s">
        <v>813</v>
      </c>
      <c r="F101" s="46"/>
      <c r="G101" s="46"/>
      <c r="H101" s="46"/>
      <c r="I101" s="46"/>
      <c r="J101" s="48"/>
    </row>
    <row r="102">
      <c r="A102" s="37" t="s">
        <v>98</v>
      </c>
      <c r="B102" s="45"/>
      <c r="C102" s="46"/>
      <c r="D102" s="46"/>
      <c r="E102" s="39" t="s">
        <v>765</v>
      </c>
      <c r="F102" s="46"/>
      <c r="G102" s="46"/>
      <c r="H102" s="46"/>
      <c r="I102" s="46"/>
      <c r="J102" s="48"/>
    </row>
    <row r="103">
      <c r="A103" s="37" t="s">
        <v>91</v>
      </c>
      <c r="B103" s="37">
        <v>24</v>
      </c>
      <c r="C103" s="38" t="s">
        <v>1312</v>
      </c>
      <c r="D103" s="37" t="s">
        <v>93</v>
      </c>
      <c r="E103" s="39" t="s">
        <v>1313</v>
      </c>
      <c r="F103" s="40" t="s">
        <v>112</v>
      </c>
      <c r="G103" s="41">
        <v>1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96</v>
      </c>
      <c r="B104" s="45"/>
      <c r="C104" s="46"/>
      <c r="D104" s="46"/>
      <c r="E104" s="47" t="s">
        <v>97</v>
      </c>
      <c r="F104" s="46"/>
      <c r="G104" s="46"/>
      <c r="H104" s="46"/>
      <c r="I104" s="46"/>
      <c r="J104" s="48"/>
    </row>
    <row r="105" ht="30">
      <c r="A105" s="37" t="s">
        <v>382</v>
      </c>
      <c r="B105" s="45"/>
      <c r="C105" s="46"/>
      <c r="D105" s="46"/>
      <c r="E105" s="49" t="s">
        <v>896</v>
      </c>
      <c r="F105" s="46"/>
      <c r="G105" s="46"/>
      <c r="H105" s="46"/>
      <c r="I105" s="46"/>
      <c r="J105" s="48"/>
    </row>
    <row r="106">
      <c r="A106" s="37" t="s">
        <v>98</v>
      </c>
      <c r="B106" s="45"/>
      <c r="C106" s="46"/>
      <c r="D106" s="46"/>
      <c r="E106" s="39" t="s">
        <v>765</v>
      </c>
      <c r="F106" s="46"/>
      <c r="G106" s="46"/>
      <c r="H106" s="46"/>
      <c r="I106" s="46"/>
      <c r="J106" s="48"/>
    </row>
    <row r="107">
      <c r="A107" s="37" t="s">
        <v>91</v>
      </c>
      <c r="B107" s="37">
        <v>25</v>
      </c>
      <c r="C107" s="38" t="s">
        <v>1378</v>
      </c>
      <c r="D107" s="37" t="s">
        <v>93</v>
      </c>
      <c r="E107" s="39" t="s">
        <v>1379</v>
      </c>
      <c r="F107" s="40" t="s">
        <v>112</v>
      </c>
      <c r="G107" s="41">
        <v>3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96</v>
      </c>
      <c r="B108" s="45"/>
      <c r="C108" s="46"/>
      <c r="D108" s="46"/>
      <c r="E108" s="47" t="s">
        <v>97</v>
      </c>
      <c r="F108" s="46"/>
      <c r="G108" s="46"/>
      <c r="H108" s="46"/>
      <c r="I108" s="46"/>
      <c r="J108" s="48"/>
    </row>
    <row r="109" ht="30">
      <c r="A109" s="37" t="s">
        <v>382</v>
      </c>
      <c r="B109" s="45"/>
      <c r="C109" s="46"/>
      <c r="D109" s="46"/>
      <c r="E109" s="49" t="s">
        <v>806</v>
      </c>
      <c r="F109" s="46"/>
      <c r="G109" s="46"/>
      <c r="H109" s="46"/>
      <c r="I109" s="46"/>
      <c r="J109" s="48"/>
    </row>
    <row r="110">
      <c r="A110" s="37" t="s">
        <v>98</v>
      </c>
      <c r="B110" s="45"/>
      <c r="C110" s="46"/>
      <c r="D110" s="46"/>
      <c r="E110" s="39" t="s">
        <v>765</v>
      </c>
      <c r="F110" s="46"/>
      <c r="G110" s="46"/>
      <c r="H110" s="46"/>
      <c r="I110" s="46"/>
      <c r="J110" s="48"/>
    </row>
    <row r="111">
      <c r="A111" s="37" t="s">
        <v>91</v>
      </c>
      <c r="B111" s="37">
        <v>26</v>
      </c>
      <c r="C111" s="38" t="s">
        <v>1785</v>
      </c>
      <c r="D111" s="37" t="s">
        <v>93</v>
      </c>
      <c r="E111" s="39" t="s">
        <v>1786</v>
      </c>
      <c r="F111" s="40" t="s">
        <v>112</v>
      </c>
      <c r="G111" s="41">
        <v>2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96</v>
      </c>
      <c r="B112" s="45"/>
      <c r="C112" s="46"/>
      <c r="D112" s="46"/>
      <c r="E112" s="47" t="s">
        <v>97</v>
      </c>
      <c r="F112" s="46"/>
      <c r="G112" s="46"/>
      <c r="H112" s="46"/>
      <c r="I112" s="46"/>
      <c r="J112" s="48"/>
    </row>
    <row r="113" ht="30">
      <c r="A113" s="37" t="s">
        <v>382</v>
      </c>
      <c r="B113" s="45"/>
      <c r="C113" s="46"/>
      <c r="D113" s="46"/>
      <c r="E113" s="49" t="s">
        <v>889</v>
      </c>
      <c r="F113" s="46"/>
      <c r="G113" s="46"/>
      <c r="H113" s="46"/>
      <c r="I113" s="46"/>
      <c r="J113" s="48"/>
    </row>
    <row r="114">
      <c r="A114" s="37" t="s">
        <v>98</v>
      </c>
      <c r="B114" s="45"/>
      <c r="C114" s="46"/>
      <c r="D114" s="46"/>
      <c r="E114" s="39" t="s">
        <v>765</v>
      </c>
      <c r="F114" s="46"/>
      <c r="G114" s="46"/>
      <c r="H114" s="46"/>
      <c r="I114" s="46"/>
      <c r="J114" s="48"/>
    </row>
    <row r="115">
      <c r="A115" s="37" t="s">
        <v>91</v>
      </c>
      <c r="B115" s="37">
        <v>27</v>
      </c>
      <c r="C115" s="38" t="s">
        <v>1314</v>
      </c>
      <c r="D115" s="37" t="s">
        <v>93</v>
      </c>
      <c r="E115" s="39" t="s">
        <v>1315</v>
      </c>
      <c r="F115" s="40" t="s">
        <v>112</v>
      </c>
      <c r="G115" s="41">
        <v>6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96</v>
      </c>
      <c r="B116" s="45"/>
      <c r="C116" s="46"/>
      <c r="D116" s="46"/>
      <c r="E116" s="47" t="s">
        <v>97</v>
      </c>
      <c r="F116" s="46"/>
      <c r="G116" s="46"/>
      <c r="H116" s="46"/>
      <c r="I116" s="46"/>
      <c r="J116" s="48"/>
    </row>
    <row r="117" ht="30">
      <c r="A117" s="37" t="s">
        <v>382</v>
      </c>
      <c r="B117" s="45"/>
      <c r="C117" s="46"/>
      <c r="D117" s="46"/>
      <c r="E117" s="49" t="s">
        <v>874</v>
      </c>
      <c r="F117" s="46"/>
      <c r="G117" s="46"/>
      <c r="H117" s="46"/>
      <c r="I117" s="46"/>
      <c r="J117" s="48"/>
    </row>
    <row r="118">
      <c r="A118" s="37" t="s">
        <v>98</v>
      </c>
      <c r="B118" s="45"/>
      <c r="C118" s="46"/>
      <c r="D118" s="46"/>
      <c r="E118" s="39" t="s">
        <v>765</v>
      </c>
      <c r="F118" s="46"/>
      <c r="G118" s="46"/>
      <c r="H118" s="46"/>
      <c r="I118" s="46"/>
      <c r="J118" s="48"/>
    </row>
    <row r="119">
      <c r="A119" s="37" t="s">
        <v>91</v>
      </c>
      <c r="B119" s="37">
        <v>28</v>
      </c>
      <c r="C119" s="38" t="s">
        <v>1316</v>
      </c>
      <c r="D119" s="37" t="s">
        <v>93</v>
      </c>
      <c r="E119" s="39" t="s">
        <v>1317</v>
      </c>
      <c r="F119" s="40" t="s">
        <v>112</v>
      </c>
      <c r="G119" s="41">
        <v>18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>
      <c r="A120" s="37" t="s">
        <v>96</v>
      </c>
      <c r="B120" s="45"/>
      <c r="C120" s="46"/>
      <c r="D120" s="46"/>
      <c r="E120" s="47" t="s">
        <v>97</v>
      </c>
      <c r="F120" s="46"/>
      <c r="G120" s="46"/>
      <c r="H120" s="46"/>
      <c r="I120" s="46"/>
      <c r="J120" s="48"/>
    </row>
    <row r="121" ht="30">
      <c r="A121" s="37" t="s">
        <v>382</v>
      </c>
      <c r="B121" s="45"/>
      <c r="C121" s="46"/>
      <c r="D121" s="46"/>
      <c r="E121" s="49" t="s">
        <v>1099</v>
      </c>
      <c r="F121" s="46"/>
      <c r="G121" s="46"/>
      <c r="H121" s="46"/>
      <c r="I121" s="46"/>
      <c r="J121" s="48"/>
    </row>
    <row r="122">
      <c r="A122" s="37" t="s">
        <v>98</v>
      </c>
      <c r="B122" s="45"/>
      <c r="C122" s="46"/>
      <c r="D122" s="46"/>
      <c r="E122" s="39" t="s">
        <v>765</v>
      </c>
      <c r="F122" s="46"/>
      <c r="G122" s="46"/>
      <c r="H122" s="46"/>
      <c r="I122" s="46"/>
      <c r="J122" s="48"/>
    </row>
    <row r="123">
      <c r="A123" s="37" t="s">
        <v>91</v>
      </c>
      <c r="B123" s="37">
        <v>29</v>
      </c>
      <c r="C123" s="38" t="s">
        <v>1787</v>
      </c>
      <c r="D123" s="37" t="s">
        <v>93</v>
      </c>
      <c r="E123" s="39" t="s">
        <v>1788</v>
      </c>
      <c r="F123" s="40" t="s">
        <v>112</v>
      </c>
      <c r="G123" s="41">
        <v>8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>
      <c r="A124" s="37" t="s">
        <v>96</v>
      </c>
      <c r="B124" s="45"/>
      <c r="C124" s="46"/>
      <c r="D124" s="46"/>
      <c r="E124" s="47" t="s">
        <v>97</v>
      </c>
      <c r="F124" s="46"/>
      <c r="G124" s="46"/>
      <c r="H124" s="46"/>
      <c r="I124" s="46"/>
      <c r="J124" s="48"/>
    </row>
    <row r="125" ht="30">
      <c r="A125" s="37" t="s">
        <v>382</v>
      </c>
      <c r="B125" s="45"/>
      <c r="C125" s="46"/>
      <c r="D125" s="46"/>
      <c r="E125" s="49" t="s">
        <v>986</v>
      </c>
      <c r="F125" s="46"/>
      <c r="G125" s="46"/>
      <c r="H125" s="46"/>
      <c r="I125" s="46"/>
      <c r="J125" s="48"/>
    </row>
    <row r="126">
      <c r="A126" s="37" t="s">
        <v>98</v>
      </c>
      <c r="B126" s="45"/>
      <c r="C126" s="46"/>
      <c r="D126" s="46"/>
      <c r="E126" s="39" t="s">
        <v>765</v>
      </c>
      <c r="F126" s="46"/>
      <c r="G126" s="46"/>
      <c r="H126" s="46"/>
      <c r="I126" s="46"/>
      <c r="J126" s="48"/>
    </row>
    <row r="127">
      <c r="A127" s="37" t="s">
        <v>91</v>
      </c>
      <c r="B127" s="37">
        <v>30</v>
      </c>
      <c r="C127" s="38" t="s">
        <v>1789</v>
      </c>
      <c r="D127" s="37" t="s">
        <v>93</v>
      </c>
      <c r="E127" s="39" t="s">
        <v>1790</v>
      </c>
      <c r="F127" s="40" t="s">
        <v>112</v>
      </c>
      <c r="G127" s="41">
        <v>10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96</v>
      </c>
      <c r="B128" s="45"/>
      <c r="C128" s="46"/>
      <c r="D128" s="46"/>
      <c r="E128" s="47" t="s">
        <v>97</v>
      </c>
      <c r="F128" s="46"/>
      <c r="G128" s="46"/>
      <c r="H128" s="46"/>
      <c r="I128" s="46"/>
      <c r="J128" s="48"/>
    </row>
    <row r="129" ht="30">
      <c r="A129" s="37" t="s">
        <v>382</v>
      </c>
      <c r="B129" s="45"/>
      <c r="C129" s="46"/>
      <c r="D129" s="46"/>
      <c r="E129" s="49" t="s">
        <v>958</v>
      </c>
      <c r="F129" s="46"/>
      <c r="G129" s="46"/>
      <c r="H129" s="46"/>
      <c r="I129" s="46"/>
      <c r="J129" s="48"/>
    </row>
    <row r="130">
      <c r="A130" s="37" t="s">
        <v>98</v>
      </c>
      <c r="B130" s="45"/>
      <c r="C130" s="46"/>
      <c r="D130" s="46"/>
      <c r="E130" s="39" t="s">
        <v>765</v>
      </c>
      <c r="F130" s="46"/>
      <c r="G130" s="46"/>
      <c r="H130" s="46"/>
      <c r="I130" s="46"/>
      <c r="J130" s="48"/>
    </row>
    <row r="131">
      <c r="A131" s="37" t="s">
        <v>91</v>
      </c>
      <c r="B131" s="37">
        <v>31</v>
      </c>
      <c r="C131" s="38" t="s">
        <v>1791</v>
      </c>
      <c r="D131" s="37" t="s">
        <v>93</v>
      </c>
      <c r="E131" s="39" t="s">
        <v>1792</v>
      </c>
      <c r="F131" s="40" t="s">
        <v>112</v>
      </c>
      <c r="G131" s="41">
        <v>2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>
      <c r="A132" s="37" t="s">
        <v>96</v>
      </c>
      <c r="B132" s="45"/>
      <c r="C132" s="46"/>
      <c r="D132" s="46"/>
      <c r="E132" s="47" t="s">
        <v>97</v>
      </c>
      <c r="F132" s="46"/>
      <c r="G132" s="46"/>
      <c r="H132" s="46"/>
      <c r="I132" s="46"/>
      <c r="J132" s="48"/>
    </row>
    <row r="133" ht="30">
      <c r="A133" s="37" t="s">
        <v>382</v>
      </c>
      <c r="B133" s="45"/>
      <c r="C133" s="46"/>
      <c r="D133" s="46"/>
      <c r="E133" s="49" t="s">
        <v>889</v>
      </c>
      <c r="F133" s="46"/>
      <c r="G133" s="46"/>
      <c r="H133" s="46"/>
      <c r="I133" s="46"/>
      <c r="J133" s="48"/>
    </row>
    <row r="134">
      <c r="A134" s="37" t="s">
        <v>98</v>
      </c>
      <c r="B134" s="45"/>
      <c r="C134" s="46"/>
      <c r="D134" s="46"/>
      <c r="E134" s="39" t="s">
        <v>765</v>
      </c>
      <c r="F134" s="46"/>
      <c r="G134" s="46"/>
      <c r="H134" s="46"/>
      <c r="I134" s="46"/>
      <c r="J134" s="48"/>
    </row>
    <row r="135">
      <c r="A135" s="37" t="s">
        <v>91</v>
      </c>
      <c r="B135" s="37">
        <v>32</v>
      </c>
      <c r="C135" s="38" t="s">
        <v>1793</v>
      </c>
      <c r="D135" s="37" t="s">
        <v>93</v>
      </c>
      <c r="E135" s="39" t="s">
        <v>1794</v>
      </c>
      <c r="F135" s="40" t="s">
        <v>112</v>
      </c>
      <c r="G135" s="41">
        <v>2</v>
      </c>
      <c r="H135" s="42">
        <v>0</v>
      </c>
      <c r="I135" s="43">
        <f>ROUND(G135*H135,P4)</f>
        <v>0</v>
      </c>
      <c r="J135" s="37"/>
      <c r="O135" s="44">
        <f>I135*0.21</f>
        <v>0</v>
      </c>
      <c r="P135">
        <v>3</v>
      </c>
    </row>
    <row r="136">
      <c r="A136" s="37" t="s">
        <v>96</v>
      </c>
      <c r="B136" s="45"/>
      <c r="C136" s="46"/>
      <c r="D136" s="46"/>
      <c r="E136" s="47" t="s">
        <v>97</v>
      </c>
      <c r="F136" s="46"/>
      <c r="G136" s="46"/>
      <c r="H136" s="46"/>
      <c r="I136" s="46"/>
      <c r="J136" s="48"/>
    </row>
    <row r="137" ht="30">
      <c r="A137" s="37" t="s">
        <v>382</v>
      </c>
      <c r="B137" s="45"/>
      <c r="C137" s="46"/>
      <c r="D137" s="46"/>
      <c r="E137" s="49" t="s">
        <v>889</v>
      </c>
      <c r="F137" s="46"/>
      <c r="G137" s="46"/>
      <c r="H137" s="46"/>
      <c r="I137" s="46"/>
      <c r="J137" s="48"/>
    </row>
    <row r="138">
      <c r="A138" s="37" t="s">
        <v>98</v>
      </c>
      <c r="B138" s="45"/>
      <c r="C138" s="46"/>
      <c r="D138" s="46"/>
      <c r="E138" s="39" t="s">
        <v>765</v>
      </c>
      <c r="F138" s="46"/>
      <c r="G138" s="46"/>
      <c r="H138" s="46"/>
      <c r="I138" s="46"/>
      <c r="J138" s="48"/>
    </row>
    <row r="139">
      <c r="A139" s="37" t="s">
        <v>91</v>
      </c>
      <c r="B139" s="37">
        <v>33</v>
      </c>
      <c r="C139" s="38" t="s">
        <v>1795</v>
      </c>
      <c r="D139" s="37" t="s">
        <v>93</v>
      </c>
      <c r="E139" s="39" t="s">
        <v>1796</v>
      </c>
      <c r="F139" s="40" t="s">
        <v>112</v>
      </c>
      <c r="G139" s="41">
        <v>2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96</v>
      </c>
      <c r="B140" s="45"/>
      <c r="C140" s="46"/>
      <c r="D140" s="46"/>
      <c r="E140" s="47" t="s">
        <v>97</v>
      </c>
      <c r="F140" s="46"/>
      <c r="G140" s="46"/>
      <c r="H140" s="46"/>
      <c r="I140" s="46"/>
      <c r="J140" s="48"/>
    </row>
    <row r="141" ht="30">
      <c r="A141" s="37" t="s">
        <v>382</v>
      </c>
      <c r="B141" s="45"/>
      <c r="C141" s="46"/>
      <c r="D141" s="46"/>
      <c r="E141" s="49" t="s">
        <v>889</v>
      </c>
      <c r="F141" s="46"/>
      <c r="G141" s="46"/>
      <c r="H141" s="46"/>
      <c r="I141" s="46"/>
      <c r="J141" s="48"/>
    </row>
    <row r="142">
      <c r="A142" s="37" t="s">
        <v>98</v>
      </c>
      <c r="B142" s="45"/>
      <c r="C142" s="46"/>
      <c r="D142" s="46"/>
      <c r="E142" s="39" t="s">
        <v>765</v>
      </c>
      <c r="F142" s="46"/>
      <c r="G142" s="46"/>
      <c r="H142" s="46"/>
      <c r="I142" s="46"/>
      <c r="J142" s="48"/>
    </row>
    <row r="143" ht="30">
      <c r="A143" s="37" t="s">
        <v>91</v>
      </c>
      <c r="B143" s="37">
        <v>34</v>
      </c>
      <c r="C143" s="38" t="s">
        <v>1380</v>
      </c>
      <c r="D143" s="37" t="s">
        <v>93</v>
      </c>
      <c r="E143" s="39" t="s">
        <v>1381</v>
      </c>
      <c r="F143" s="40" t="s">
        <v>112</v>
      </c>
      <c r="G143" s="41">
        <v>1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>
      <c r="A144" s="37" t="s">
        <v>96</v>
      </c>
      <c r="B144" s="45"/>
      <c r="C144" s="46"/>
      <c r="D144" s="46"/>
      <c r="E144" s="47" t="s">
        <v>97</v>
      </c>
      <c r="F144" s="46"/>
      <c r="G144" s="46"/>
      <c r="H144" s="46"/>
      <c r="I144" s="46"/>
      <c r="J144" s="48"/>
    </row>
    <row r="145" ht="30">
      <c r="A145" s="37" t="s">
        <v>382</v>
      </c>
      <c r="B145" s="45"/>
      <c r="C145" s="46"/>
      <c r="D145" s="46"/>
      <c r="E145" s="49" t="s">
        <v>896</v>
      </c>
      <c r="F145" s="46"/>
      <c r="G145" s="46"/>
      <c r="H145" s="46"/>
      <c r="I145" s="46"/>
      <c r="J145" s="48"/>
    </row>
    <row r="146">
      <c r="A146" s="37" t="s">
        <v>98</v>
      </c>
      <c r="B146" s="45"/>
      <c r="C146" s="46"/>
      <c r="D146" s="46"/>
      <c r="E146" s="39" t="s">
        <v>765</v>
      </c>
      <c r="F146" s="46"/>
      <c r="G146" s="46"/>
      <c r="H146" s="46"/>
      <c r="I146" s="46"/>
      <c r="J146" s="48"/>
    </row>
    <row r="147" ht="45">
      <c r="A147" s="37" t="s">
        <v>91</v>
      </c>
      <c r="B147" s="37">
        <v>35</v>
      </c>
      <c r="C147" s="38" t="s">
        <v>1382</v>
      </c>
      <c r="D147" s="37" t="s">
        <v>93</v>
      </c>
      <c r="E147" s="39" t="s">
        <v>1383</v>
      </c>
      <c r="F147" s="40" t="s">
        <v>112</v>
      </c>
      <c r="G147" s="41">
        <v>46</v>
      </c>
      <c r="H147" s="42">
        <v>0</v>
      </c>
      <c r="I147" s="43">
        <f>ROUND(G147*H147,P4)</f>
        <v>0</v>
      </c>
      <c r="J147" s="37"/>
      <c r="O147" s="44">
        <f>I147*0.21</f>
        <v>0</v>
      </c>
      <c r="P147">
        <v>3</v>
      </c>
    </row>
    <row r="148">
      <c r="A148" s="37" t="s">
        <v>96</v>
      </c>
      <c r="B148" s="45"/>
      <c r="C148" s="46"/>
      <c r="D148" s="46"/>
      <c r="E148" s="47" t="s">
        <v>97</v>
      </c>
      <c r="F148" s="46"/>
      <c r="G148" s="46"/>
      <c r="H148" s="46"/>
      <c r="I148" s="46"/>
      <c r="J148" s="48"/>
    </row>
    <row r="149" ht="30">
      <c r="A149" s="37" t="s">
        <v>382</v>
      </c>
      <c r="B149" s="45"/>
      <c r="C149" s="46"/>
      <c r="D149" s="46"/>
      <c r="E149" s="49" t="s">
        <v>1797</v>
      </c>
      <c r="F149" s="46"/>
      <c r="G149" s="46"/>
      <c r="H149" s="46"/>
      <c r="I149" s="46"/>
      <c r="J149" s="48"/>
    </row>
    <row r="150">
      <c r="A150" s="37" t="s">
        <v>98</v>
      </c>
      <c r="B150" s="45"/>
      <c r="C150" s="46"/>
      <c r="D150" s="46"/>
      <c r="E150" s="39" t="s">
        <v>765</v>
      </c>
      <c r="F150" s="46"/>
      <c r="G150" s="46"/>
      <c r="H150" s="46"/>
      <c r="I150" s="46"/>
      <c r="J150" s="48"/>
    </row>
    <row r="151" ht="30">
      <c r="A151" s="37" t="s">
        <v>91</v>
      </c>
      <c r="B151" s="37">
        <v>36</v>
      </c>
      <c r="C151" s="38" t="s">
        <v>1798</v>
      </c>
      <c r="D151" s="37" t="s">
        <v>93</v>
      </c>
      <c r="E151" s="39" t="s">
        <v>1799</v>
      </c>
      <c r="F151" s="40" t="s">
        <v>112</v>
      </c>
      <c r="G151" s="41">
        <v>4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>
      <c r="A152" s="37" t="s">
        <v>96</v>
      </c>
      <c r="B152" s="45"/>
      <c r="C152" s="46"/>
      <c r="D152" s="46"/>
      <c r="E152" s="47" t="s">
        <v>97</v>
      </c>
      <c r="F152" s="46"/>
      <c r="G152" s="46"/>
      <c r="H152" s="46"/>
      <c r="I152" s="46"/>
      <c r="J152" s="48"/>
    </row>
    <row r="153" ht="30">
      <c r="A153" s="37" t="s">
        <v>382</v>
      </c>
      <c r="B153" s="45"/>
      <c r="C153" s="46"/>
      <c r="D153" s="46"/>
      <c r="E153" s="49" t="s">
        <v>787</v>
      </c>
      <c r="F153" s="46"/>
      <c r="G153" s="46"/>
      <c r="H153" s="46"/>
      <c r="I153" s="46"/>
      <c r="J153" s="48"/>
    </row>
    <row r="154">
      <c r="A154" s="37" t="s">
        <v>98</v>
      </c>
      <c r="B154" s="45"/>
      <c r="C154" s="46"/>
      <c r="D154" s="46"/>
      <c r="E154" s="39" t="s">
        <v>765</v>
      </c>
      <c r="F154" s="46"/>
      <c r="G154" s="46"/>
      <c r="H154" s="46"/>
      <c r="I154" s="46"/>
      <c r="J154" s="48"/>
    </row>
    <row r="155">
      <c r="A155" s="37" t="s">
        <v>91</v>
      </c>
      <c r="B155" s="37">
        <v>37</v>
      </c>
      <c r="C155" s="38" t="s">
        <v>1800</v>
      </c>
      <c r="D155" s="37" t="s">
        <v>93</v>
      </c>
      <c r="E155" s="39" t="s">
        <v>1801</v>
      </c>
      <c r="F155" s="40" t="s">
        <v>489</v>
      </c>
      <c r="G155" s="41">
        <v>72</v>
      </c>
      <c r="H155" s="42">
        <v>0</v>
      </c>
      <c r="I155" s="43">
        <f>ROUND(G155*H155,P4)</f>
        <v>0</v>
      </c>
      <c r="J155" s="37"/>
      <c r="O155" s="44">
        <f>I155*0.21</f>
        <v>0</v>
      </c>
      <c r="P155">
        <v>3</v>
      </c>
    </row>
    <row r="156">
      <c r="A156" s="37" t="s">
        <v>96</v>
      </c>
      <c r="B156" s="45"/>
      <c r="C156" s="46"/>
      <c r="D156" s="46"/>
      <c r="E156" s="47" t="s">
        <v>97</v>
      </c>
      <c r="F156" s="46"/>
      <c r="G156" s="46"/>
      <c r="H156" s="46"/>
      <c r="I156" s="46"/>
      <c r="J156" s="48"/>
    </row>
    <row r="157" ht="30">
      <c r="A157" s="37" t="s">
        <v>382</v>
      </c>
      <c r="B157" s="45"/>
      <c r="C157" s="46"/>
      <c r="D157" s="46"/>
      <c r="E157" s="49" t="s">
        <v>1265</v>
      </c>
      <c r="F157" s="46"/>
      <c r="G157" s="46"/>
      <c r="H157" s="46"/>
      <c r="I157" s="46"/>
      <c r="J157" s="48"/>
    </row>
    <row r="158">
      <c r="A158" s="37" t="s">
        <v>98</v>
      </c>
      <c r="B158" s="45"/>
      <c r="C158" s="46"/>
      <c r="D158" s="46"/>
      <c r="E158" s="39" t="s">
        <v>765</v>
      </c>
      <c r="F158" s="46"/>
      <c r="G158" s="46"/>
      <c r="H158" s="46"/>
      <c r="I158" s="46"/>
      <c r="J158" s="48"/>
    </row>
    <row r="159">
      <c r="A159" s="37" t="s">
        <v>91</v>
      </c>
      <c r="B159" s="37">
        <v>38</v>
      </c>
      <c r="C159" s="38" t="s">
        <v>1802</v>
      </c>
      <c r="D159" s="37" t="s">
        <v>93</v>
      </c>
      <c r="E159" s="39" t="s">
        <v>1803</v>
      </c>
      <c r="F159" s="40" t="s">
        <v>489</v>
      </c>
      <c r="G159" s="41">
        <v>120</v>
      </c>
      <c r="H159" s="42">
        <v>0</v>
      </c>
      <c r="I159" s="43">
        <f>ROUND(G159*H159,P4)</f>
        <v>0</v>
      </c>
      <c r="J159" s="37"/>
      <c r="O159" s="44">
        <f>I159*0.21</f>
        <v>0</v>
      </c>
      <c r="P159">
        <v>3</v>
      </c>
    </row>
    <row r="160">
      <c r="A160" s="37" t="s">
        <v>96</v>
      </c>
      <c r="B160" s="45"/>
      <c r="C160" s="46"/>
      <c r="D160" s="46"/>
      <c r="E160" s="47" t="s">
        <v>97</v>
      </c>
      <c r="F160" s="46"/>
      <c r="G160" s="46"/>
      <c r="H160" s="46"/>
      <c r="I160" s="46"/>
      <c r="J160" s="48"/>
    </row>
    <row r="161" ht="30">
      <c r="A161" s="37" t="s">
        <v>382</v>
      </c>
      <c r="B161" s="45"/>
      <c r="C161" s="46"/>
      <c r="D161" s="46"/>
      <c r="E161" s="49" t="s">
        <v>1292</v>
      </c>
      <c r="F161" s="46"/>
      <c r="G161" s="46"/>
      <c r="H161" s="46"/>
      <c r="I161" s="46"/>
      <c r="J161" s="48"/>
    </row>
    <row r="162">
      <c r="A162" s="37" t="s">
        <v>98</v>
      </c>
      <c r="B162" s="45"/>
      <c r="C162" s="46"/>
      <c r="D162" s="46"/>
      <c r="E162" s="39" t="s">
        <v>765</v>
      </c>
      <c r="F162" s="46"/>
      <c r="G162" s="46"/>
      <c r="H162" s="46"/>
      <c r="I162" s="46"/>
      <c r="J162" s="48"/>
    </row>
    <row r="163">
      <c r="A163" s="37" t="s">
        <v>91</v>
      </c>
      <c r="B163" s="37">
        <v>39</v>
      </c>
      <c r="C163" s="38" t="s">
        <v>1804</v>
      </c>
      <c r="D163" s="37" t="s">
        <v>93</v>
      </c>
      <c r="E163" s="39" t="s">
        <v>1805</v>
      </c>
      <c r="F163" s="40" t="s">
        <v>489</v>
      </c>
      <c r="G163" s="41">
        <v>8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>
      <c r="A164" s="37" t="s">
        <v>96</v>
      </c>
      <c r="B164" s="45"/>
      <c r="C164" s="46"/>
      <c r="D164" s="46"/>
      <c r="E164" s="47" t="s">
        <v>97</v>
      </c>
      <c r="F164" s="46"/>
      <c r="G164" s="46"/>
      <c r="H164" s="46"/>
      <c r="I164" s="46"/>
      <c r="J164" s="48"/>
    </row>
    <row r="165" ht="30">
      <c r="A165" s="37" t="s">
        <v>382</v>
      </c>
      <c r="B165" s="45"/>
      <c r="C165" s="46"/>
      <c r="D165" s="46"/>
      <c r="E165" s="49" t="s">
        <v>986</v>
      </c>
      <c r="F165" s="46"/>
      <c r="G165" s="46"/>
      <c r="H165" s="46"/>
      <c r="I165" s="46"/>
      <c r="J165" s="48"/>
    </row>
    <row r="166">
      <c r="A166" s="37" t="s">
        <v>98</v>
      </c>
      <c r="B166" s="45"/>
      <c r="C166" s="46"/>
      <c r="D166" s="46"/>
      <c r="E166" s="39" t="s">
        <v>765</v>
      </c>
      <c r="F166" s="46"/>
      <c r="G166" s="46"/>
      <c r="H166" s="46"/>
      <c r="I166" s="46"/>
      <c r="J166" s="48"/>
    </row>
    <row r="167">
      <c r="A167" s="37" t="s">
        <v>91</v>
      </c>
      <c r="B167" s="37">
        <v>40</v>
      </c>
      <c r="C167" s="38" t="s">
        <v>1806</v>
      </c>
      <c r="D167" s="37" t="s">
        <v>93</v>
      </c>
      <c r="E167" s="39" t="s">
        <v>1807</v>
      </c>
      <c r="F167" s="40" t="s">
        <v>489</v>
      </c>
      <c r="G167" s="41">
        <v>72</v>
      </c>
      <c r="H167" s="42">
        <v>0</v>
      </c>
      <c r="I167" s="43">
        <f>ROUND(G167*H167,P4)</f>
        <v>0</v>
      </c>
      <c r="J167" s="37"/>
      <c r="O167" s="44">
        <f>I167*0.21</f>
        <v>0</v>
      </c>
      <c r="P167">
        <v>3</v>
      </c>
    </row>
    <row r="168">
      <c r="A168" s="37" t="s">
        <v>96</v>
      </c>
      <c r="B168" s="45"/>
      <c r="C168" s="46"/>
      <c r="D168" s="46"/>
      <c r="E168" s="47" t="s">
        <v>97</v>
      </c>
      <c r="F168" s="46"/>
      <c r="G168" s="46"/>
      <c r="H168" s="46"/>
      <c r="I168" s="46"/>
      <c r="J168" s="48"/>
    </row>
    <row r="169" ht="30">
      <c r="A169" s="37" t="s">
        <v>382</v>
      </c>
      <c r="B169" s="45"/>
      <c r="C169" s="46"/>
      <c r="D169" s="46"/>
      <c r="E169" s="49" t="s">
        <v>1265</v>
      </c>
      <c r="F169" s="46"/>
      <c r="G169" s="46"/>
      <c r="H169" s="46"/>
      <c r="I169" s="46"/>
      <c r="J169" s="48"/>
    </row>
    <row r="170">
      <c r="A170" s="37" t="s">
        <v>98</v>
      </c>
      <c r="B170" s="45"/>
      <c r="C170" s="46"/>
      <c r="D170" s="46"/>
      <c r="E170" s="39" t="s">
        <v>765</v>
      </c>
      <c r="F170" s="46"/>
      <c r="G170" s="46"/>
      <c r="H170" s="46"/>
      <c r="I170" s="46"/>
      <c r="J170" s="48"/>
    </row>
    <row r="171">
      <c r="A171" s="37" t="s">
        <v>91</v>
      </c>
      <c r="B171" s="37">
        <v>41</v>
      </c>
      <c r="C171" s="38" t="s">
        <v>1808</v>
      </c>
      <c r="D171" s="37" t="s">
        <v>93</v>
      </c>
      <c r="E171" s="39" t="s">
        <v>1809</v>
      </c>
      <c r="F171" s="40" t="s">
        <v>489</v>
      </c>
      <c r="G171" s="41">
        <v>48</v>
      </c>
      <c r="H171" s="42">
        <v>0</v>
      </c>
      <c r="I171" s="43">
        <f>ROUND(G171*H171,P4)</f>
        <v>0</v>
      </c>
      <c r="J171" s="37"/>
      <c r="O171" s="44">
        <f>I171*0.21</f>
        <v>0</v>
      </c>
      <c r="P171">
        <v>3</v>
      </c>
    </row>
    <row r="172">
      <c r="A172" s="37" t="s">
        <v>96</v>
      </c>
      <c r="B172" s="45"/>
      <c r="C172" s="46"/>
      <c r="D172" s="46"/>
      <c r="E172" s="47" t="s">
        <v>97</v>
      </c>
      <c r="F172" s="46"/>
      <c r="G172" s="46"/>
      <c r="H172" s="46"/>
      <c r="I172" s="46"/>
      <c r="J172" s="48"/>
    </row>
    <row r="173" ht="30">
      <c r="A173" s="37" t="s">
        <v>382</v>
      </c>
      <c r="B173" s="45"/>
      <c r="C173" s="46"/>
      <c r="D173" s="46"/>
      <c r="E173" s="49" t="s">
        <v>1103</v>
      </c>
      <c r="F173" s="46"/>
      <c r="G173" s="46"/>
      <c r="H173" s="46"/>
      <c r="I173" s="46"/>
      <c r="J173" s="48"/>
    </row>
    <row r="174">
      <c r="A174" s="37" t="s">
        <v>98</v>
      </c>
      <c r="B174" s="45"/>
      <c r="C174" s="46"/>
      <c r="D174" s="46"/>
      <c r="E174" s="39" t="s">
        <v>765</v>
      </c>
      <c r="F174" s="46"/>
      <c r="G174" s="46"/>
      <c r="H174" s="46"/>
      <c r="I174" s="46"/>
      <c r="J174" s="48"/>
    </row>
    <row r="175">
      <c r="A175" s="37" t="s">
        <v>91</v>
      </c>
      <c r="B175" s="37">
        <v>42</v>
      </c>
      <c r="C175" s="38" t="s">
        <v>1810</v>
      </c>
      <c r="D175" s="37" t="s">
        <v>93</v>
      </c>
      <c r="E175" s="39" t="s">
        <v>1811</v>
      </c>
      <c r="F175" s="40" t="s">
        <v>112</v>
      </c>
      <c r="G175" s="41">
        <v>3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>
      <c r="A176" s="37" t="s">
        <v>96</v>
      </c>
      <c r="B176" s="45"/>
      <c r="C176" s="46"/>
      <c r="D176" s="46"/>
      <c r="E176" s="47" t="s">
        <v>97</v>
      </c>
      <c r="F176" s="46"/>
      <c r="G176" s="46"/>
      <c r="H176" s="46"/>
      <c r="I176" s="46"/>
      <c r="J176" s="48"/>
    </row>
    <row r="177" ht="30">
      <c r="A177" s="37" t="s">
        <v>382</v>
      </c>
      <c r="B177" s="45"/>
      <c r="C177" s="46"/>
      <c r="D177" s="46"/>
      <c r="E177" s="49" t="s">
        <v>806</v>
      </c>
      <c r="F177" s="46"/>
      <c r="G177" s="46"/>
      <c r="H177" s="46"/>
      <c r="I177" s="46"/>
      <c r="J177" s="48"/>
    </row>
    <row r="178">
      <c r="A178" s="37" t="s">
        <v>98</v>
      </c>
      <c r="B178" s="45"/>
      <c r="C178" s="46"/>
      <c r="D178" s="46"/>
      <c r="E178" s="39" t="s">
        <v>765</v>
      </c>
      <c r="F178" s="46"/>
      <c r="G178" s="46"/>
      <c r="H178" s="46"/>
      <c r="I178" s="46"/>
      <c r="J178" s="48"/>
    </row>
    <row r="179">
      <c r="A179" s="37" t="s">
        <v>91</v>
      </c>
      <c r="B179" s="37">
        <v>43</v>
      </c>
      <c r="C179" s="38" t="s">
        <v>1384</v>
      </c>
      <c r="D179" s="37" t="s">
        <v>93</v>
      </c>
      <c r="E179" s="39" t="s">
        <v>507</v>
      </c>
      <c r="F179" s="40" t="s">
        <v>112</v>
      </c>
      <c r="G179" s="41">
        <v>3</v>
      </c>
      <c r="H179" s="42">
        <v>0</v>
      </c>
      <c r="I179" s="43">
        <f>ROUND(G179*H179,P4)</f>
        <v>0</v>
      </c>
      <c r="J179" s="37"/>
      <c r="O179" s="44">
        <f>I179*0.21</f>
        <v>0</v>
      </c>
      <c r="P179">
        <v>3</v>
      </c>
    </row>
    <row r="180">
      <c r="A180" s="37" t="s">
        <v>96</v>
      </c>
      <c r="B180" s="45"/>
      <c r="C180" s="46"/>
      <c r="D180" s="46"/>
      <c r="E180" s="47" t="s">
        <v>97</v>
      </c>
      <c r="F180" s="46"/>
      <c r="G180" s="46"/>
      <c r="H180" s="46"/>
      <c r="I180" s="46"/>
      <c r="J180" s="48"/>
    </row>
    <row r="181" ht="30">
      <c r="A181" s="37" t="s">
        <v>382</v>
      </c>
      <c r="B181" s="45"/>
      <c r="C181" s="46"/>
      <c r="D181" s="46"/>
      <c r="E181" s="49" t="s">
        <v>806</v>
      </c>
      <c r="F181" s="46"/>
      <c r="G181" s="46"/>
      <c r="H181" s="46"/>
      <c r="I181" s="46"/>
      <c r="J181" s="48"/>
    </row>
    <row r="182">
      <c r="A182" s="37" t="s">
        <v>98</v>
      </c>
      <c r="B182" s="45"/>
      <c r="C182" s="46"/>
      <c r="D182" s="46"/>
      <c r="E182" s="39" t="s">
        <v>765</v>
      </c>
      <c r="F182" s="46"/>
      <c r="G182" s="46"/>
      <c r="H182" s="46"/>
      <c r="I182" s="46"/>
      <c r="J182" s="48"/>
    </row>
    <row r="183">
      <c r="A183" s="31" t="s">
        <v>88</v>
      </c>
      <c r="B183" s="32"/>
      <c r="C183" s="33" t="s">
        <v>828</v>
      </c>
      <c r="D183" s="34"/>
      <c r="E183" s="31" t="s">
        <v>829</v>
      </c>
      <c r="F183" s="34"/>
      <c r="G183" s="34"/>
      <c r="H183" s="34"/>
      <c r="I183" s="35">
        <f>SUMIFS(I184:I435,A184:A435,"P")</f>
        <v>0</v>
      </c>
      <c r="J183" s="36"/>
    </row>
    <row r="184">
      <c r="A184" s="37" t="s">
        <v>91</v>
      </c>
      <c r="B184" s="37">
        <v>44</v>
      </c>
      <c r="C184" s="38" t="s">
        <v>1321</v>
      </c>
      <c r="D184" s="37" t="s">
        <v>93</v>
      </c>
      <c r="E184" s="39" t="s">
        <v>1322</v>
      </c>
      <c r="F184" s="40" t="s">
        <v>105</v>
      </c>
      <c r="G184" s="41">
        <v>2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96</v>
      </c>
      <c r="B185" s="45"/>
      <c r="C185" s="46"/>
      <c r="D185" s="46"/>
      <c r="E185" s="47" t="s">
        <v>97</v>
      </c>
      <c r="F185" s="46"/>
      <c r="G185" s="46"/>
      <c r="H185" s="46"/>
      <c r="I185" s="46"/>
      <c r="J185" s="48"/>
    </row>
    <row r="186" ht="30">
      <c r="A186" s="37" t="s">
        <v>382</v>
      </c>
      <c r="B186" s="45"/>
      <c r="C186" s="46"/>
      <c r="D186" s="46"/>
      <c r="E186" s="49" t="s">
        <v>889</v>
      </c>
      <c r="F186" s="46"/>
      <c r="G186" s="46"/>
      <c r="H186" s="46"/>
      <c r="I186" s="46"/>
      <c r="J186" s="48"/>
    </row>
    <row r="187">
      <c r="A187" s="37" t="s">
        <v>98</v>
      </c>
      <c r="B187" s="45"/>
      <c r="C187" s="46"/>
      <c r="D187" s="46"/>
      <c r="E187" s="39" t="s">
        <v>765</v>
      </c>
      <c r="F187" s="46"/>
      <c r="G187" s="46"/>
      <c r="H187" s="46"/>
      <c r="I187" s="46"/>
      <c r="J187" s="48"/>
    </row>
    <row r="188">
      <c r="A188" s="37" t="s">
        <v>91</v>
      </c>
      <c r="B188" s="37">
        <v>45</v>
      </c>
      <c r="C188" s="38" t="s">
        <v>1324</v>
      </c>
      <c r="D188" s="37" t="s">
        <v>93</v>
      </c>
      <c r="E188" s="39" t="s">
        <v>1325</v>
      </c>
      <c r="F188" s="40" t="s">
        <v>105</v>
      </c>
      <c r="G188" s="41">
        <v>2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>
      <c r="A189" s="37" t="s">
        <v>96</v>
      </c>
      <c r="B189" s="45"/>
      <c r="C189" s="46"/>
      <c r="D189" s="46"/>
      <c r="E189" s="47" t="s">
        <v>97</v>
      </c>
      <c r="F189" s="46"/>
      <c r="G189" s="46"/>
      <c r="H189" s="46"/>
      <c r="I189" s="46"/>
      <c r="J189" s="48"/>
    </row>
    <row r="190" ht="30">
      <c r="A190" s="37" t="s">
        <v>382</v>
      </c>
      <c r="B190" s="45"/>
      <c r="C190" s="46"/>
      <c r="D190" s="46"/>
      <c r="E190" s="49" t="s">
        <v>889</v>
      </c>
      <c r="F190" s="46"/>
      <c r="G190" s="46"/>
      <c r="H190" s="46"/>
      <c r="I190" s="46"/>
      <c r="J190" s="48"/>
    </row>
    <row r="191">
      <c r="A191" s="37" t="s">
        <v>98</v>
      </c>
      <c r="B191" s="45"/>
      <c r="C191" s="46"/>
      <c r="D191" s="46"/>
      <c r="E191" s="39" t="s">
        <v>765</v>
      </c>
      <c r="F191" s="46"/>
      <c r="G191" s="46"/>
      <c r="H191" s="46"/>
      <c r="I191" s="46"/>
      <c r="J191" s="48"/>
    </row>
    <row r="192">
      <c r="A192" s="37" t="s">
        <v>91</v>
      </c>
      <c r="B192" s="37">
        <v>46</v>
      </c>
      <c r="C192" s="38" t="s">
        <v>1017</v>
      </c>
      <c r="D192" s="37" t="s">
        <v>93</v>
      </c>
      <c r="E192" s="39" t="s">
        <v>1018</v>
      </c>
      <c r="F192" s="40" t="s">
        <v>152</v>
      </c>
      <c r="G192" s="41">
        <v>0.64000000000000001</v>
      </c>
      <c r="H192" s="42">
        <v>0</v>
      </c>
      <c r="I192" s="43">
        <f>ROUND(G192*H192,P4)</f>
        <v>0</v>
      </c>
      <c r="J192" s="37"/>
      <c r="O192" s="44">
        <f>I192*0.21</f>
        <v>0</v>
      </c>
      <c r="P192">
        <v>3</v>
      </c>
    </row>
    <row r="193">
      <c r="A193" s="37" t="s">
        <v>96</v>
      </c>
      <c r="B193" s="45"/>
      <c r="C193" s="46"/>
      <c r="D193" s="46"/>
      <c r="E193" s="47" t="s">
        <v>97</v>
      </c>
      <c r="F193" s="46"/>
      <c r="G193" s="46"/>
      <c r="H193" s="46"/>
      <c r="I193" s="46"/>
      <c r="J193" s="48"/>
    </row>
    <row r="194" ht="30">
      <c r="A194" s="37" t="s">
        <v>382</v>
      </c>
      <c r="B194" s="45"/>
      <c r="C194" s="46"/>
      <c r="D194" s="46"/>
      <c r="E194" s="49" t="s">
        <v>1812</v>
      </c>
      <c r="F194" s="46"/>
      <c r="G194" s="46"/>
      <c r="H194" s="46"/>
      <c r="I194" s="46"/>
      <c r="J194" s="48"/>
    </row>
    <row r="195">
      <c r="A195" s="37" t="s">
        <v>98</v>
      </c>
      <c r="B195" s="45"/>
      <c r="C195" s="46"/>
      <c r="D195" s="46"/>
      <c r="E195" s="39" t="s">
        <v>765</v>
      </c>
      <c r="F195" s="46"/>
      <c r="G195" s="46"/>
      <c r="H195" s="46"/>
      <c r="I195" s="46"/>
      <c r="J195" s="48"/>
    </row>
    <row r="196">
      <c r="A196" s="37" t="s">
        <v>91</v>
      </c>
      <c r="B196" s="37">
        <v>47</v>
      </c>
      <c r="C196" s="38" t="s">
        <v>1389</v>
      </c>
      <c r="D196" s="37" t="s">
        <v>93</v>
      </c>
      <c r="E196" s="39" t="s">
        <v>1390</v>
      </c>
      <c r="F196" s="40" t="s">
        <v>152</v>
      </c>
      <c r="G196" s="41">
        <v>675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96</v>
      </c>
      <c r="B197" s="45"/>
      <c r="C197" s="46"/>
      <c r="D197" s="46"/>
      <c r="E197" s="47" t="s">
        <v>97</v>
      </c>
      <c r="F197" s="46"/>
      <c r="G197" s="46"/>
      <c r="H197" s="46"/>
      <c r="I197" s="46"/>
      <c r="J197" s="48"/>
    </row>
    <row r="198" ht="30">
      <c r="A198" s="37" t="s">
        <v>382</v>
      </c>
      <c r="B198" s="45"/>
      <c r="C198" s="46"/>
      <c r="D198" s="46"/>
      <c r="E198" s="49" t="s">
        <v>1813</v>
      </c>
      <c r="F198" s="46"/>
      <c r="G198" s="46"/>
      <c r="H198" s="46"/>
      <c r="I198" s="46"/>
      <c r="J198" s="48"/>
    </row>
    <row r="199">
      <c r="A199" s="37" t="s">
        <v>98</v>
      </c>
      <c r="B199" s="45"/>
      <c r="C199" s="46"/>
      <c r="D199" s="46"/>
      <c r="E199" s="39" t="s">
        <v>765</v>
      </c>
      <c r="F199" s="46"/>
      <c r="G199" s="46"/>
      <c r="H199" s="46"/>
      <c r="I199" s="46"/>
      <c r="J199" s="48"/>
    </row>
    <row r="200">
      <c r="A200" s="37" t="s">
        <v>91</v>
      </c>
      <c r="B200" s="37">
        <v>48</v>
      </c>
      <c r="C200" s="38" t="s">
        <v>1391</v>
      </c>
      <c r="D200" s="37" t="s">
        <v>93</v>
      </c>
      <c r="E200" s="39" t="s">
        <v>1392</v>
      </c>
      <c r="F200" s="40" t="s">
        <v>112</v>
      </c>
      <c r="G200" s="41">
        <v>14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>
      <c r="A201" s="37" t="s">
        <v>96</v>
      </c>
      <c r="B201" s="45"/>
      <c r="C201" s="46"/>
      <c r="D201" s="46"/>
      <c r="E201" s="47" t="s">
        <v>97</v>
      </c>
      <c r="F201" s="46"/>
      <c r="G201" s="46"/>
      <c r="H201" s="46"/>
      <c r="I201" s="46"/>
      <c r="J201" s="48"/>
    </row>
    <row r="202" ht="30">
      <c r="A202" s="37" t="s">
        <v>382</v>
      </c>
      <c r="B202" s="45"/>
      <c r="C202" s="46"/>
      <c r="D202" s="46"/>
      <c r="E202" s="49" t="s">
        <v>1248</v>
      </c>
      <c r="F202" s="46"/>
      <c r="G202" s="46"/>
      <c r="H202" s="46"/>
      <c r="I202" s="46"/>
      <c r="J202" s="48"/>
    </row>
    <row r="203">
      <c r="A203" s="37" t="s">
        <v>98</v>
      </c>
      <c r="B203" s="45"/>
      <c r="C203" s="46"/>
      <c r="D203" s="46"/>
      <c r="E203" s="39" t="s">
        <v>765</v>
      </c>
      <c r="F203" s="46"/>
      <c r="G203" s="46"/>
      <c r="H203" s="46"/>
      <c r="I203" s="46"/>
      <c r="J203" s="48"/>
    </row>
    <row r="204">
      <c r="A204" s="37" t="s">
        <v>91</v>
      </c>
      <c r="B204" s="37">
        <v>49</v>
      </c>
      <c r="C204" s="38" t="s">
        <v>1558</v>
      </c>
      <c r="D204" s="37" t="s">
        <v>93</v>
      </c>
      <c r="E204" s="39" t="s">
        <v>1559</v>
      </c>
      <c r="F204" s="40" t="s">
        <v>112</v>
      </c>
      <c r="G204" s="41">
        <v>8</v>
      </c>
      <c r="H204" s="42">
        <v>0</v>
      </c>
      <c r="I204" s="43">
        <f>ROUND(G204*H204,P4)</f>
        <v>0</v>
      </c>
      <c r="J204" s="37"/>
      <c r="O204" s="44">
        <f>I204*0.21</f>
        <v>0</v>
      </c>
      <c r="P204">
        <v>3</v>
      </c>
    </row>
    <row r="205">
      <c r="A205" s="37" t="s">
        <v>96</v>
      </c>
      <c r="B205" s="45"/>
      <c r="C205" s="46"/>
      <c r="D205" s="46"/>
      <c r="E205" s="47" t="s">
        <v>97</v>
      </c>
      <c r="F205" s="46"/>
      <c r="G205" s="46"/>
      <c r="H205" s="46"/>
      <c r="I205" s="46"/>
      <c r="J205" s="48"/>
    </row>
    <row r="206" ht="30">
      <c r="A206" s="37" t="s">
        <v>382</v>
      </c>
      <c r="B206" s="45"/>
      <c r="C206" s="46"/>
      <c r="D206" s="46"/>
      <c r="E206" s="49" t="s">
        <v>986</v>
      </c>
      <c r="F206" s="46"/>
      <c r="G206" s="46"/>
      <c r="H206" s="46"/>
      <c r="I206" s="46"/>
      <c r="J206" s="48"/>
    </row>
    <row r="207">
      <c r="A207" s="37" t="s">
        <v>98</v>
      </c>
      <c r="B207" s="45"/>
      <c r="C207" s="46"/>
      <c r="D207" s="46"/>
      <c r="E207" s="39" t="s">
        <v>765</v>
      </c>
      <c r="F207" s="46"/>
      <c r="G207" s="46"/>
      <c r="H207" s="46"/>
      <c r="I207" s="46"/>
      <c r="J207" s="48"/>
    </row>
    <row r="208">
      <c r="A208" s="37" t="s">
        <v>91</v>
      </c>
      <c r="B208" s="37">
        <v>50</v>
      </c>
      <c r="C208" s="38" t="s">
        <v>1394</v>
      </c>
      <c r="D208" s="37" t="s">
        <v>93</v>
      </c>
      <c r="E208" s="39" t="s">
        <v>1395</v>
      </c>
      <c r="F208" s="40" t="s">
        <v>112</v>
      </c>
      <c r="G208" s="41">
        <v>22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96</v>
      </c>
      <c r="B209" s="45"/>
      <c r="C209" s="46"/>
      <c r="D209" s="46"/>
      <c r="E209" s="47" t="s">
        <v>97</v>
      </c>
      <c r="F209" s="46"/>
      <c r="G209" s="46"/>
      <c r="H209" s="46"/>
      <c r="I209" s="46"/>
      <c r="J209" s="48"/>
    </row>
    <row r="210" ht="30">
      <c r="A210" s="37" t="s">
        <v>382</v>
      </c>
      <c r="B210" s="45"/>
      <c r="C210" s="46"/>
      <c r="D210" s="46"/>
      <c r="E210" s="49" t="s">
        <v>884</v>
      </c>
      <c r="F210" s="46"/>
      <c r="G210" s="46"/>
      <c r="H210" s="46"/>
      <c r="I210" s="46"/>
      <c r="J210" s="48"/>
    </row>
    <row r="211">
      <c r="A211" s="37" t="s">
        <v>98</v>
      </c>
      <c r="B211" s="45"/>
      <c r="C211" s="46"/>
      <c r="D211" s="46"/>
      <c r="E211" s="39" t="s">
        <v>765</v>
      </c>
      <c r="F211" s="46"/>
      <c r="G211" s="46"/>
      <c r="H211" s="46"/>
      <c r="I211" s="46"/>
      <c r="J211" s="48"/>
    </row>
    <row r="212">
      <c r="A212" s="37" t="s">
        <v>91</v>
      </c>
      <c r="B212" s="37">
        <v>51</v>
      </c>
      <c r="C212" s="38" t="s">
        <v>1814</v>
      </c>
      <c r="D212" s="37" t="s">
        <v>93</v>
      </c>
      <c r="E212" s="39" t="s">
        <v>1815</v>
      </c>
      <c r="F212" s="40" t="s">
        <v>112</v>
      </c>
      <c r="G212" s="41">
        <v>4</v>
      </c>
      <c r="H212" s="42">
        <v>0</v>
      </c>
      <c r="I212" s="43">
        <f>ROUND(G212*H212,P4)</f>
        <v>0</v>
      </c>
      <c r="J212" s="37"/>
      <c r="O212" s="44">
        <f>I212*0.21</f>
        <v>0</v>
      </c>
      <c r="P212">
        <v>3</v>
      </c>
    </row>
    <row r="213">
      <c r="A213" s="37" t="s">
        <v>96</v>
      </c>
      <c r="B213" s="45"/>
      <c r="C213" s="46"/>
      <c r="D213" s="46"/>
      <c r="E213" s="47" t="s">
        <v>97</v>
      </c>
      <c r="F213" s="46"/>
      <c r="G213" s="46"/>
      <c r="H213" s="46"/>
      <c r="I213" s="46"/>
      <c r="J213" s="48"/>
    </row>
    <row r="214" ht="30">
      <c r="A214" s="37" t="s">
        <v>382</v>
      </c>
      <c r="B214" s="45"/>
      <c r="C214" s="46"/>
      <c r="D214" s="46"/>
      <c r="E214" s="49" t="s">
        <v>787</v>
      </c>
      <c r="F214" s="46"/>
      <c r="G214" s="46"/>
      <c r="H214" s="46"/>
      <c r="I214" s="46"/>
      <c r="J214" s="48"/>
    </row>
    <row r="215">
      <c r="A215" s="37" t="s">
        <v>98</v>
      </c>
      <c r="B215" s="45"/>
      <c r="C215" s="46"/>
      <c r="D215" s="46"/>
      <c r="E215" s="39" t="s">
        <v>765</v>
      </c>
      <c r="F215" s="46"/>
      <c r="G215" s="46"/>
      <c r="H215" s="46"/>
      <c r="I215" s="46"/>
      <c r="J215" s="48"/>
    </row>
    <row r="216">
      <c r="A216" s="37" t="s">
        <v>91</v>
      </c>
      <c r="B216" s="37">
        <v>52</v>
      </c>
      <c r="C216" s="38" t="s">
        <v>1816</v>
      </c>
      <c r="D216" s="37" t="s">
        <v>93</v>
      </c>
      <c r="E216" s="39" t="s">
        <v>1817</v>
      </c>
      <c r="F216" s="40" t="s">
        <v>112</v>
      </c>
      <c r="G216" s="41">
        <v>4</v>
      </c>
      <c r="H216" s="42">
        <v>0</v>
      </c>
      <c r="I216" s="43">
        <f>ROUND(G216*H216,P4)</f>
        <v>0</v>
      </c>
      <c r="J216" s="37"/>
      <c r="O216" s="44">
        <f>I216*0.21</f>
        <v>0</v>
      </c>
      <c r="P216">
        <v>3</v>
      </c>
    </row>
    <row r="217">
      <c r="A217" s="37" t="s">
        <v>96</v>
      </c>
      <c r="B217" s="45"/>
      <c r="C217" s="46"/>
      <c r="D217" s="46"/>
      <c r="E217" s="47" t="s">
        <v>97</v>
      </c>
      <c r="F217" s="46"/>
      <c r="G217" s="46"/>
      <c r="H217" s="46"/>
      <c r="I217" s="46"/>
      <c r="J217" s="48"/>
    </row>
    <row r="218" ht="30">
      <c r="A218" s="37" t="s">
        <v>382</v>
      </c>
      <c r="B218" s="45"/>
      <c r="C218" s="46"/>
      <c r="D218" s="46"/>
      <c r="E218" s="49" t="s">
        <v>787</v>
      </c>
      <c r="F218" s="46"/>
      <c r="G218" s="46"/>
      <c r="H218" s="46"/>
      <c r="I218" s="46"/>
      <c r="J218" s="48"/>
    </row>
    <row r="219">
      <c r="A219" s="37" t="s">
        <v>98</v>
      </c>
      <c r="B219" s="45"/>
      <c r="C219" s="46"/>
      <c r="D219" s="46"/>
      <c r="E219" s="39" t="s">
        <v>765</v>
      </c>
      <c r="F219" s="46"/>
      <c r="G219" s="46"/>
      <c r="H219" s="46"/>
      <c r="I219" s="46"/>
      <c r="J219" s="48"/>
    </row>
    <row r="220">
      <c r="A220" s="37" t="s">
        <v>91</v>
      </c>
      <c r="B220" s="37">
        <v>53</v>
      </c>
      <c r="C220" s="38" t="s">
        <v>1396</v>
      </c>
      <c r="D220" s="37" t="s">
        <v>93</v>
      </c>
      <c r="E220" s="39" t="s">
        <v>1397</v>
      </c>
      <c r="F220" s="40" t="s">
        <v>112</v>
      </c>
      <c r="G220" s="41">
        <v>1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>
      <c r="A221" s="37" t="s">
        <v>96</v>
      </c>
      <c r="B221" s="45"/>
      <c r="C221" s="46"/>
      <c r="D221" s="46"/>
      <c r="E221" s="47" t="s">
        <v>97</v>
      </c>
      <c r="F221" s="46"/>
      <c r="G221" s="46"/>
      <c r="H221" s="46"/>
      <c r="I221" s="46"/>
      <c r="J221" s="48"/>
    </row>
    <row r="222" ht="30">
      <c r="A222" s="37" t="s">
        <v>382</v>
      </c>
      <c r="B222" s="45"/>
      <c r="C222" s="46"/>
      <c r="D222" s="46"/>
      <c r="E222" s="49" t="s">
        <v>896</v>
      </c>
      <c r="F222" s="46"/>
      <c r="G222" s="46"/>
      <c r="H222" s="46"/>
      <c r="I222" s="46"/>
      <c r="J222" s="48"/>
    </row>
    <row r="223">
      <c r="A223" s="37" t="s">
        <v>98</v>
      </c>
      <c r="B223" s="45"/>
      <c r="C223" s="46"/>
      <c r="D223" s="46"/>
      <c r="E223" s="39" t="s">
        <v>765</v>
      </c>
      <c r="F223" s="46"/>
      <c r="G223" s="46"/>
      <c r="H223" s="46"/>
      <c r="I223" s="46"/>
      <c r="J223" s="48"/>
    </row>
    <row r="224" ht="30">
      <c r="A224" s="37" t="s">
        <v>91</v>
      </c>
      <c r="B224" s="37">
        <v>54</v>
      </c>
      <c r="C224" s="38" t="s">
        <v>1818</v>
      </c>
      <c r="D224" s="37" t="s">
        <v>93</v>
      </c>
      <c r="E224" s="39" t="s">
        <v>1819</v>
      </c>
      <c r="F224" s="40" t="s">
        <v>112</v>
      </c>
      <c r="G224" s="41">
        <v>1</v>
      </c>
      <c r="H224" s="42">
        <v>0</v>
      </c>
      <c r="I224" s="43">
        <f>ROUND(G224*H224,P4)</f>
        <v>0</v>
      </c>
      <c r="J224" s="37"/>
      <c r="O224" s="44">
        <f>I224*0.21</f>
        <v>0</v>
      </c>
      <c r="P224">
        <v>3</v>
      </c>
    </row>
    <row r="225">
      <c r="A225" s="37" t="s">
        <v>96</v>
      </c>
      <c r="B225" s="45"/>
      <c r="C225" s="46"/>
      <c r="D225" s="46"/>
      <c r="E225" s="47" t="s">
        <v>97</v>
      </c>
      <c r="F225" s="46"/>
      <c r="G225" s="46"/>
      <c r="H225" s="46"/>
      <c r="I225" s="46"/>
      <c r="J225" s="48"/>
    </row>
    <row r="226" ht="30">
      <c r="A226" s="37" t="s">
        <v>382</v>
      </c>
      <c r="B226" s="45"/>
      <c r="C226" s="46"/>
      <c r="D226" s="46"/>
      <c r="E226" s="49" t="s">
        <v>896</v>
      </c>
      <c r="F226" s="46"/>
      <c r="G226" s="46"/>
      <c r="H226" s="46"/>
      <c r="I226" s="46"/>
      <c r="J226" s="48"/>
    </row>
    <row r="227">
      <c r="A227" s="37" t="s">
        <v>98</v>
      </c>
      <c r="B227" s="45"/>
      <c r="C227" s="46"/>
      <c r="D227" s="46"/>
      <c r="E227" s="39" t="s">
        <v>765</v>
      </c>
      <c r="F227" s="46"/>
      <c r="G227" s="46"/>
      <c r="H227" s="46"/>
      <c r="I227" s="46"/>
      <c r="J227" s="48"/>
    </row>
    <row r="228" ht="30">
      <c r="A228" s="37" t="s">
        <v>91</v>
      </c>
      <c r="B228" s="37">
        <v>55</v>
      </c>
      <c r="C228" s="38" t="s">
        <v>1401</v>
      </c>
      <c r="D228" s="37" t="s">
        <v>93</v>
      </c>
      <c r="E228" s="39" t="s">
        <v>1402</v>
      </c>
      <c r="F228" s="40" t="s">
        <v>112</v>
      </c>
      <c r="G228" s="41">
        <v>16</v>
      </c>
      <c r="H228" s="42">
        <v>0</v>
      </c>
      <c r="I228" s="43">
        <f>ROUND(G228*H228,P4)</f>
        <v>0</v>
      </c>
      <c r="J228" s="37"/>
      <c r="O228" s="44">
        <f>I228*0.21</f>
        <v>0</v>
      </c>
      <c r="P228">
        <v>3</v>
      </c>
    </row>
    <row r="229">
      <c r="A229" s="37" t="s">
        <v>96</v>
      </c>
      <c r="B229" s="45"/>
      <c r="C229" s="46"/>
      <c r="D229" s="46"/>
      <c r="E229" s="47" t="s">
        <v>97</v>
      </c>
      <c r="F229" s="46"/>
      <c r="G229" s="46"/>
      <c r="H229" s="46"/>
      <c r="I229" s="46"/>
      <c r="J229" s="48"/>
    </row>
    <row r="230" ht="30">
      <c r="A230" s="37" t="s">
        <v>382</v>
      </c>
      <c r="B230" s="45"/>
      <c r="C230" s="46"/>
      <c r="D230" s="46"/>
      <c r="E230" s="49" t="s">
        <v>1083</v>
      </c>
      <c r="F230" s="46"/>
      <c r="G230" s="46"/>
      <c r="H230" s="46"/>
      <c r="I230" s="46"/>
      <c r="J230" s="48"/>
    </row>
    <row r="231">
      <c r="A231" s="37" t="s">
        <v>98</v>
      </c>
      <c r="B231" s="45"/>
      <c r="C231" s="46"/>
      <c r="D231" s="46"/>
      <c r="E231" s="39" t="s">
        <v>765</v>
      </c>
      <c r="F231" s="46"/>
      <c r="G231" s="46"/>
      <c r="H231" s="46"/>
      <c r="I231" s="46"/>
      <c r="J231" s="48"/>
    </row>
    <row r="232">
      <c r="A232" s="37" t="s">
        <v>91</v>
      </c>
      <c r="B232" s="37">
        <v>56</v>
      </c>
      <c r="C232" s="38" t="s">
        <v>1405</v>
      </c>
      <c r="D232" s="37" t="s">
        <v>93</v>
      </c>
      <c r="E232" s="39" t="s">
        <v>1406</v>
      </c>
      <c r="F232" s="40" t="s">
        <v>112</v>
      </c>
      <c r="G232" s="41">
        <v>2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96</v>
      </c>
      <c r="B233" s="45"/>
      <c r="C233" s="46"/>
      <c r="D233" s="46"/>
      <c r="E233" s="47" t="s">
        <v>97</v>
      </c>
      <c r="F233" s="46"/>
      <c r="G233" s="46"/>
      <c r="H233" s="46"/>
      <c r="I233" s="46"/>
      <c r="J233" s="48"/>
    </row>
    <row r="234" ht="30">
      <c r="A234" s="37" t="s">
        <v>382</v>
      </c>
      <c r="B234" s="45"/>
      <c r="C234" s="46"/>
      <c r="D234" s="46"/>
      <c r="E234" s="49" t="s">
        <v>889</v>
      </c>
      <c r="F234" s="46"/>
      <c r="G234" s="46"/>
      <c r="H234" s="46"/>
      <c r="I234" s="46"/>
      <c r="J234" s="48"/>
    </row>
    <row r="235">
      <c r="A235" s="37" t="s">
        <v>98</v>
      </c>
      <c r="B235" s="45"/>
      <c r="C235" s="46"/>
      <c r="D235" s="46"/>
      <c r="E235" s="39" t="s">
        <v>765</v>
      </c>
      <c r="F235" s="46"/>
      <c r="G235" s="46"/>
      <c r="H235" s="46"/>
      <c r="I235" s="46"/>
      <c r="J235" s="48"/>
    </row>
    <row r="236">
      <c r="A236" s="37" t="s">
        <v>91</v>
      </c>
      <c r="B236" s="37">
        <v>57</v>
      </c>
      <c r="C236" s="38" t="s">
        <v>1820</v>
      </c>
      <c r="D236" s="37" t="s">
        <v>93</v>
      </c>
      <c r="E236" s="39" t="s">
        <v>1821</v>
      </c>
      <c r="F236" s="40" t="s">
        <v>112</v>
      </c>
      <c r="G236" s="41">
        <v>3</v>
      </c>
      <c r="H236" s="42">
        <v>0</v>
      </c>
      <c r="I236" s="43">
        <f>ROUND(G236*H236,P4)</f>
        <v>0</v>
      </c>
      <c r="J236" s="37"/>
      <c r="O236" s="44">
        <f>I236*0.21</f>
        <v>0</v>
      </c>
      <c r="P236">
        <v>3</v>
      </c>
    </row>
    <row r="237">
      <c r="A237" s="37" t="s">
        <v>96</v>
      </c>
      <c r="B237" s="45"/>
      <c r="C237" s="46"/>
      <c r="D237" s="46"/>
      <c r="E237" s="47" t="s">
        <v>97</v>
      </c>
      <c r="F237" s="46"/>
      <c r="G237" s="46"/>
      <c r="H237" s="46"/>
      <c r="I237" s="46"/>
      <c r="J237" s="48"/>
    </row>
    <row r="238" ht="30">
      <c r="A238" s="37" t="s">
        <v>382</v>
      </c>
      <c r="B238" s="45"/>
      <c r="C238" s="46"/>
      <c r="D238" s="46"/>
      <c r="E238" s="49" t="s">
        <v>806</v>
      </c>
      <c r="F238" s="46"/>
      <c r="G238" s="46"/>
      <c r="H238" s="46"/>
      <c r="I238" s="46"/>
      <c r="J238" s="48"/>
    </row>
    <row r="239">
      <c r="A239" s="37" t="s">
        <v>98</v>
      </c>
      <c r="B239" s="45"/>
      <c r="C239" s="46"/>
      <c r="D239" s="46"/>
      <c r="E239" s="39" t="s">
        <v>765</v>
      </c>
      <c r="F239" s="46"/>
      <c r="G239" s="46"/>
      <c r="H239" s="46"/>
      <c r="I239" s="46"/>
      <c r="J239" s="48"/>
    </row>
    <row r="240">
      <c r="A240" s="37" t="s">
        <v>91</v>
      </c>
      <c r="B240" s="37">
        <v>58</v>
      </c>
      <c r="C240" s="38" t="s">
        <v>1822</v>
      </c>
      <c r="D240" s="37" t="s">
        <v>93</v>
      </c>
      <c r="E240" s="39" t="s">
        <v>1823</v>
      </c>
      <c r="F240" s="40" t="s">
        <v>112</v>
      </c>
      <c r="G240" s="41">
        <v>3</v>
      </c>
      <c r="H240" s="42">
        <v>0</v>
      </c>
      <c r="I240" s="43">
        <f>ROUND(G240*H240,P4)</f>
        <v>0</v>
      </c>
      <c r="J240" s="37"/>
      <c r="O240" s="44">
        <f>I240*0.21</f>
        <v>0</v>
      </c>
      <c r="P240">
        <v>3</v>
      </c>
    </row>
    <row r="241">
      <c r="A241" s="37" t="s">
        <v>96</v>
      </c>
      <c r="B241" s="45"/>
      <c r="C241" s="46"/>
      <c r="D241" s="46"/>
      <c r="E241" s="47" t="s">
        <v>97</v>
      </c>
      <c r="F241" s="46"/>
      <c r="G241" s="46"/>
      <c r="H241" s="46"/>
      <c r="I241" s="46"/>
      <c r="J241" s="48"/>
    </row>
    <row r="242" ht="30">
      <c r="A242" s="37" t="s">
        <v>382</v>
      </c>
      <c r="B242" s="45"/>
      <c r="C242" s="46"/>
      <c r="D242" s="46"/>
      <c r="E242" s="49" t="s">
        <v>806</v>
      </c>
      <c r="F242" s="46"/>
      <c r="G242" s="46"/>
      <c r="H242" s="46"/>
      <c r="I242" s="46"/>
      <c r="J242" s="48"/>
    </row>
    <row r="243">
      <c r="A243" s="37" t="s">
        <v>98</v>
      </c>
      <c r="B243" s="45"/>
      <c r="C243" s="46"/>
      <c r="D243" s="46"/>
      <c r="E243" s="39" t="s">
        <v>765</v>
      </c>
      <c r="F243" s="46"/>
      <c r="G243" s="46"/>
      <c r="H243" s="46"/>
      <c r="I243" s="46"/>
      <c r="J243" s="48"/>
    </row>
    <row r="244">
      <c r="A244" s="37" t="s">
        <v>91</v>
      </c>
      <c r="B244" s="37">
        <v>59</v>
      </c>
      <c r="C244" s="38" t="s">
        <v>1824</v>
      </c>
      <c r="D244" s="37" t="s">
        <v>93</v>
      </c>
      <c r="E244" s="39" t="s">
        <v>1825</v>
      </c>
      <c r="F244" s="40" t="s">
        <v>112</v>
      </c>
      <c r="G244" s="41">
        <v>3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>
      <c r="A245" s="37" t="s">
        <v>96</v>
      </c>
      <c r="B245" s="45"/>
      <c r="C245" s="46"/>
      <c r="D245" s="46"/>
      <c r="E245" s="47" t="s">
        <v>97</v>
      </c>
      <c r="F245" s="46"/>
      <c r="G245" s="46"/>
      <c r="H245" s="46"/>
      <c r="I245" s="46"/>
      <c r="J245" s="48"/>
    </row>
    <row r="246" ht="30">
      <c r="A246" s="37" t="s">
        <v>382</v>
      </c>
      <c r="B246" s="45"/>
      <c r="C246" s="46"/>
      <c r="D246" s="46"/>
      <c r="E246" s="49" t="s">
        <v>806</v>
      </c>
      <c r="F246" s="46"/>
      <c r="G246" s="46"/>
      <c r="H246" s="46"/>
      <c r="I246" s="46"/>
      <c r="J246" s="48"/>
    </row>
    <row r="247">
      <c r="A247" s="37" t="s">
        <v>98</v>
      </c>
      <c r="B247" s="45"/>
      <c r="C247" s="46"/>
      <c r="D247" s="46"/>
      <c r="E247" s="39" t="s">
        <v>765</v>
      </c>
      <c r="F247" s="46"/>
      <c r="G247" s="46"/>
      <c r="H247" s="46"/>
      <c r="I247" s="46"/>
      <c r="J247" s="48"/>
    </row>
    <row r="248">
      <c r="A248" s="37" t="s">
        <v>91</v>
      </c>
      <c r="B248" s="37">
        <v>60</v>
      </c>
      <c r="C248" s="38" t="s">
        <v>1826</v>
      </c>
      <c r="D248" s="37" t="s">
        <v>93</v>
      </c>
      <c r="E248" s="39" t="s">
        <v>1827</v>
      </c>
      <c r="F248" s="40" t="s">
        <v>112</v>
      </c>
      <c r="G248" s="41">
        <v>1</v>
      </c>
      <c r="H248" s="42">
        <v>0</v>
      </c>
      <c r="I248" s="43">
        <f>ROUND(G248*H248,P4)</f>
        <v>0</v>
      </c>
      <c r="J248" s="37"/>
      <c r="O248" s="44">
        <f>I248*0.21</f>
        <v>0</v>
      </c>
      <c r="P248">
        <v>3</v>
      </c>
    </row>
    <row r="249">
      <c r="A249" s="37" t="s">
        <v>96</v>
      </c>
      <c r="B249" s="45"/>
      <c r="C249" s="46"/>
      <c r="D249" s="46"/>
      <c r="E249" s="47" t="s">
        <v>97</v>
      </c>
      <c r="F249" s="46"/>
      <c r="G249" s="46"/>
      <c r="H249" s="46"/>
      <c r="I249" s="46"/>
      <c r="J249" s="48"/>
    </row>
    <row r="250" ht="30">
      <c r="A250" s="37" t="s">
        <v>382</v>
      </c>
      <c r="B250" s="45"/>
      <c r="C250" s="46"/>
      <c r="D250" s="46"/>
      <c r="E250" s="49" t="s">
        <v>896</v>
      </c>
      <c r="F250" s="46"/>
      <c r="G250" s="46"/>
      <c r="H250" s="46"/>
      <c r="I250" s="46"/>
      <c r="J250" s="48"/>
    </row>
    <row r="251">
      <c r="A251" s="37" t="s">
        <v>98</v>
      </c>
      <c r="B251" s="45"/>
      <c r="C251" s="46"/>
      <c r="D251" s="46"/>
      <c r="E251" s="39" t="s">
        <v>765</v>
      </c>
      <c r="F251" s="46"/>
      <c r="G251" s="46"/>
      <c r="H251" s="46"/>
      <c r="I251" s="46"/>
      <c r="J251" s="48"/>
    </row>
    <row r="252">
      <c r="A252" s="37" t="s">
        <v>91</v>
      </c>
      <c r="B252" s="37">
        <v>61</v>
      </c>
      <c r="C252" s="38" t="s">
        <v>1828</v>
      </c>
      <c r="D252" s="37" t="s">
        <v>93</v>
      </c>
      <c r="E252" s="39" t="s">
        <v>1829</v>
      </c>
      <c r="F252" s="40" t="s">
        <v>112</v>
      </c>
      <c r="G252" s="41">
        <v>1</v>
      </c>
      <c r="H252" s="42">
        <v>0</v>
      </c>
      <c r="I252" s="43">
        <f>ROUND(G252*H252,P4)</f>
        <v>0</v>
      </c>
      <c r="J252" s="37"/>
      <c r="O252" s="44">
        <f>I252*0.21</f>
        <v>0</v>
      </c>
      <c r="P252">
        <v>3</v>
      </c>
    </row>
    <row r="253">
      <c r="A253" s="37" t="s">
        <v>96</v>
      </c>
      <c r="B253" s="45"/>
      <c r="C253" s="46"/>
      <c r="D253" s="46"/>
      <c r="E253" s="47" t="s">
        <v>97</v>
      </c>
      <c r="F253" s="46"/>
      <c r="G253" s="46"/>
      <c r="H253" s="46"/>
      <c r="I253" s="46"/>
      <c r="J253" s="48"/>
    </row>
    <row r="254" ht="30">
      <c r="A254" s="37" t="s">
        <v>382</v>
      </c>
      <c r="B254" s="45"/>
      <c r="C254" s="46"/>
      <c r="D254" s="46"/>
      <c r="E254" s="49" t="s">
        <v>896</v>
      </c>
      <c r="F254" s="46"/>
      <c r="G254" s="46"/>
      <c r="H254" s="46"/>
      <c r="I254" s="46"/>
      <c r="J254" s="48"/>
    </row>
    <row r="255">
      <c r="A255" s="37" t="s">
        <v>98</v>
      </c>
      <c r="B255" s="45"/>
      <c r="C255" s="46"/>
      <c r="D255" s="46"/>
      <c r="E255" s="39" t="s">
        <v>765</v>
      </c>
      <c r="F255" s="46"/>
      <c r="G255" s="46"/>
      <c r="H255" s="46"/>
      <c r="I255" s="46"/>
      <c r="J255" s="48"/>
    </row>
    <row r="256" ht="30">
      <c r="A256" s="37" t="s">
        <v>91</v>
      </c>
      <c r="B256" s="37">
        <v>62</v>
      </c>
      <c r="C256" s="38" t="s">
        <v>1830</v>
      </c>
      <c r="D256" s="37" t="s">
        <v>93</v>
      </c>
      <c r="E256" s="39" t="s">
        <v>1831</v>
      </c>
      <c r="F256" s="40" t="s">
        <v>112</v>
      </c>
      <c r="G256" s="41">
        <v>1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>
      <c r="A257" s="37" t="s">
        <v>96</v>
      </c>
      <c r="B257" s="45"/>
      <c r="C257" s="46"/>
      <c r="D257" s="46"/>
      <c r="E257" s="47" t="s">
        <v>97</v>
      </c>
      <c r="F257" s="46"/>
      <c r="G257" s="46"/>
      <c r="H257" s="46"/>
      <c r="I257" s="46"/>
      <c r="J257" s="48"/>
    </row>
    <row r="258" ht="30">
      <c r="A258" s="37" t="s">
        <v>382</v>
      </c>
      <c r="B258" s="45"/>
      <c r="C258" s="46"/>
      <c r="D258" s="46"/>
      <c r="E258" s="49" t="s">
        <v>896</v>
      </c>
      <c r="F258" s="46"/>
      <c r="G258" s="46"/>
      <c r="H258" s="46"/>
      <c r="I258" s="46"/>
      <c r="J258" s="48"/>
    </row>
    <row r="259">
      <c r="A259" s="37" t="s">
        <v>98</v>
      </c>
      <c r="B259" s="45"/>
      <c r="C259" s="46"/>
      <c r="D259" s="46"/>
      <c r="E259" s="39" t="s">
        <v>765</v>
      </c>
      <c r="F259" s="46"/>
      <c r="G259" s="46"/>
      <c r="H259" s="46"/>
      <c r="I259" s="46"/>
      <c r="J259" s="48"/>
    </row>
    <row r="260">
      <c r="A260" s="37" t="s">
        <v>91</v>
      </c>
      <c r="B260" s="37">
        <v>63</v>
      </c>
      <c r="C260" s="38" t="s">
        <v>1832</v>
      </c>
      <c r="D260" s="37" t="s">
        <v>93</v>
      </c>
      <c r="E260" s="39" t="s">
        <v>1833</v>
      </c>
      <c r="F260" s="40" t="s">
        <v>112</v>
      </c>
      <c r="G260" s="41">
        <v>1</v>
      </c>
      <c r="H260" s="42">
        <v>0</v>
      </c>
      <c r="I260" s="43">
        <f>ROUND(G260*H260,P4)</f>
        <v>0</v>
      </c>
      <c r="J260" s="37"/>
      <c r="O260" s="44">
        <f>I260*0.21</f>
        <v>0</v>
      </c>
      <c r="P260">
        <v>3</v>
      </c>
    </row>
    <row r="261">
      <c r="A261" s="37" t="s">
        <v>96</v>
      </c>
      <c r="B261" s="45"/>
      <c r="C261" s="46"/>
      <c r="D261" s="46"/>
      <c r="E261" s="47" t="s">
        <v>97</v>
      </c>
      <c r="F261" s="46"/>
      <c r="G261" s="46"/>
      <c r="H261" s="46"/>
      <c r="I261" s="46"/>
      <c r="J261" s="48"/>
    </row>
    <row r="262" ht="30">
      <c r="A262" s="37" t="s">
        <v>382</v>
      </c>
      <c r="B262" s="45"/>
      <c r="C262" s="46"/>
      <c r="D262" s="46"/>
      <c r="E262" s="49" t="s">
        <v>896</v>
      </c>
      <c r="F262" s="46"/>
      <c r="G262" s="46"/>
      <c r="H262" s="46"/>
      <c r="I262" s="46"/>
      <c r="J262" s="48"/>
    </row>
    <row r="263">
      <c r="A263" s="37" t="s">
        <v>98</v>
      </c>
      <c r="B263" s="45"/>
      <c r="C263" s="46"/>
      <c r="D263" s="46"/>
      <c r="E263" s="39" t="s">
        <v>765</v>
      </c>
      <c r="F263" s="46"/>
      <c r="G263" s="46"/>
      <c r="H263" s="46"/>
      <c r="I263" s="46"/>
      <c r="J263" s="48"/>
    </row>
    <row r="264">
      <c r="A264" s="37" t="s">
        <v>91</v>
      </c>
      <c r="B264" s="37">
        <v>64</v>
      </c>
      <c r="C264" s="38" t="s">
        <v>1834</v>
      </c>
      <c r="D264" s="37" t="s">
        <v>93</v>
      </c>
      <c r="E264" s="39" t="s">
        <v>1835</v>
      </c>
      <c r="F264" s="40" t="s">
        <v>112</v>
      </c>
      <c r="G264" s="41">
        <v>2</v>
      </c>
      <c r="H264" s="42">
        <v>0</v>
      </c>
      <c r="I264" s="43">
        <f>ROUND(G264*H264,P4)</f>
        <v>0</v>
      </c>
      <c r="J264" s="37"/>
      <c r="O264" s="44">
        <f>I264*0.21</f>
        <v>0</v>
      </c>
      <c r="P264">
        <v>3</v>
      </c>
    </row>
    <row r="265">
      <c r="A265" s="37" t="s">
        <v>96</v>
      </c>
      <c r="B265" s="45"/>
      <c r="C265" s="46"/>
      <c r="D265" s="46"/>
      <c r="E265" s="47" t="s">
        <v>97</v>
      </c>
      <c r="F265" s="46"/>
      <c r="G265" s="46"/>
      <c r="H265" s="46"/>
      <c r="I265" s="46"/>
      <c r="J265" s="48"/>
    </row>
    <row r="266" ht="30">
      <c r="A266" s="37" t="s">
        <v>382</v>
      </c>
      <c r="B266" s="45"/>
      <c r="C266" s="46"/>
      <c r="D266" s="46"/>
      <c r="E266" s="49" t="s">
        <v>889</v>
      </c>
      <c r="F266" s="46"/>
      <c r="G266" s="46"/>
      <c r="H266" s="46"/>
      <c r="I266" s="46"/>
      <c r="J266" s="48"/>
    </row>
    <row r="267">
      <c r="A267" s="37" t="s">
        <v>98</v>
      </c>
      <c r="B267" s="45"/>
      <c r="C267" s="46"/>
      <c r="D267" s="46"/>
      <c r="E267" s="39" t="s">
        <v>765</v>
      </c>
      <c r="F267" s="46"/>
      <c r="G267" s="46"/>
      <c r="H267" s="46"/>
      <c r="I267" s="46"/>
      <c r="J267" s="48"/>
    </row>
    <row r="268">
      <c r="A268" s="37" t="s">
        <v>91</v>
      </c>
      <c r="B268" s="37">
        <v>65</v>
      </c>
      <c r="C268" s="38" t="s">
        <v>1836</v>
      </c>
      <c r="D268" s="37" t="s">
        <v>93</v>
      </c>
      <c r="E268" s="39" t="s">
        <v>1837</v>
      </c>
      <c r="F268" s="40" t="s">
        <v>112</v>
      </c>
      <c r="G268" s="41">
        <v>5</v>
      </c>
      <c r="H268" s="42">
        <v>0</v>
      </c>
      <c r="I268" s="43">
        <f>ROUND(G268*H268,P4)</f>
        <v>0</v>
      </c>
      <c r="J268" s="37"/>
      <c r="O268" s="44">
        <f>I268*0.21</f>
        <v>0</v>
      </c>
      <c r="P268">
        <v>3</v>
      </c>
    </row>
    <row r="269">
      <c r="A269" s="37" t="s">
        <v>96</v>
      </c>
      <c r="B269" s="45"/>
      <c r="C269" s="46"/>
      <c r="D269" s="46"/>
      <c r="E269" s="47" t="s">
        <v>97</v>
      </c>
      <c r="F269" s="46"/>
      <c r="G269" s="46"/>
      <c r="H269" s="46"/>
      <c r="I269" s="46"/>
      <c r="J269" s="48"/>
    </row>
    <row r="270" ht="30">
      <c r="A270" s="37" t="s">
        <v>382</v>
      </c>
      <c r="B270" s="45"/>
      <c r="C270" s="46"/>
      <c r="D270" s="46"/>
      <c r="E270" s="49" t="s">
        <v>779</v>
      </c>
      <c r="F270" s="46"/>
      <c r="G270" s="46"/>
      <c r="H270" s="46"/>
      <c r="I270" s="46"/>
      <c r="J270" s="48"/>
    </row>
    <row r="271">
      <c r="A271" s="37" t="s">
        <v>98</v>
      </c>
      <c r="B271" s="45"/>
      <c r="C271" s="46"/>
      <c r="D271" s="46"/>
      <c r="E271" s="39" t="s">
        <v>765</v>
      </c>
      <c r="F271" s="46"/>
      <c r="G271" s="46"/>
      <c r="H271" s="46"/>
      <c r="I271" s="46"/>
      <c r="J271" s="48"/>
    </row>
    <row r="272">
      <c r="A272" s="37" t="s">
        <v>91</v>
      </c>
      <c r="B272" s="37">
        <v>66</v>
      </c>
      <c r="C272" s="38" t="s">
        <v>1838</v>
      </c>
      <c r="D272" s="37" t="s">
        <v>93</v>
      </c>
      <c r="E272" s="39" t="s">
        <v>1839</v>
      </c>
      <c r="F272" s="40" t="s">
        <v>112</v>
      </c>
      <c r="G272" s="41">
        <v>1</v>
      </c>
      <c r="H272" s="42">
        <v>0</v>
      </c>
      <c r="I272" s="43">
        <f>ROUND(G272*H272,P4)</f>
        <v>0</v>
      </c>
      <c r="J272" s="37"/>
      <c r="O272" s="44">
        <f>I272*0.21</f>
        <v>0</v>
      </c>
      <c r="P272">
        <v>3</v>
      </c>
    </row>
    <row r="273">
      <c r="A273" s="37" t="s">
        <v>96</v>
      </c>
      <c r="B273" s="45"/>
      <c r="C273" s="46"/>
      <c r="D273" s="46"/>
      <c r="E273" s="47" t="s">
        <v>97</v>
      </c>
      <c r="F273" s="46"/>
      <c r="G273" s="46"/>
      <c r="H273" s="46"/>
      <c r="I273" s="46"/>
      <c r="J273" s="48"/>
    </row>
    <row r="274" ht="30">
      <c r="A274" s="37" t="s">
        <v>382</v>
      </c>
      <c r="B274" s="45"/>
      <c r="C274" s="46"/>
      <c r="D274" s="46"/>
      <c r="E274" s="49" t="s">
        <v>896</v>
      </c>
      <c r="F274" s="46"/>
      <c r="G274" s="46"/>
      <c r="H274" s="46"/>
      <c r="I274" s="46"/>
      <c r="J274" s="48"/>
    </row>
    <row r="275">
      <c r="A275" s="37" t="s">
        <v>98</v>
      </c>
      <c r="B275" s="45"/>
      <c r="C275" s="46"/>
      <c r="D275" s="46"/>
      <c r="E275" s="39" t="s">
        <v>765</v>
      </c>
      <c r="F275" s="46"/>
      <c r="G275" s="46"/>
      <c r="H275" s="46"/>
      <c r="I275" s="46"/>
      <c r="J275" s="48"/>
    </row>
    <row r="276">
      <c r="A276" s="37" t="s">
        <v>91</v>
      </c>
      <c r="B276" s="37">
        <v>67</v>
      </c>
      <c r="C276" s="38" t="s">
        <v>1840</v>
      </c>
      <c r="D276" s="37" t="s">
        <v>93</v>
      </c>
      <c r="E276" s="39" t="s">
        <v>1841</v>
      </c>
      <c r="F276" s="40" t="s">
        <v>112</v>
      </c>
      <c r="G276" s="41">
        <v>6</v>
      </c>
      <c r="H276" s="42">
        <v>0</v>
      </c>
      <c r="I276" s="43">
        <f>ROUND(G276*H276,P4)</f>
        <v>0</v>
      </c>
      <c r="J276" s="37"/>
      <c r="O276" s="44">
        <f>I276*0.21</f>
        <v>0</v>
      </c>
      <c r="P276">
        <v>3</v>
      </c>
    </row>
    <row r="277">
      <c r="A277" s="37" t="s">
        <v>96</v>
      </c>
      <c r="B277" s="45"/>
      <c r="C277" s="46"/>
      <c r="D277" s="46"/>
      <c r="E277" s="47" t="s">
        <v>97</v>
      </c>
      <c r="F277" s="46"/>
      <c r="G277" s="46"/>
      <c r="H277" s="46"/>
      <c r="I277" s="46"/>
      <c r="J277" s="48"/>
    </row>
    <row r="278" ht="30">
      <c r="A278" s="37" t="s">
        <v>382</v>
      </c>
      <c r="B278" s="45"/>
      <c r="C278" s="46"/>
      <c r="D278" s="46"/>
      <c r="E278" s="49" t="s">
        <v>874</v>
      </c>
      <c r="F278" s="46"/>
      <c r="G278" s="46"/>
      <c r="H278" s="46"/>
      <c r="I278" s="46"/>
      <c r="J278" s="48"/>
    </row>
    <row r="279">
      <c r="A279" s="37" t="s">
        <v>98</v>
      </c>
      <c r="B279" s="45"/>
      <c r="C279" s="46"/>
      <c r="D279" s="46"/>
      <c r="E279" s="39" t="s">
        <v>765</v>
      </c>
      <c r="F279" s="46"/>
      <c r="G279" s="46"/>
      <c r="H279" s="46"/>
      <c r="I279" s="46"/>
      <c r="J279" s="48"/>
    </row>
    <row r="280">
      <c r="A280" s="37" t="s">
        <v>91</v>
      </c>
      <c r="B280" s="37">
        <v>68</v>
      </c>
      <c r="C280" s="38" t="s">
        <v>1842</v>
      </c>
      <c r="D280" s="37" t="s">
        <v>93</v>
      </c>
      <c r="E280" s="39" t="s">
        <v>1843</v>
      </c>
      <c r="F280" s="40" t="s">
        <v>112</v>
      </c>
      <c r="G280" s="41">
        <v>8</v>
      </c>
      <c r="H280" s="42">
        <v>0</v>
      </c>
      <c r="I280" s="43">
        <f>ROUND(G280*H280,P4)</f>
        <v>0</v>
      </c>
      <c r="J280" s="37"/>
      <c r="O280" s="44">
        <f>I280*0.21</f>
        <v>0</v>
      </c>
      <c r="P280">
        <v>3</v>
      </c>
    </row>
    <row r="281">
      <c r="A281" s="37" t="s">
        <v>96</v>
      </c>
      <c r="B281" s="45"/>
      <c r="C281" s="46"/>
      <c r="D281" s="46"/>
      <c r="E281" s="47" t="s">
        <v>97</v>
      </c>
      <c r="F281" s="46"/>
      <c r="G281" s="46"/>
      <c r="H281" s="46"/>
      <c r="I281" s="46"/>
      <c r="J281" s="48"/>
    </row>
    <row r="282" ht="30">
      <c r="A282" s="37" t="s">
        <v>382</v>
      </c>
      <c r="B282" s="45"/>
      <c r="C282" s="46"/>
      <c r="D282" s="46"/>
      <c r="E282" s="49" t="s">
        <v>986</v>
      </c>
      <c r="F282" s="46"/>
      <c r="G282" s="46"/>
      <c r="H282" s="46"/>
      <c r="I282" s="46"/>
      <c r="J282" s="48"/>
    </row>
    <row r="283">
      <c r="A283" s="37" t="s">
        <v>98</v>
      </c>
      <c r="B283" s="45"/>
      <c r="C283" s="46"/>
      <c r="D283" s="46"/>
      <c r="E283" s="39" t="s">
        <v>765</v>
      </c>
      <c r="F283" s="46"/>
      <c r="G283" s="46"/>
      <c r="H283" s="46"/>
      <c r="I283" s="46"/>
      <c r="J283" s="48"/>
    </row>
    <row r="284">
      <c r="A284" s="37" t="s">
        <v>91</v>
      </c>
      <c r="B284" s="37">
        <v>69</v>
      </c>
      <c r="C284" s="38" t="s">
        <v>1844</v>
      </c>
      <c r="D284" s="37" t="s">
        <v>93</v>
      </c>
      <c r="E284" s="39" t="s">
        <v>1845</v>
      </c>
      <c r="F284" s="40" t="s">
        <v>112</v>
      </c>
      <c r="G284" s="41">
        <v>3</v>
      </c>
      <c r="H284" s="42">
        <v>0</v>
      </c>
      <c r="I284" s="43">
        <f>ROUND(G284*H284,P4)</f>
        <v>0</v>
      </c>
      <c r="J284" s="37"/>
      <c r="O284" s="44">
        <f>I284*0.21</f>
        <v>0</v>
      </c>
      <c r="P284">
        <v>3</v>
      </c>
    </row>
    <row r="285">
      <c r="A285" s="37" t="s">
        <v>96</v>
      </c>
      <c r="B285" s="45"/>
      <c r="C285" s="46"/>
      <c r="D285" s="46"/>
      <c r="E285" s="47" t="s">
        <v>97</v>
      </c>
      <c r="F285" s="46"/>
      <c r="G285" s="46"/>
      <c r="H285" s="46"/>
      <c r="I285" s="46"/>
      <c r="J285" s="48"/>
    </row>
    <row r="286" ht="30">
      <c r="A286" s="37" t="s">
        <v>382</v>
      </c>
      <c r="B286" s="45"/>
      <c r="C286" s="46"/>
      <c r="D286" s="46"/>
      <c r="E286" s="49" t="s">
        <v>806</v>
      </c>
      <c r="F286" s="46"/>
      <c r="G286" s="46"/>
      <c r="H286" s="46"/>
      <c r="I286" s="46"/>
      <c r="J286" s="48"/>
    </row>
    <row r="287">
      <c r="A287" s="37" t="s">
        <v>98</v>
      </c>
      <c r="B287" s="45"/>
      <c r="C287" s="46"/>
      <c r="D287" s="46"/>
      <c r="E287" s="39" t="s">
        <v>765</v>
      </c>
      <c r="F287" s="46"/>
      <c r="G287" s="46"/>
      <c r="H287" s="46"/>
      <c r="I287" s="46"/>
      <c r="J287" s="48"/>
    </row>
    <row r="288">
      <c r="A288" s="37" t="s">
        <v>91</v>
      </c>
      <c r="B288" s="37">
        <v>70</v>
      </c>
      <c r="C288" s="38" t="s">
        <v>1846</v>
      </c>
      <c r="D288" s="37" t="s">
        <v>93</v>
      </c>
      <c r="E288" s="39" t="s">
        <v>1847</v>
      </c>
      <c r="F288" s="40" t="s">
        <v>112</v>
      </c>
      <c r="G288" s="41">
        <v>4</v>
      </c>
      <c r="H288" s="42">
        <v>0</v>
      </c>
      <c r="I288" s="43">
        <f>ROUND(G288*H288,P4)</f>
        <v>0</v>
      </c>
      <c r="J288" s="37"/>
      <c r="O288" s="44">
        <f>I288*0.21</f>
        <v>0</v>
      </c>
      <c r="P288">
        <v>3</v>
      </c>
    </row>
    <row r="289">
      <c r="A289" s="37" t="s">
        <v>96</v>
      </c>
      <c r="B289" s="45"/>
      <c r="C289" s="46"/>
      <c r="D289" s="46"/>
      <c r="E289" s="47" t="s">
        <v>97</v>
      </c>
      <c r="F289" s="46"/>
      <c r="G289" s="46"/>
      <c r="H289" s="46"/>
      <c r="I289" s="46"/>
      <c r="J289" s="48"/>
    </row>
    <row r="290" ht="30">
      <c r="A290" s="37" t="s">
        <v>382</v>
      </c>
      <c r="B290" s="45"/>
      <c r="C290" s="46"/>
      <c r="D290" s="46"/>
      <c r="E290" s="49" t="s">
        <v>787</v>
      </c>
      <c r="F290" s="46"/>
      <c r="G290" s="46"/>
      <c r="H290" s="46"/>
      <c r="I290" s="46"/>
      <c r="J290" s="48"/>
    </row>
    <row r="291">
      <c r="A291" s="37" t="s">
        <v>98</v>
      </c>
      <c r="B291" s="45"/>
      <c r="C291" s="46"/>
      <c r="D291" s="46"/>
      <c r="E291" s="39" t="s">
        <v>765</v>
      </c>
      <c r="F291" s="46"/>
      <c r="G291" s="46"/>
      <c r="H291" s="46"/>
      <c r="I291" s="46"/>
      <c r="J291" s="48"/>
    </row>
    <row r="292">
      <c r="A292" s="37" t="s">
        <v>91</v>
      </c>
      <c r="B292" s="37">
        <v>71</v>
      </c>
      <c r="C292" s="38" t="s">
        <v>1848</v>
      </c>
      <c r="D292" s="37" t="s">
        <v>93</v>
      </c>
      <c r="E292" s="39" t="s">
        <v>1849</v>
      </c>
      <c r="F292" s="40" t="s">
        <v>112</v>
      </c>
      <c r="G292" s="41">
        <v>2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>
      <c r="A293" s="37" t="s">
        <v>96</v>
      </c>
      <c r="B293" s="45"/>
      <c r="C293" s="46"/>
      <c r="D293" s="46"/>
      <c r="E293" s="47" t="s">
        <v>97</v>
      </c>
      <c r="F293" s="46"/>
      <c r="G293" s="46"/>
      <c r="H293" s="46"/>
      <c r="I293" s="46"/>
      <c r="J293" s="48"/>
    </row>
    <row r="294" ht="30">
      <c r="A294" s="37" t="s">
        <v>382</v>
      </c>
      <c r="B294" s="45"/>
      <c r="C294" s="46"/>
      <c r="D294" s="46"/>
      <c r="E294" s="49" t="s">
        <v>889</v>
      </c>
      <c r="F294" s="46"/>
      <c r="G294" s="46"/>
      <c r="H294" s="46"/>
      <c r="I294" s="46"/>
      <c r="J294" s="48"/>
    </row>
    <row r="295">
      <c r="A295" s="37" t="s">
        <v>98</v>
      </c>
      <c r="B295" s="45"/>
      <c r="C295" s="46"/>
      <c r="D295" s="46"/>
      <c r="E295" s="39" t="s">
        <v>765</v>
      </c>
      <c r="F295" s="46"/>
      <c r="G295" s="46"/>
      <c r="H295" s="46"/>
      <c r="I295" s="46"/>
      <c r="J295" s="48"/>
    </row>
    <row r="296">
      <c r="A296" s="37" t="s">
        <v>91</v>
      </c>
      <c r="B296" s="37">
        <v>72</v>
      </c>
      <c r="C296" s="38" t="s">
        <v>1850</v>
      </c>
      <c r="D296" s="37" t="s">
        <v>93</v>
      </c>
      <c r="E296" s="39" t="s">
        <v>1851</v>
      </c>
      <c r="F296" s="40" t="s">
        <v>112</v>
      </c>
      <c r="G296" s="41">
        <v>16</v>
      </c>
      <c r="H296" s="42">
        <v>0</v>
      </c>
      <c r="I296" s="43">
        <f>ROUND(G296*H296,P4)</f>
        <v>0</v>
      </c>
      <c r="J296" s="37"/>
      <c r="O296" s="44">
        <f>I296*0.21</f>
        <v>0</v>
      </c>
      <c r="P296">
        <v>3</v>
      </c>
    </row>
    <row r="297">
      <c r="A297" s="37" t="s">
        <v>96</v>
      </c>
      <c r="B297" s="45"/>
      <c r="C297" s="46"/>
      <c r="D297" s="46"/>
      <c r="E297" s="47" t="s">
        <v>97</v>
      </c>
      <c r="F297" s="46"/>
      <c r="G297" s="46"/>
      <c r="H297" s="46"/>
      <c r="I297" s="46"/>
      <c r="J297" s="48"/>
    </row>
    <row r="298" ht="30">
      <c r="A298" s="37" t="s">
        <v>382</v>
      </c>
      <c r="B298" s="45"/>
      <c r="C298" s="46"/>
      <c r="D298" s="46"/>
      <c r="E298" s="49" t="s">
        <v>1083</v>
      </c>
      <c r="F298" s="46"/>
      <c r="G298" s="46"/>
      <c r="H298" s="46"/>
      <c r="I298" s="46"/>
      <c r="J298" s="48"/>
    </row>
    <row r="299">
      <c r="A299" s="37" t="s">
        <v>98</v>
      </c>
      <c r="B299" s="45"/>
      <c r="C299" s="46"/>
      <c r="D299" s="46"/>
      <c r="E299" s="39" t="s">
        <v>765</v>
      </c>
      <c r="F299" s="46"/>
      <c r="G299" s="46"/>
      <c r="H299" s="46"/>
      <c r="I299" s="46"/>
      <c r="J299" s="48"/>
    </row>
    <row r="300">
      <c r="A300" s="37" t="s">
        <v>91</v>
      </c>
      <c r="B300" s="37">
        <v>73</v>
      </c>
      <c r="C300" s="38" t="s">
        <v>1852</v>
      </c>
      <c r="D300" s="37" t="s">
        <v>93</v>
      </c>
      <c r="E300" s="39" t="s">
        <v>1853</v>
      </c>
      <c r="F300" s="40" t="s">
        <v>112</v>
      </c>
      <c r="G300" s="41">
        <v>8</v>
      </c>
      <c r="H300" s="42">
        <v>0</v>
      </c>
      <c r="I300" s="43">
        <f>ROUND(G300*H300,P4)</f>
        <v>0</v>
      </c>
      <c r="J300" s="37"/>
      <c r="O300" s="44">
        <f>I300*0.21</f>
        <v>0</v>
      </c>
      <c r="P300">
        <v>3</v>
      </c>
    </row>
    <row r="301">
      <c r="A301" s="37" t="s">
        <v>96</v>
      </c>
      <c r="B301" s="45"/>
      <c r="C301" s="46"/>
      <c r="D301" s="46"/>
      <c r="E301" s="47" t="s">
        <v>97</v>
      </c>
      <c r="F301" s="46"/>
      <c r="G301" s="46"/>
      <c r="H301" s="46"/>
      <c r="I301" s="46"/>
      <c r="J301" s="48"/>
    </row>
    <row r="302" ht="30">
      <c r="A302" s="37" t="s">
        <v>382</v>
      </c>
      <c r="B302" s="45"/>
      <c r="C302" s="46"/>
      <c r="D302" s="46"/>
      <c r="E302" s="49" t="s">
        <v>986</v>
      </c>
      <c r="F302" s="46"/>
      <c r="G302" s="46"/>
      <c r="H302" s="46"/>
      <c r="I302" s="46"/>
      <c r="J302" s="48"/>
    </row>
    <row r="303">
      <c r="A303" s="37" t="s">
        <v>98</v>
      </c>
      <c r="B303" s="45"/>
      <c r="C303" s="46"/>
      <c r="D303" s="46"/>
      <c r="E303" s="39" t="s">
        <v>765</v>
      </c>
      <c r="F303" s="46"/>
      <c r="G303" s="46"/>
      <c r="H303" s="46"/>
      <c r="I303" s="46"/>
      <c r="J303" s="48"/>
    </row>
    <row r="304">
      <c r="A304" s="37" t="s">
        <v>91</v>
      </c>
      <c r="B304" s="37">
        <v>74</v>
      </c>
      <c r="C304" s="38" t="s">
        <v>1854</v>
      </c>
      <c r="D304" s="37" t="s">
        <v>93</v>
      </c>
      <c r="E304" s="39" t="s">
        <v>1855</v>
      </c>
      <c r="F304" s="40" t="s">
        <v>112</v>
      </c>
      <c r="G304" s="41">
        <v>62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>
      <c r="A305" s="37" t="s">
        <v>96</v>
      </c>
      <c r="B305" s="45"/>
      <c r="C305" s="46"/>
      <c r="D305" s="46"/>
      <c r="E305" s="47" t="s">
        <v>97</v>
      </c>
      <c r="F305" s="46"/>
      <c r="G305" s="46"/>
      <c r="H305" s="46"/>
      <c r="I305" s="46"/>
      <c r="J305" s="48"/>
    </row>
    <row r="306" ht="30">
      <c r="A306" s="37" t="s">
        <v>382</v>
      </c>
      <c r="B306" s="45"/>
      <c r="C306" s="46"/>
      <c r="D306" s="46"/>
      <c r="E306" s="49" t="s">
        <v>1856</v>
      </c>
      <c r="F306" s="46"/>
      <c r="G306" s="46"/>
      <c r="H306" s="46"/>
      <c r="I306" s="46"/>
      <c r="J306" s="48"/>
    </row>
    <row r="307">
      <c r="A307" s="37" t="s">
        <v>98</v>
      </c>
      <c r="B307" s="45"/>
      <c r="C307" s="46"/>
      <c r="D307" s="46"/>
      <c r="E307" s="39" t="s">
        <v>765</v>
      </c>
      <c r="F307" s="46"/>
      <c r="G307" s="46"/>
      <c r="H307" s="46"/>
      <c r="I307" s="46"/>
      <c r="J307" s="48"/>
    </row>
    <row r="308">
      <c r="A308" s="37" t="s">
        <v>91</v>
      </c>
      <c r="B308" s="37">
        <v>75</v>
      </c>
      <c r="C308" s="38" t="s">
        <v>1857</v>
      </c>
      <c r="D308" s="37" t="s">
        <v>93</v>
      </c>
      <c r="E308" s="39" t="s">
        <v>1858</v>
      </c>
      <c r="F308" s="40" t="s">
        <v>112</v>
      </c>
      <c r="G308" s="41">
        <v>31</v>
      </c>
      <c r="H308" s="42">
        <v>0</v>
      </c>
      <c r="I308" s="43">
        <f>ROUND(G308*H308,P4)</f>
        <v>0</v>
      </c>
      <c r="J308" s="37"/>
      <c r="O308" s="44">
        <f>I308*0.21</f>
        <v>0</v>
      </c>
      <c r="P308">
        <v>3</v>
      </c>
    </row>
    <row r="309">
      <c r="A309" s="37" t="s">
        <v>96</v>
      </c>
      <c r="B309" s="45"/>
      <c r="C309" s="46"/>
      <c r="D309" s="46"/>
      <c r="E309" s="47" t="s">
        <v>97</v>
      </c>
      <c r="F309" s="46"/>
      <c r="G309" s="46"/>
      <c r="H309" s="46"/>
      <c r="I309" s="46"/>
      <c r="J309" s="48"/>
    </row>
    <row r="310" ht="30">
      <c r="A310" s="37" t="s">
        <v>382</v>
      </c>
      <c r="B310" s="45"/>
      <c r="C310" s="46"/>
      <c r="D310" s="46"/>
      <c r="E310" s="49" t="s">
        <v>1859</v>
      </c>
      <c r="F310" s="46"/>
      <c r="G310" s="46"/>
      <c r="H310" s="46"/>
      <c r="I310" s="46"/>
      <c r="J310" s="48"/>
    </row>
    <row r="311">
      <c r="A311" s="37" t="s">
        <v>98</v>
      </c>
      <c r="B311" s="45"/>
      <c r="C311" s="46"/>
      <c r="D311" s="46"/>
      <c r="E311" s="39" t="s">
        <v>765</v>
      </c>
      <c r="F311" s="46"/>
      <c r="G311" s="46"/>
      <c r="H311" s="46"/>
      <c r="I311" s="46"/>
      <c r="J311" s="48"/>
    </row>
    <row r="312">
      <c r="A312" s="37" t="s">
        <v>91</v>
      </c>
      <c r="B312" s="37">
        <v>76</v>
      </c>
      <c r="C312" s="38" t="s">
        <v>1860</v>
      </c>
      <c r="D312" s="37" t="s">
        <v>93</v>
      </c>
      <c r="E312" s="39" t="s">
        <v>1861</v>
      </c>
      <c r="F312" s="40" t="s">
        <v>112</v>
      </c>
      <c r="G312" s="41">
        <v>6</v>
      </c>
      <c r="H312" s="42">
        <v>0</v>
      </c>
      <c r="I312" s="43">
        <f>ROUND(G312*H312,P4)</f>
        <v>0</v>
      </c>
      <c r="J312" s="37"/>
      <c r="O312" s="44">
        <f>I312*0.21</f>
        <v>0</v>
      </c>
      <c r="P312">
        <v>3</v>
      </c>
    </row>
    <row r="313">
      <c r="A313" s="37" t="s">
        <v>96</v>
      </c>
      <c r="B313" s="45"/>
      <c r="C313" s="46"/>
      <c r="D313" s="46"/>
      <c r="E313" s="47" t="s">
        <v>97</v>
      </c>
      <c r="F313" s="46"/>
      <c r="G313" s="46"/>
      <c r="H313" s="46"/>
      <c r="I313" s="46"/>
      <c r="J313" s="48"/>
    </row>
    <row r="314" ht="30">
      <c r="A314" s="37" t="s">
        <v>382</v>
      </c>
      <c r="B314" s="45"/>
      <c r="C314" s="46"/>
      <c r="D314" s="46"/>
      <c r="E314" s="49" t="s">
        <v>874</v>
      </c>
      <c r="F314" s="46"/>
      <c r="G314" s="46"/>
      <c r="H314" s="46"/>
      <c r="I314" s="46"/>
      <c r="J314" s="48"/>
    </row>
    <row r="315">
      <c r="A315" s="37" t="s">
        <v>98</v>
      </c>
      <c r="B315" s="45"/>
      <c r="C315" s="46"/>
      <c r="D315" s="46"/>
      <c r="E315" s="39" t="s">
        <v>765</v>
      </c>
      <c r="F315" s="46"/>
      <c r="G315" s="46"/>
      <c r="H315" s="46"/>
      <c r="I315" s="46"/>
      <c r="J315" s="48"/>
    </row>
    <row r="316">
      <c r="A316" s="37" t="s">
        <v>91</v>
      </c>
      <c r="B316" s="37">
        <v>77</v>
      </c>
      <c r="C316" s="38" t="s">
        <v>1862</v>
      </c>
      <c r="D316" s="37" t="s">
        <v>93</v>
      </c>
      <c r="E316" s="39" t="s">
        <v>1863</v>
      </c>
      <c r="F316" s="40" t="s">
        <v>112</v>
      </c>
      <c r="G316" s="41">
        <v>3</v>
      </c>
      <c r="H316" s="42">
        <v>0</v>
      </c>
      <c r="I316" s="43">
        <f>ROUND(G316*H316,P4)</f>
        <v>0</v>
      </c>
      <c r="J316" s="37"/>
      <c r="O316" s="44">
        <f>I316*0.21</f>
        <v>0</v>
      </c>
      <c r="P316">
        <v>3</v>
      </c>
    </row>
    <row r="317">
      <c r="A317" s="37" t="s">
        <v>96</v>
      </c>
      <c r="B317" s="45"/>
      <c r="C317" s="46"/>
      <c r="D317" s="46"/>
      <c r="E317" s="47" t="s">
        <v>97</v>
      </c>
      <c r="F317" s="46"/>
      <c r="G317" s="46"/>
      <c r="H317" s="46"/>
      <c r="I317" s="46"/>
      <c r="J317" s="48"/>
    </row>
    <row r="318" ht="30">
      <c r="A318" s="37" t="s">
        <v>382</v>
      </c>
      <c r="B318" s="45"/>
      <c r="C318" s="46"/>
      <c r="D318" s="46"/>
      <c r="E318" s="49" t="s">
        <v>806</v>
      </c>
      <c r="F318" s="46"/>
      <c r="G318" s="46"/>
      <c r="H318" s="46"/>
      <c r="I318" s="46"/>
      <c r="J318" s="48"/>
    </row>
    <row r="319">
      <c r="A319" s="37" t="s">
        <v>98</v>
      </c>
      <c r="B319" s="45"/>
      <c r="C319" s="46"/>
      <c r="D319" s="46"/>
      <c r="E319" s="39" t="s">
        <v>765</v>
      </c>
      <c r="F319" s="46"/>
      <c r="G319" s="46"/>
      <c r="H319" s="46"/>
      <c r="I319" s="46"/>
      <c r="J319" s="48"/>
    </row>
    <row r="320">
      <c r="A320" s="37" t="s">
        <v>91</v>
      </c>
      <c r="B320" s="37">
        <v>78</v>
      </c>
      <c r="C320" s="38" t="s">
        <v>1356</v>
      </c>
      <c r="D320" s="37" t="s">
        <v>93</v>
      </c>
      <c r="E320" s="39" t="s">
        <v>1357</v>
      </c>
      <c r="F320" s="40" t="s">
        <v>112</v>
      </c>
      <c r="G320" s="41">
        <v>2</v>
      </c>
      <c r="H320" s="42">
        <v>0</v>
      </c>
      <c r="I320" s="43">
        <f>ROUND(G320*H320,P4)</f>
        <v>0</v>
      </c>
      <c r="J320" s="37"/>
      <c r="O320" s="44">
        <f>I320*0.21</f>
        <v>0</v>
      </c>
      <c r="P320">
        <v>3</v>
      </c>
    </row>
    <row r="321">
      <c r="A321" s="37" t="s">
        <v>96</v>
      </c>
      <c r="B321" s="45"/>
      <c r="C321" s="46"/>
      <c r="D321" s="46"/>
      <c r="E321" s="47" t="s">
        <v>97</v>
      </c>
      <c r="F321" s="46"/>
      <c r="G321" s="46"/>
      <c r="H321" s="46"/>
      <c r="I321" s="46"/>
      <c r="J321" s="48"/>
    </row>
    <row r="322" ht="30">
      <c r="A322" s="37" t="s">
        <v>382</v>
      </c>
      <c r="B322" s="45"/>
      <c r="C322" s="46"/>
      <c r="D322" s="46"/>
      <c r="E322" s="49" t="s">
        <v>889</v>
      </c>
      <c r="F322" s="46"/>
      <c r="G322" s="46"/>
      <c r="H322" s="46"/>
      <c r="I322" s="46"/>
      <c r="J322" s="48"/>
    </row>
    <row r="323">
      <c r="A323" s="37" t="s">
        <v>98</v>
      </c>
      <c r="B323" s="45"/>
      <c r="C323" s="46"/>
      <c r="D323" s="46"/>
      <c r="E323" s="39" t="s">
        <v>765</v>
      </c>
      <c r="F323" s="46"/>
      <c r="G323" s="46"/>
      <c r="H323" s="46"/>
      <c r="I323" s="46"/>
      <c r="J323" s="48"/>
    </row>
    <row r="324">
      <c r="A324" s="37" t="s">
        <v>91</v>
      </c>
      <c r="B324" s="37">
        <v>79</v>
      </c>
      <c r="C324" s="38" t="s">
        <v>1358</v>
      </c>
      <c r="D324" s="37" t="s">
        <v>93</v>
      </c>
      <c r="E324" s="39" t="s">
        <v>1359</v>
      </c>
      <c r="F324" s="40" t="s">
        <v>112</v>
      </c>
      <c r="G324" s="41">
        <v>1</v>
      </c>
      <c r="H324" s="42">
        <v>0</v>
      </c>
      <c r="I324" s="43">
        <f>ROUND(G324*H324,P4)</f>
        <v>0</v>
      </c>
      <c r="J324" s="37"/>
      <c r="O324" s="44">
        <f>I324*0.21</f>
        <v>0</v>
      </c>
      <c r="P324">
        <v>3</v>
      </c>
    </row>
    <row r="325">
      <c r="A325" s="37" t="s">
        <v>96</v>
      </c>
      <c r="B325" s="45"/>
      <c r="C325" s="46"/>
      <c r="D325" s="46"/>
      <c r="E325" s="47" t="s">
        <v>97</v>
      </c>
      <c r="F325" s="46"/>
      <c r="G325" s="46"/>
      <c r="H325" s="46"/>
      <c r="I325" s="46"/>
      <c r="J325" s="48"/>
    </row>
    <row r="326" ht="30">
      <c r="A326" s="37" t="s">
        <v>382</v>
      </c>
      <c r="B326" s="45"/>
      <c r="C326" s="46"/>
      <c r="D326" s="46"/>
      <c r="E326" s="49" t="s">
        <v>896</v>
      </c>
      <c r="F326" s="46"/>
      <c r="G326" s="46"/>
      <c r="H326" s="46"/>
      <c r="I326" s="46"/>
      <c r="J326" s="48"/>
    </row>
    <row r="327">
      <c r="A327" s="37" t="s">
        <v>98</v>
      </c>
      <c r="B327" s="45"/>
      <c r="C327" s="46"/>
      <c r="D327" s="46"/>
      <c r="E327" s="39" t="s">
        <v>765</v>
      </c>
      <c r="F327" s="46"/>
      <c r="G327" s="46"/>
      <c r="H327" s="46"/>
      <c r="I327" s="46"/>
      <c r="J327" s="48"/>
    </row>
    <row r="328">
      <c r="A328" s="37" t="s">
        <v>91</v>
      </c>
      <c r="B328" s="37">
        <v>80</v>
      </c>
      <c r="C328" s="38" t="s">
        <v>1864</v>
      </c>
      <c r="D328" s="37" t="s">
        <v>93</v>
      </c>
      <c r="E328" s="39" t="s">
        <v>1865</v>
      </c>
      <c r="F328" s="40" t="s">
        <v>112</v>
      </c>
      <c r="G328" s="41">
        <v>2</v>
      </c>
      <c r="H328" s="42">
        <v>0</v>
      </c>
      <c r="I328" s="43">
        <f>ROUND(G328*H328,P4)</f>
        <v>0</v>
      </c>
      <c r="J328" s="37"/>
      <c r="O328" s="44">
        <f>I328*0.21</f>
        <v>0</v>
      </c>
      <c r="P328">
        <v>3</v>
      </c>
    </row>
    <row r="329">
      <c r="A329" s="37" t="s">
        <v>96</v>
      </c>
      <c r="B329" s="45"/>
      <c r="C329" s="46"/>
      <c r="D329" s="46"/>
      <c r="E329" s="47" t="s">
        <v>97</v>
      </c>
      <c r="F329" s="46"/>
      <c r="G329" s="46"/>
      <c r="H329" s="46"/>
      <c r="I329" s="46"/>
      <c r="J329" s="48"/>
    </row>
    <row r="330" ht="30">
      <c r="A330" s="37" t="s">
        <v>382</v>
      </c>
      <c r="B330" s="45"/>
      <c r="C330" s="46"/>
      <c r="D330" s="46"/>
      <c r="E330" s="49" t="s">
        <v>889</v>
      </c>
      <c r="F330" s="46"/>
      <c r="G330" s="46"/>
      <c r="H330" s="46"/>
      <c r="I330" s="46"/>
      <c r="J330" s="48"/>
    </row>
    <row r="331">
      <c r="A331" s="37" t="s">
        <v>98</v>
      </c>
      <c r="B331" s="45"/>
      <c r="C331" s="46"/>
      <c r="D331" s="46"/>
      <c r="E331" s="39" t="s">
        <v>765</v>
      </c>
      <c r="F331" s="46"/>
      <c r="G331" s="46"/>
      <c r="H331" s="46"/>
      <c r="I331" s="46"/>
      <c r="J331" s="48"/>
    </row>
    <row r="332">
      <c r="A332" s="37" t="s">
        <v>91</v>
      </c>
      <c r="B332" s="37">
        <v>81</v>
      </c>
      <c r="C332" s="38" t="s">
        <v>1866</v>
      </c>
      <c r="D332" s="37" t="s">
        <v>93</v>
      </c>
      <c r="E332" s="39" t="s">
        <v>1867</v>
      </c>
      <c r="F332" s="40" t="s">
        <v>112</v>
      </c>
      <c r="G332" s="41">
        <v>6</v>
      </c>
      <c r="H332" s="42">
        <v>0</v>
      </c>
      <c r="I332" s="43">
        <f>ROUND(G332*H332,P4)</f>
        <v>0</v>
      </c>
      <c r="J332" s="37"/>
      <c r="O332" s="44">
        <f>I332*0.21</f>
        <v>0</v>
      </c>
      <c r="P332">
        <v>3</v>
      </c>
    </row>
    <row r="333">
      <c r="A333" s="37" t="s">
        <v>96</v>
      </c>
      <c r="B333" s="45"/>
      <c r="C333" s="46"/>
      <c r="D333" s="46"/>
      <c r="E333" s="47" t="s">
        <v>97</v>
      </c>
      <c r="F333" s="46"/>
      <c r="G333" s="46"/>
      <c r="H333" s="46"/>
      <c r="I333" s="46"/>
      <c r="J333" s="48"/>
    </row>
    <row r="334" ht="30">
      <c r="A334" s="37" t="s">
        <v>382</v>
      </c>
      <c r="B334" s="45"/>
      <c r="C334" s="46"/>
      <c r="D334" s="46"/>
      <c r="E334" s="49" t="s">
        <v>874</v>
      </c>
      <c r="F334" s="46"/>
      <c r="G334" s="46"/>
      <c r="H334" s="46"/>
      <c r="I334" s="46"/>
      <c r="J334" s="48"/>
    </row>
    <row r="335">
      <c r="A335" s="37" t="s">
        <v>98</v>
      </c>
      <c r="B335" s="45"/>
      <c r="C335" s="46"/>
      <c r="D335" s="46"/>
      <c r="E335" s="39" t="s">
        <v>765</v>
      </c>
      <c r="F335" s="46"/>
      <c r="G335" s="46"/>
      <c r="H335" s="46"/>
      <c r="I335" s="46"/>
      <c r="J335" s="48"/>
    </row>
    <row r="336">
      <c r="A336" s="37" t="s">
        <v>91</v>
      </c>
      <c r="B336" s="37">
        <v>82</v>
      </c>
      <c r="C336" s="38" t="s">
        <v>1868</v>
      </c>
      <c r="D336" s="37" t="s">
        <v>93</v>
      </c>
      <c r="E336" s="39" t="s">
        <v>1869</v>
      </c>
      <c r="F336" s="40" t="s">
        <v>112</v>
      </c>
      <c r="G336" s="41">
        <v>1</v>
      </c>
      <c r="H336" s="42">
        <v>0</v>
      </c>
      <c r="I336" s="43">
        <f>ROUND(G336*H336,P4)</f>
        <v>0</v>
      </c>
      <c r="J336" s="37"/>
      <c r="O336" s="44">
        <f>I336*0.21</f>
        <v>0</v>
      </c>
      <c r="P336">
        <v>3</v>
      </c>
    </row>
    <row r="337">
      <c r="A337" s="37" t="s">
        <v>96</v>
      </c>
      <c r="B337" s="45"/>
      <c r="C337" s="46"/>
      <c r="D337" s="46"/>
      <c r="E337" s="47" t="s">
        <v>97</v>
      </c>
      <c r="F337" s="46"/>
      <c r="G337" s="46"/>
      <c r="H337" s="46"/>
      <c r="I337" s="46"/>
      <c r="J337" s="48"/>
    </row>
    <row r="338" ht="30">
      <c r="A338" s="37" t="s">
        <v>382</v>
      </c>
      <c r="B338" s="45"/>
      <c r="C338" s="46"/>
      <c r="D338" s="46"/>
      <c r="E338" s="49" t="s">
        <v>896</v>
      </c>
      <c r="F338" s="46"/>
      <c r="G338" s="46"/>
      <c r="H338" s="46"/>
      <c r="I338" s="46"/>
      <c r="J338" s="48"/>
    </row>
    <row r="339">
      <c r="A339" s="37" t="s">
        <v>98</v>
      </c>
      <c r="B339" s="45"/>
      <c r="C339" s="46"/>
      <c r="D339" s="46"/>
      <c r="E339" s="39" t="s">
        <v>765</v>
      </c>
      <c r="F339" s="46"/>
      <c r="G339" s="46"/>
      <c r="H339" s="46"/>
      <c r="I339" s="46"/>
      <c r="J339" s="48"/>
    </row>
    <row r="340">
      <c r="A340" s="37" t="s">
        <v>91</v>
      </c>
      <c r="B340" s="37">
        <v>83</v>
      </c>
      <c r="C340" s="38" t="s">
        <v>1870</v>
      </c>
      <c r="D340" s="37" t="s">
        <v>93</v>
      </c>
      <c r="E340" s="39" t="s">
        <v>1871</v>
      </c>
      <c r="F340" s="40" t="s">
        <v>112</v>
      </c>
      <c r="G340" s="41">
        <v>3</v>
      </c>
      <c r="H340" s="42">
        <v>0</v>
      </c>
      <c r="I340" s="43">
        <f>ROUND(G340*H340,P4)</f>
        <v>0</v>
      </c>
      <c r="J340" s="37"/>
      <c r="O340" s="44">
        <f>I340*0.21</f>
        <v>0</v>
      </c>
      <c r="P340">
        <v>3</v>
      </c>
    </row>
    <row r="341">
      <c r="A341" s="37" t="s">
        <v>96</v>
      </c>
      <c r="B341" s="45"/>
      <c r="C341" s="46"/>
      <c r="D341" s="46"/>
      <c r="E341" s="47" t="s">
        <v>97</v>
      </c>
      <c r="F341" s="46"/>
      <c r="G341" s="46"/>
      <c r="H341" s="46"/>
      <c r="I341" s="46"/>
      <c r="J341" s="48"/>
    </row>
    <row r="342" ht="30">
      <c r="A342" s="37" t="s">
        <v>382</v>
      </c>
      <c r="B342" s="45"/>
      <c r="C342" s="46"/>
      <c r="D342" s="46"/>
      <c r="E342" s="49" t="s">
        <v>806</v>
      </c>
      <c r="F342" s="46"/>
      <c r="G342" s="46"/>
      <c r="H342" s="46"/>
      <c r="I342" s="46"/>
      <c r="J342" s="48"/>
    </row>
    <row r="343">
      <c r="A343" s="37" t="s">
        <v>98</v>
      </c>
      <c r="B343" s="45"/>
      <c r="C343" s="46"/>
      <c r="D343" s="46"/>
      <c r="E343" s="39" t="s">
        <v>765</v>
      </c>
      <c r="F343" s="46"/>
      <c r="G343" s="46"/>
      <c r="H343" s="46"/>
      <c r="I343" s="46"/>
      <c r="J343" s="48"/>
    </row>
    <row r="344" ht="30">
      <c r="A344" s="37" t="s">
        <v>91</v>
      </c>
      <c r="B344" s="37">
        <v>84</v>
      </c>
      <c r="C344" s="38" t="s">
        <v>1872</v>
      </c>
      <c r="D344" s="37" t="s">
        <v>93</v>
      </c>
      <c r="E344" s="39" t="s">
        <v>1873</v>
      </c>
      <c r="F344" s="40" t="s">
        <v>112</v>
      </c>
      <c r="G344" s="41">
        <v>80</v>
      </c>
      <c r="H344" s="42">
        <v>0</v>
      </c>
      <c r="I344" s="43">
        <f>ROUND(G344*H344,P4)</f>
        <v>0</v>
      </c>
      <c r="J344" s="37"/>
      <c r="O344" s="44">
        <f>I344*0.21</f>
        <v>0</v>
      </c>
      <c r="P344">
        <v>3</v>
      </c>
    </row>
    <row r="345">
      <c r="A345" s="37" t="s">
        <v>96</v>
      </c>
      <c r="B345" s="45"/>
      <c r="C345" s="46"/>
      <c r="D345" s="46"/>
      <c r="E345" s="47" t="s">
        <v>97</v>
      </c>
      <c r="F345" s="46"/>
      <c r="G345" s="46"/>
      <c r="H345" s="46"/>
      <c r="I345" s="46"/>
      <c r="J345" s="48"/>
    </row>
    <row r="346" ht="30">
      <c r="A346" s="37" t="s">
        <v>382</v>
      </c>
      <c r="B346" s="45"/>
      <c r="C346" s="46"/>
      <c r="D346" s="46"/>
      <c r="E346" s="49" t="s">
        <v>1213</v>
      </c>
      <c r="F346" s="46"/>
      <c r="G346" s="46"/>
      <c r="H346" s="46"/>
      <c r="I346" s="46"/>
      <c r="J346" s="48"/>
    </row>
    <row r="347">
      <c r="A347" s="37" t="s">
        <v>98</v>
      </c>
      <c r="B347" s="45"/>
      <c r="C347" s="46"/>
      <c r="D347" s="46"/>
      <c r="E347" s="39" t="s">
        <v>765</v>
      </c>
      <c r="F347" s="46"/>
      <c r="G347" s="46"/>
      <c r="H347" s="46"/>
      <c r="I347" s="46"/>
      <c r="J347" s="48"/>
    </row>
    <row r="348" ht="30">
      <c r="A348" s="37" t="s">
        <v>91</v>
      </c>
      <c r="B348" s="37">
        <v>85</v>
      </c>
      <c r="C348" s="38" t="s">
        <v>1874</v>
      </c>
      <c r="D348" s="37" t="s">
        <v>93</v>
      </c>
      <c r="E348" s="39" t="s">
        <v>1875</v>
      </c>
      <c r="F348" s="40" t="s">
        <v>112</v>
      </c>
      <c r="G348" s="41">
        <v>40</v>
      </c>
      <c r="H348" s="42">
        <v>0</v>
      </c>
      <c r="I348" s="43">
        <f>ROUND(G348*H348,P4)</f>
        <v>0</v>
      </c>
      <c r="J348" s="37"/>
      <c r="O348" s="44">
        <f>I348*0.21</f>
        <v>0</v>
      </c>
      <c r="P348">
        <v>3</v>
      </c>
    </row>
    <row r="349">
      <c r="A349" s="37" t="s">
        <v>96</v>
      </c>
      <c r="B349" s="45"/>
      <c r="C349" s="46"/>
      <c r="D349" s="46"/>
      <c r="E349" s="47" t="s">
        <v>97</v>
      </c>
      <c r="F349" s="46"/>
      <c r="G349" s="46"/>
      <c r="H349" s="46"/>
      <c r="I349" s="46"/>
      <c r="J349" s="48"/>
    </row>
    <row r="350" ht="30">
      <c r="A350" s="37" t="s">
        <v>382</v>
      </c>
      <c r="B350" s="45"/>
      <c r="C350" s="46"/>
      <c r="D350" s="46"/>
      <c r="E350" s="49" t="s">
        <v>955</v>
      </c>
      <c r="F350" s="46"/>
      <c r="G350" s="46"/>
      <c r="H350" s="46"/>
      <c r="I350" s="46"/>
      <c r="J350" s="48"/>
    </row>
    <row r="351">
      <c r="A351" s="37" t="s">
        <v>98</v>
      </c>
      <c r="B351" s="45"/>
      <c r="C351" s="46"/>
      <c r="D351" s="46"/>
      <c r="E351" s="39" t="s">
        <v>765</v>
      </c>
      <c r="F351" s="46"/>
      <c r="G351" s="46"/>
      <c r="H351" s="46"/>
      <c r="I351" s="46"/>
      <c r="J351" s="48"/>
    </row>
    <row r="352">
      <c r="A352" s="37" t="s">
        <v>91</v>
      </c>
      <c r="B352" s="37">
        <v>86</v>
      </c>
      <c r="C352" s="38" t="s">
        <v>1876</v>
      </c>
      <c r="D352" s="37" t="s">
        <v>93</v>
      </c>
      <c r="E352" s="39" t="s">
        <v>1877</v>
      </c>
      <c r="F352" s="40" t="s">
        <v>112</v>
      </c>
      <c r="G352" s="41">
        <v>2</v>
      </c>
      <c r="H352" s="42">
        <v>0</v>
      </c>
      <c r="I352" s="43">
        <f>ROUND(G352*H352,P4)</f>
        <v>0</v>
      </c>
      <c r="J352" s="37"/>
      <c r="O352" s="44">
        <f>I352*0.21</f>
        <v>0</v>
      </c>
      <c r="P352">
        <v>3</v>
      </c>
    </row>
    <row r="353">
      <c r="A353" s="37" t="s">
        <v>96</v>
      </c>
      <c r="B353" s="45"/>
      <c r="C353" s="46"/>
      <c r="D353" s="46"/>
      <c r="E353" s="47" t="s">
        <v>97</v>
      </c>
      <c r="F353" s="46"/>
      <c r="G353" s="46"/>
      <c r="H353" s="46"/>
      <c r="I353" s="46"/>
      <c r="J353" s="48"/>
    </row>
    <row r="354" ht="30">
      <c r="A354" s="37" t="s">
        <v>382</v>
      </c>
      <c r="B354" s="45"/>
      <c r="C354" s="46"/>
      <c r="D354" s="46"/>
      <c r="E354" s="49" t="s">
        <v>889</v>
      </c>
      <c r="F354" s="46"/>
      <c r="G354" s="46"/>
      <c r="H354" s="46"/>
      <c r="I354" s="46"/>
      <c r="J354" s="48"/>
    </row>
    <row r="355">
      <c r="A355" s="37" t="s">
        <v>98</v>
      </c>
      <c r="B355" s="45"/>
      <c r="C355" s="46"/>
      <c r="D355" s="46"/>
      <c r="E355" s="39" t="s">
        <v>765</v>
      </c>
      <c r="F355" s="46"/>
      <c r="G355" s="46"/>
      <c r="H355" s="46"/>
      <c r="I355" s="46"/>
      <c r="J355" s="48"/>
    </row>
    <row r="356">
      <c r="A356" s="37" t="s">
        <v>91</v>
      </c>
      <c r="B356" s="37">
        <v>87</v>
      </c>
      <c r="C356" s="38" t="s">
        <v>1878</v>
      </c>
      <c r="D356" s="37" t="s">
        <v>93</v>
      </c>
      <c r="E356" s="39" t="s">
        <v>1879</v>
      </c>
      <c r="F356" s="40" t="s">
        <v>112</v>
      </c>
      <c r="G356" s="41">
        <v>1</v>
      </c>
      <c r="H356" s="42">
        <v>0</v>
      </c>
      <c r="I356" s="43">
        <f>ROUND(G356*H356,P4)</f>
        <v>0</v>
      </c>
      <c r="J356" s="37"/>
      <c r="O356" s="44">
        <f>I356*0.21</f>
        <v>0</v>
      </c>
      <c r="P356">
        <v>3</v>
      </c>
    </row>
    <row r="357">
      <c r="A357" s="37" t="s">
        <v>96</v>
      </c>
      <c r="B357" s="45"/>
      <c r="C357" s="46"/>
      <c r="D357" s="46"/>
      <c r="E357" s="47" t="s">
        <v>97</v>
      </c>
      <c r="F357" s="46"/>
      <c r="G357" s="46"/>
      <c r="H357" s="46"/>
      <c r="I357" s="46"/>
      <c r="J357" s="48"/>
    </row>
    <row r="358" ht="30">
      <c r="A358" s="37" t="s">
        <v>382</v>
      </c>
      <c r="B358" s="45"/>
      <c r="C358" s="46"/>
      <c r="D358" s="46"/>
      <c r="E358" s="49" t="s">
        <v>896</v>
      </c>
      <c r="F358" s="46"/>
      <c r="G358" s="46"/>
      <c r="H358" s="46"/>
      <c r="I358" s="46"/>
      <c r="J358" s="48"/>
    </row>
    <row r="359">
      <c r="A359" s="37" t="s">
        <v>98</v>
      </c>
      <c r="B359" s="45"/>
      <c r="C359" s="46"/>
      <c r="D359" s="46"/>
      <c r="E359" s="39" t="s">
        <v>765</v>
      </c>
      <c r="F359" s="46"/>
      <c r="G359" s="46"/>
      <c r="H359" s="46"/>
      <c r="I359" s="46"/>
      <c r="J359" s="48"/>
    </row>
    <row r="360" ht="30">
      <c r="A360" s="37" t="s">
        <v>91</v>
      </c>
      <c r="B360" s="37">
        <v>88</v>
      </c>
      <c r="C360" s="38" t="s">
        <v>1880</v>
      </c>
      <c r="D360" s="37" t="s">
        <v>93</v>
      </c>
      <c r="E360" s="39" t="s">
        <v>1881</v>
      </c>
      <c r="F360" s="40" t="s">
        <v>112</v>
      </c>
      <c r="G360" s="41">
        <v>16</v>
      </c>
      <c r="H360" s="42">
        <v>0</v>
      </c>
      <c r="I360" s="43">
        <f>ROUND(G360*H360,P4)</f>
        <v>0</v>
      </c>
      <c r="J360" s="37"/>
      <c r="O360" s="44">
        <f>I360*0.21</f>
        <v>0</v>
      </c>
      <c r="P360">
        <v>3</v>
      </c>
    </row>
    <row r="361">
      <c r="A361" s="37" t="s">
        <v>96</v>
      </c>
      <c r="B361" s="45"/>
      <c r="C361" s="46"/>
      <c r="D361" s="46"/>
      <c r="E361" s="47" t="s">
        <v>97</v>
      </c>
      <c r="F361" s="46"/>
      <c r="G361" s="46"/>
      <c r="H361" s="46"/>
      <c r="I361" s="46"/>
      <c r="J361" s="48"/>
    </row>
    <row r="362" ht="30">
      <c r="A362" s="37" t="s">
        <v>382</v>
      </c>
      <c r="B362" s="45"/>
      <c r="C362" s="46"/>
      <c r="D362" s="46"/>
      <c r="E362" s="49" t="s">
        <v>1083</v>
      </c>
      <c r="F362" s="46"/>
      <c r="G362" s="46"/>
      <c r="H362" s="46"/>
      <c r="I362" s="46"/>
      <c r="J362" s="48"/>
    </row>
    <row r="363">
      <c r="A363" s="37" t="s">
        <v>98</v>
      </c>
      <c r="B363" s="45"/>
      <c r="C363" s="46"/>
      <c r="D363" s="46"/>
      <c r="E363" s="39" t="s">
        <v>765</v>
      </c>
      <c r="F363" s="46"/>
      <c r="G363" s="46"/>
      <c r="H363" s="46"/>
      <c r="I363" s="46"/>
      <c r="J363" s="48"/>
    </row>
    <row r="364">
      <c r="A364" s="37" t="s">
        <v>91</v>
      </c>
      <c r="B364" s="37">
        <v>89</v>
      </c>
      <c r="C364" s="38" t="s">
        <v>1882</v>
      </c>
      <c r="D364" s="37" t="s">
        <v>93</v>
      </c>
      <c r="E364" s="39" t="s">
        <v>1883</v>
      </c>
      <c r="F364" s="40" t="s">
        <v>112</v>
      </c>
      <c r="G364" s="41">
        <v>8</v>
      </c>
      <c r="H364" s="42">
        <v>0</v>
      </c>
      <c r="I364" s="43">
        <f>ROUND(G364*H364,P4)</f>
        <v>0</v>
      </c>
      <c r="J364" s="37"/>
      <c r="O364" s="44">
        <f>I364*0.21</f>
        <v>0</v>
      </c>
      <c r="P364">
        <v>3</v>
      </c>
    </row>
    <row r="365">
      <c r="A365" s="37" t="s">
        <v>96</v>
      </c>
      <c r="B365" s="45"/>
      <c r="C365" s="46"/>
      <c r="D365" s="46"/>
      <c r="E365" s="47" t="s">
        <v>97</v>
      </c>
      <c r="F365" s="46"/>
      <c r="G365" s="46"/>
      <c r="H365" s="46"/>
      <c r="I365" s="46"/>
      <c r="J365" s="48"/>
    </row>
    <row r="366" ht="30">
      <c r="A366" s="37" t="s">
        <v>382</v>
      </c>
      <c r="B366" s="45"/>
      <c r="C366" s="46"/>
      <c r="D366" s="46"/>
      <c r="E366" s="49" t="s">
        <v>986</v>
      </c>
      <c r="F366" s="46"/>
      <c r="G366" s="46"/>
      <c r="H366" s="46"/>
      <c r="I366" s="46"/>
      <c r="J366" s="48"/>
    </row>
    <row r="367">
      <c r="A367" s="37" t="s">
        <v>98</v>
      </c>
      <c r="B367" s="45"/>
      <c r="C367" s="46"/>
      <c r="D367" s="46"/>
      <c r="E367" s="39" t="s">
        <v>765</v>
      </c>
      <c r="F367" s="46"/>
      <c r="G367" s="46"/>
      <c r="H367" s="46"/>
      <c r="I367" s="46"/>
      <c r="J367" s="48"/>
    </row>
    <row r="368">
      <c r="A368" s="37" t="s">
        <v>91</v>
      </c>
      <c r="B368" s="37">
        <v>90</v>
      </c>
      <c r="C368" s="38" t="s">
        <v>1884</v>
      </c>
      <c r="D368" s="37" t="s">
        <v>93</v>
      </c>
      <c r="E368" s="39" t="s">
        <v>1885</v>
      </c>
      <c r="F368" s="40" t="s">
        <v>112</v>
      </c>
      <c r="G368" s="41">
        <v>6</v>
      </c>
      <c r="H368" s="42">
        <v>0</v>
      </c>
      <c r="I368" s="43">
        <f>ROUND(G368*H368,P4)</f>
        <v>0</v>
      </c>
      <c r="J368" s="37"/>
      <c r="O368" s="44">
        <f>I368*0.21</f>
        <v>0</v>
      </c>
      <c r="P368">
        <v>3</v>
      </c>
    </row>
    <row r="369">
      <c r="A369" s="37" t="s">
        <v>96</v>
      </c>
      <c r="B369" s="45"/>
      <c r="C369" s="46"/>
      <c r="D369" s="46"/>
      <c r="E369" s="47" t="s">
        <v>97</v>
      </c>
      <c r="F369" s="46"/>
      <c r="G369" s="46"/>
      <c r="H369" s="46"/>
      <c r="I369" s="46"/>
      <c r="J369" s="48"/>
    </row>
    <row r="370" ht="30">
      <c r="A370" s="37" t="s">
        <v>382</v>
      </c>
      <c r="B370" s="45"/>
      <c r="C370" s="46"/>
      <c r="D370" s="46"/>
      <c r="E370" s="49" t="s">
        <v>874</v>
      </c>
      <c r="F370" s="46"/>
      <c r="G370" s="46"/>
      <c r="H370" s="46"/>
      <c r="I370" s="46"/>
      <c r="J370" s="48"/>
    </row>
    <row r="371">
      <c r="A371" s="37" t="s">
        <v>98</v>
      </c>
      <c r="B371" s="45"/>
      <c r="C371" s="46"/>
      <c r="D371" s="46"/>
      <c r="E371" s="39" t="s">
        <v>765</v>
      </c>
      <c r="F371" s="46"/>
      <c r="G371" s="46"/>
      <c r="H371" s="46"/>
      <c r="I371" s="46"/>
      <c r="J371" s="48"/>
    </row>
    <row r="372">
      <c r="A372" s="37" t="s">
        <v>91</v>
      </c>
      <c r="B372" s="37">
        <v>91</v>
      </c>
      <c r="C372" s="38" t="s">
        <v>1886</v>
      </c>
      <c r="D372" s="37" t="s">
        <v>93</v>
      </c>
      <c r="E372" s="39" t="s">
        <v>1887</v>
      </c>
      <c r="F372" s="40" t="s">
        <v>112</v>
      </c>
      <c r="G372" s="41">
        <v>3</v>
      </c>
      <c r="H372" s="42">
        <v>0</v>
      </c>
      <c r="I372" s="43">
        <f>ROUND(G372*H372,P4)</f>
        <v>0</v>
      </c>
      <c r="J372" s="37"/>
      <c r="O372" s="44">
        <f>I372*0.21</f>
        <v>0</v>
      </c>
      <c r="P372">
        <v>3</v>
      </c>
    </row>
    <row r="373">
      <c r="A373" s="37" t="s">
        <v>96</v>
      </c>
      <c r="B373" s="45"/>
      <c r="C373" s="46"/>
      <c r="D373" s="46"/>
      <c r="E373" s="47" t="s">
        <v>97</v>
      </c>
      <c r="F373" s="46"/>
      <c r="G373" s="46"/>
      <c r="H373" s="46"/>
      <c r="I373" s="46"/>
      <c r="J373" s="48"/>
    </row>
    <row r="374" ht="30">
      <c r="A374" s="37" t="s">
        <v>382</v>
      </c>
      <c r="B374" s="45"/>
      <c r="C374" s="46"/>
      <c r="D374" s="46"/>
      <c r="E374" s="49" t="s">
        <v>806</v>
      </c>
      <c r="F374" s="46"/>
      <c r="G374" s="46"/>
      <c r="H374" s="46"/>
      <c r="I374" s="46"/>
      <c r="J374" s="48"/>
    </row>
    <row r="375">
      <c r="A375" s="37" t="s">
        <v>98</v>
      </c>
      <c r="B375" s="45"/>
      <c r="C375" s="46"/>
      <c r="D375" s="46"/>
      <c r="E375" s="39" t="s">
        <v>765</v>
      </c>
      <c r="F375" s="46"/>
      <c r="G375" s="46"/>
      <c r="H375" s="46"/>
      <c r="I375" s="46"/>
      <c r="J375" s="48"/>
    </row>
    <row r="376" ht="30">
      <c r="A376" s="37" t="s">
        <v>91</v>
      </c>
      <c r="B376" s="37">
        <v>92</v>
      </c>
      <c r="C376" s="38" t="s">
        <v>1888</v>
      </c>
      <c r="D376" s="37" t="s">
        <v>93</v>
      </c>
      <c r="E376" s="39" t="s">
        <v>1889</v>
      </c>
      <c r="F376" s="40" t="s">
        <v>112</v>
      </c>
      <c r="G376" s="41">
        <v>4</v>
      </c>
      <c r="H376" s="42">
        <v>0</v>
      </c>
      <c r="I376" s="43">
        <f>ROUND(G376*H376,P4)</f>
        <v>0</v>
      </c>
      <c r="J376" s="37"/>
      <c r="O376" s="44">
        <f>I376*0.21</f>
        <v>0</v>
      </c>
      <c r="P376">
        <v>3</v>
      </c>
    </row>
    <row r="377">
      <c r="A377" s="37" t="s">
        <v>96</v>
      </c>
      <c r="B377" s="45"/>
      <c r="C377" s="46"/>
      <c r="D377" s="46"/>
      <c r="E377" s="47" t="s">
        <v>97</v>
      </c>
      <c r="F377" s="46"/>
      <c r="G377" s="46"/>
      <c r="H377" s="46"/>
      <c r="I377" s="46"/>
      <c r="J377" s="48"/>
    </row>
    <row r="378" ht="30">
      <c r="A378" s="37" t="s">
        <v>382</v>
      </c>
      <c r="B378" s="45"/>
      <c r="C378" s="46"/>
      <c r="D378" s="46"/>
      <c r="E378" s="49" t="s">
        <v>787</v>
      </c>
      <c r="F378" s="46"/>
      <c r="G378" s="46"/>
      <c r="H378" s="46"/>
      <c r="I378" s="46"/>
      <c r="J378" s="48"/>
    </row>
    <row r="379">
      <c r="A379" s="37" t="s">
        <v>98</v>
      </c>
      <c r="B379" s="45"/>
      <c r="C379" s="46"/>
      <c r="D379" s="46"/>
      <c r="E379" s="39" t="s">
        <v>765</v>
      </c>
      <c r="F379" s="46"/>
      <c r="G379" s="46"/>
      <c r="H379" s="46"/>
      <c r="I379" s="46"/>
      <c r="J379" s="48"/>
    </row>
    <row r="380" ht="30">
      <c r="A380" s="37" t="s">
        <v>91</v>
      </c>
      <c r="B380" s="37">
        <v>93</v>
      </c>
      <c r="C380" s="38" t="s">
        <v>1890</v>
      </c>
      <c r="D380" s="37" t="s">
        <v>93</v>
      </c>
      <c r="E380" s="39" t="s">
        <v>1891</v>
      </c>
      <c r="F380" s="40" t="s">
        <v>112</v>
      </c>
      <c r="G380" s="41">
        <v>2</v>
      </c>
      <c r="H380" s="42">
        <v>0</v>
      </c>
      <c r="I380" s="43">
        <f>ROUND(G380*H380,P4)</f>
        <v>0</v>
      </c>
      <c r="J380" s="37"/>
      <c r="O380" s="44">
        <f>I380*0.21</f>
        <v>0</v>
      </c>
      <c r="P380">
        <v>3</v>
      </c>
    </row>
    <row r="381">
      <c r="A381" s="37" t="s">
        <v>96</v>
      </c>
      <c r="B381" s="45"/>
      <c r="C381" s="46"/>
      <c r="D381" s="46"/>
      <c r="E381" s="47" t="s">
        <v>97</v>
      </c>
      <c r="F381" s="46"/>
      <c r="G381" s="46"/>
      <c r="H381" s="46"/>
      <c r="I381" s="46"/>
      <c r="J381" s="48"/>
    </row>
    <row r="382" ht="30">
      <c r="A382" s="37" t="s">
        <v>382</v>
      </c>
      <c r="B382" s="45"/>
      <c r="C382" s="46"/>
      <c r="D382" s="46"/>
      <c r="E382" s="49" t="s">
        <v>889</v>
      </c>
      <c r="F382" s="46"/>
      <c r="G382" s="46"/>
      <c r="H382" s="46"/>
      <c r="I382" s="46"/>
      <c r="J382" s="48"/>
    </row>
    <row r="383">
      <c r="A383" s="37" t="s">
        <v>98</v>
      </c>
      <c r="B383" s="45"/>
      <c r="C383" s="46"/>
      <c r="D383" s="46"/>
      <c r="E383" s="39" t="s">
        <v>765</v>
      </c>
      <c r="F383" s="46"/>
      <c r="G383" s="46"/>
      <c r="H383" s="46"/>
      <c r="I383" s="46"/>
      <c r="J383" s="48"/>
    </row>
    <row r="384">
      <c r="A384" s="37" t="s">
        <v>91</v>
      </c>
      <c r="B384" s="37">
        <v>94</v>
      </c>
      <c r="C384" s="38" t="s">
        <v>1892</v>
      </c>
      <c r="D384" s="37" t="s">
        <v>93</v>
      </c>
      <c r="E384" s="39" t="s">
        <v>1893</v>
      </c>
      <c r="F384" s="40" t="s">
        <v>112</v>
      </c>
      <c r="G384" s="41">
        <v>10</v>
      </c>
      <c r="H384" s="42">
        <v>0</v>
      </c>
      <c r="I384" s="43">
        <f>ROUND(G384*H384,P4)</f>
        <v>0</v>
      </c>
      <c r="J384" s="37"/>
      <c r="O384" s="44">
        <f>I384*0.21</f>
        <v>0</v>
      </c>
      <c r="P384">
        <v>3</v>
      </c>
    </row>
    <row r="385">
      <c r="A385" s="37" t="s">
        <v>96</v>
      </c>
      <c r="B385" s="45"/>
      <c r="C385" s="46"/>
      <c r="D385" s="46"/>
      <c r="E385" s="47" t="s">
        <v>97</v>
      </c>
      <c r="F385" s="46"/>
      <c r="G385" s="46"/>
      <c r="H385" s="46"/>
      <c r="I385" s="46"/>
      <c r="J385" s="48"/>
    </row>
    <row r="386" ht="30">
      <c r="A386" s="37" t="s">
        <v>382</v>
      </c>
      <c r="B386" s="45"/>
      <c r="C386" s="46"/>
      <c r="D386" s="46"/>
      <c r="E386" s="49" t="s">
        <v>958</v>
      </c>
      <c r="F386" s="46"/>
      <c r="G386" s="46"/>
      <c r="H386" s="46"/>
      <c r="I386" s="46"/>
      <c r="J386" s="48"/>
    </row>
    <row r="387">
      <c r="A387" s="37" t="s">
        <v>98</v>
      </c>
      <c r="B387" s="45"/>
      <c r="C387" s="46"/>
      <c r="D387" s="46"/>
      <c r="E387" s="39" t="s">
        <v>765</v>
      </c>
      <c r="F387" s="46"/>
      <c r="G387" s="46"/>
      <c r="H387" s="46"/>
      <c r="I387" s="46"/>
      <c r="J387" s="48"/>
    </row>
    <row r="388">
      <c r="A388" s="37" t="s">
        <v>91</v>
      </c>
      <c r="B388" s="37">
        <v>95</v>
      </c>
      <c r="C388" s="38" t="s">
        <v>1894</v>
      </c>
      <c r="D388" s="37" t="s">
        <v>93</v>
      </c>
      <c r="E388" s="39" t="s">
        <v>1895</v>
      </c>
      <c r="F388" s="40" t="s">
        <v>112</v>
      </c>
      <c r="G388" s="41">
        <v>5</v>
      </c>
      <c r="H388" s="42">
        <v>0</v>
      </c>
      <c r="I388" s="43">
        <f>ROUND(G388*H388,P4)</f>
        <v>0</v>
      </c>
      <c r="J388" s="37"/>
      <c r="O388" s="44">
        <f>I388*0.21</f>
        <v>0</v>
      </c>
      <c r="P388">
        <v>3</v>
      </c>
    </row>
    <row r="389">
      <c r="A389" s="37" t="s">
        <v>96</v>
      </c>
      <c r="B389" s="45"/>
      <c r="C389" s="46"/>
      <c r="D389" s="46"/>
      <c r="E389" s="47" t="s">
        <v>97</v>
      </c>
      <c r="F389" s="46"/>
      <c r="G389" s="46"/>
      <c r="H389" s="46"/>
      <c r="I389" s="46"/>
      <c r="J389" s="48"/>
    </row>
    <row r="390" ht="30">
      <c r="A390" s="37" t="s">
        <v>382</v>
      </c>
      <c r="B390" s="45"/>
      <c r="C390" s="46"/>
      <c r="D390" s="46"/>
      <c r="E390" s="49" t="s">
        <v>779</v>
      </c>
      <c r="F390" s="46"/>
      <c r="G390" s="46"/>
      <c r="H390" s="46"/>
      <c r="I390" s="46"/>
      <c r="J390" s="48"/>
    </row>
    <row r="391">
      <c r="A391" s="37" t="s">
        <v>98</v>
      </c>
      <c r="B391" s="45"/>
      <c r="C391" s="46"/>
      <c r="D391" s="46"/>
      <c r="E391" s="39" t="s">
        <v>765</v>
      </c>
      <c r="F391" s="46"/>
      <c r="G391" s="46"/>
      <c r="H391" s="46"/>
      <c r="I391" s="46"/>
      <c r="J391" s="48"/>
    </row>
    <row r="392">
      <c r="A392" s="37" t="s">
        <v>91</v>
      </c>
      <c r="B392" s="37">
        <v>96</v>
      </c>
      <c r="C392" s="38" t="s">
        <v>1896</v>
      </c>
      <c r="D392" s="37" t="s">
        <v>93</v>
      </c>
      <c r="E392" s="39" t="s">
        <v>1897</v>
      </c>
      <c r="F392" s="40" t="s">
        <v>112</v>
      </c>
      <c r="G392" s="41">
        <v>14</v>
      </c>
      <c r="H392" s="42">
        <v>0</v>
      </c>
      <c r="I392" s="43">
        <f>ROUND(G392*H392,P4)</f>
        <v>0</v>
      </c>
      <c r="J392" s="37"/>
      <c r="O392" s="44">
        <f>I392*0.21</f>
        <v>0</v>
      </c>
      <c r="P392">
        <v>3</v>
      </c>
    </row>
    <row r="393">
      <c r="A393" s="37" t="s">
        <v>96</v>
      </c>
      <c r="B393" s="45"/>
      <c r="C393" s="46"/>
      <c r="D393" s="46"/>
      <c r="E393" s="47" t="s">
        <v>97</v>
      </c>
      <c r="F393" s="46"/>
      <c r="G393" s="46"/>
      <c r="H393" s="46"/>
      <c r="I393" s="46"/>
      <c r="J393" s="48"/>
    </row>
    <row r="394" ht="30">
      <c r="A394" s="37" t="s">
        <v>382</v>
      </c>
      <c r="B394" s="45"/>
      <c r="C394" s="46"/>
      <c r="D394" s="46"/>
      <c r="E394" s="49" t="s">
        <v>1248</v>
      </c>
      <c r="F394" s="46"/>
      <c r="G394" s="46"/>
      <c r="H394" s="46"/>
      <c r="I394" s="46"/>
      <c r="J394" s="48"/>
    </row>
    <row r="395">
      <c r="A395" s="37" t="s">
        <v>98</v>
      </c>
      <c r="B395" s="45"/>
      <c r="C395" s="46"/>
      <c r="D395" s="46"/>
      <c r="E395" s="39" t="s">
        <v>765</v>
      </c>
      <c r="F395" s="46"/>
      <c r="G395" s="46"/>
      <c r="H395" s="46"/>
      <c r="I395" s="46"/>
      <c r="J395" s="48"/>
    </row>
    <row r="396">
      <c r="A396" s="37" t="s">
        <v>91</v>
      </c>
      <c r="B396" s="37">
        <v>97</v>
      </c>
      <c r="C396" s="38" t="s">
        <v>1898</v>
      </c>
      <c r="D396" s="37" t="s">
        <v>93</v>
      </c>
      <c r="E396" s="39" t="s">
        <v>1899</v>
      </c>
      <c r="F396" s="40" t="s">
        <v>112</v>
      </c>
      <c r="G396" s="41">
        <v>7</v>
      </c>
      <c r="H396" s="42">
        <v>0</v>
      </c>
      <c r="I396" s="43">
        <f>ROUND(G396*H396,P4)</f>
        <v>0</v>
      </c>
      <c r="J396" s="37"/>
      <c r="O396" s="44">
        <f>I396*0.21</f>
        <v>0</v>
      </c>
      <c r="P396">
        <v>3</v>
      </c>
    </row>
    <row r="397">
      <c r="A397" s="37" t="s">
        <v>96</v>
      </c>
      <c r="B397" s="45"/>
      <c r="C397" s="46"/>
      <c r="D397" s="46"/>
      <c r="E397" s="47" t="s">
        <v>97</v>
      </c>
      <c r="F397" s="46"/>
      <c r="G397" s="46"/>
      <c r="H397" s="46"/>
      <c r="I397" s="46"/>
      <c r="J397" s="48"/>
    </row>
    <row r="398" ht="30">
      <c r="A398" s="37" t="s">
        <v>382</v>
      </c>
      <c r="B398" s="45"/>
      <c r="C398" s="46"/>
      <c r="D398" s="46"/>
      <c r="E398" s="49" t="s">
        <v>877</v>
      </c>
      <c r="F398" s="46"/>
      <c r="G398" s="46"/>
      <c r="H398" s="46"/>
      <c r="I398" s="46"/>
      <c r="J398" s="48"/>
    </row>
    <row r="399">
      <c r="A399" s="37" t="s">
        <v>98</v>
      </c>
      <c r="B399" s="45"/>
      <c r="C399" s="46"/>
      <c r="D399" s="46"/>
      <c r="E399" s="39" t="s">
        <v>765</v>
      </c>
      <c r="F399" s="46"/>
      <c r="G399" s="46"/>
      <c r="H399" s="46"/>
      <c r="I399" s="46"/>
      <c r="J399" s="48"/>
    </row>
    <row r="400">
      <c r="A400" s="37" t="s">
        <v>91</v>
      </c>
      <c r="B400" s="37">
        <v>98</v>
      </c>
      <c r="C400" s="38" t="s">
        <v>1900</v>
      </c>
      <c r="D400" s="37" t="s">
        <v>93</v>
      </c>
      <c r="E400" s="39" t="s">
        <v>1901</v>
      </c>
      <c r="F400" s="40" t="s">
        <v>112</v>
      </c>
      <c r="G400" s="41">
        <v>2</v>
      </c>
      <c r="H400" s="42">
        <v>0</v>
      </c>
      <c r="I400" s="43">
        <f>ROUND(G400*H400,P4)</f>
        <v>0</v>
      </c>
      <c r="J400" s="37"/>
      <c r="O400" s="44">
        <f>I400*0.21</f>
        <v>0</v>
      </c>
      <c r="P400">
        <v>3</v>
      </c>
    </row>
    <row r="401">
      <c r="A401" s="37" t="s">
        <v>96</v>
      </c>
      <c r="B401" s="45"/>
      <c r="C401" s="46"/>
      <c r="D401" s="46"/>
      <c r="E401" s="47" t="s">
        <v>97</v>
      </c>
      <c r="F401" s="46"/>
      <c r="G401" s="46"/>
      <c r="H401" s="46"/>
      <c r="I401" s="46"/>
      <c r="J401" s="48"/>
    </row>
    <row r="402" ht="30">
      <c r="A402" s="37" t="s">
        <v>382</v>
      </c>
      <c r="B402" s="45"/>
      <c r="C402" s="46"/>
      <c r="D402" s="46"/>
      <c r="E402" s="49" t="s">
        <v>889</v>
      </c>
      <c r="F402" s="46"/>
      <c r="G402" s="46"/>
      <c r="H402" s="46"/>
      <c r="I402" s="46"/>
      <c r="J402" s="48"/>
    </row>
    <row r="403">
      <c r="A403" s="37" t="s">
        <v>98</v>
      </c>
      <c r="B403" s="45"/>
      <c r="C403" s="46"/>
      <c r="D403" s="46"/>
      <c r="E403" s="39" t="s">
        <v>765</v>
      </c>
      <c r="F403" s="46"/>
      <c r="G403" s="46"/>
      <c r="H403" s="46"/>
      <c r="I403" s="46"/>
      <c r="J403" s="48"/>
    </row>
    <row r="404">
      <c r="A404" s="37" t="s">
        <v>91</v>
      </c>
      <c r="B404" s="37">
        <v>99</v>
      </c>
      <c r="C404" s="38" t="s">
        <v>1902</v>
      </c>
      <c r="D404" s="37" t="s">
        <v>93</v>
      </c>
      <c r="E404" s="39" t="s">
        <v>1903</v>
      </c>
      <c r="F404" s="40" t="s">
        <v>112</v>
      </c>
      <c r="G404" s="41">
        <v>1</v>
      </c>
      <c r="H404" s="42">
        <v>0</v>
      </c>
      <c r="I404" s="43">
        <f>ROUND(G404*H404,P4)</f>
        <v>0</v>
      </c>
      <c r="J404" s="37"/>
      <c r="O404" s="44">
        <f>I404*0.21</f>
        <v>0</v>
      </c>
      <c r="P404">
        <v>3</v>
      </c>
    </row>
    <row r="405">
      <c r="A405" s="37" t="s">
        <v>96</v>
      </c>
      <c r="B405" s="45"/>
      <c r="C405" s="46"/>
      <c r="D405" s="46"/>
      <c r="E405" s="47" t="s">
        <v>97</v>
      </c>
      <c r="F405" s="46"/>
      <c r="G405" s="46"/>
      <c r="H405" s="46"/>
      <c r="I405" s="46"/>
      <c r="J405" s="48"/>
    </row>
    <row r="406" ht="30">
      <c r="A406" s="37" t="s">
        <v>382</v>
      </c>
      <c r="B406" s="45"/>
      <c r="C406" s="46"/>
      <c r="D406" s="46"/>
      <c r="E406" s="49" t="s">
        <v>896</v>
      </c>
      <c r="F406" s="46"/>
      <c r="G406" s="46"/>
      <c r="H406" s="46"/>
      <c r="I406" s="46"/>
      <c r="J406" s="48"/>
    </row>
    <row r="407">
      <c r="A407" s="37" t="s">
        <v>98</v>
      </c>
      <c r="B407" s="45"/>
      <c r="C407" s="46"/>
      <c r="D407" s="46"/>
      <c r="E407" s="39" t="s">
        <v>765</v>
      </c>
      <c r="F407" s="46"/>
      <c r="G407" s="46"/>
      <c r="H407" s="46"/>
      <c r="I407" s="46"/>
      <c r="J407" s="48"/>
    </row>
    <row r="408" ht="30">
      <c r="A408" s="37" t="s">
        <v>91</v>
      </c>
      <c r="B408" s="37">
        <v>100</v>
      </c>
      <c r="C408" s="38" t="s">
        <v>1904</v>
      </c>
      <c r="D408" s="37" t="s">
        <v>93</v>
      </c>
      <c r="E408" s="39" t="s">
        <v>1905</v>
      </c>
      <c r="F408" s="40" t="s">
        <v>112</v>
      </c>
      <c r="G408" s="41">
        <v>4</v>
      </c>
      <c r="H408" s="42">
        <v>0</v>
      </c>
      <c r="I408" s="43">
        <f>ROUND(G408*H408,P4)</f>
        <v>0</v>
      </c>
      <c r="J408" s="37"/>
      <c r="O408" s="44">
        <f>I408*0.21</f>
        <v>0</v>
      </c>
      <c r="P408">
        <v>3</v>
      </c>
    </row>
    <row r="409">
      <c r="A409" s="37" t="s">
        <v>96</v>
      </c>
      <c r="B409" s="45"/>
      <c r="C409" s="46"/>
      <c r="D409" s="46"/>
      <c r="E409" s="47" t="s">
        <v>97</v>
      </c>
      <c r="F409" s="46"/>
      <c r="G409" s="46"/>
      <c r="H409" s="46"/>
      <c r="I409" s="46"/>
      <c r="J409" s="48"/>
    </row>
    <row r="410" ht="30">
      <c r="A410" s="37" t="s">
        <v>382</v>
      </c>
      <c r="B410" s="45"/>
      <c r="C410" s="46"/>
      <c r="D410" s="46"/>
      <c r="E410" s="49" t="s">
        <v>787</v>
      </c>
      <c r="F410" s="46"/>
      <c r="G410" s="46"/>
      <c r="H410" s="46"/>
      <c r="I410" s="46"/>
      <c r="J410" s="48"/>
    </row>
    <row r="411">
      <c r="A411" s="37" t="s">
        <v>98</v>
      </c>
      <c r="B411" s="45"/>
      <c r="C411" s="46"/>
      <c r="D411" s="46"/>
      <c r="E411" s="39" t="s">
        <v>765</v>
      </c>
      <c r="F411" s="46"/>
      <c r="G411" s="46"/>
      <c r="H411" s="46"/>
      <c r="I411" s="46"/>
      <c r="J411" s="48"/>
    </row>
    <row r="412">
      <c r="A412" s="37" t="s">
        <v>91</v>
      </c>
      <c r="B412" s="37">
        <v>101</v>
      </c>
      <c r="C412" s="38" t="s">
        <v>1906</v>
      </c>
      <c r="D412" s="37" t="s">
        <v>93</v>
      </c>
      <c r="E412" s="39" t="s">
        <v>1907</v>
      </c>
      <c r="F412" s="40" t="s">
        <v>112</v>
      </c>
      <c r="G412" s="41">
        <v>2</v>
      </c>
      <c r="H412" s="42">
        <v>0</v>
      </c>
      <c r="I412" s="43">
        <f>ROUND(G412*H412,P4)</f>
        <v>0</v>
      </c>
      <c r="J412" s="37"/>
      <c r="O412" s="44">
        <f>I412*0.21</f>
        <v>0</v>
      </c>
      <c r="P412">
        <v>3</v>
      </c>
    </row>
    <row r="413">
      <c r="A413" s="37" t="s">
        <v>96</v>
      </c>
      <c r="B413" s="45"/>
      <c r="C413" s="46"/>
      <c r="D413" s="46"/>
      <c r="E413" s="47" t="s">
        <v>97</v>
      </c>
      <c r="F413" s="46"/>
      <c r="G413" s="46"/>
      <c r="H413" s="46"/>
      <c r="I413" s="46"/>
      <c r="J413" s="48"/>
    </row>
    <row r="414" ht="30">
      <c r="A414" s="37" t="s">
        <v>382</v>
      </c>
      <c r="B414" s="45"/>
      <c r="C414" s="46"/>
      <c r="D414" s="46"/>
      <c r="E414" s="49" t="s">
        <v>889</v>
      </c>
      <c r="F414" s="46"/>
      <c r="G414" s="46"/>
      <c r="H414" s="46"/>
      <c r="I414" s="46"/>
      <c r="J414" s="48"/>
    </row>
    <row r="415">
      <c r="A415" s="37" t="s">
        <v>98</v>
      </c>
      <c r="B415" s="45"/>
      <c r="C415" s="46"/>
      <c r="D415" s="46"/>
      <c r="E415" s="39" t="s">
        <v>765</v>
      </c>
      <c r="F415" s="46"/>
      <c r="G415" s="46"/>
      <c r="H415" s="46"/>
      <c r="I415" s="46"/>
      <c r="J415" s="48"/>
    </row>
    <row r="416" ht="30">
      <c r="A416" s="37" t="s">
        <v>91</v>
      </c>
      <c r="B416" s="37">
        <v>102</v>
      </c>
      <c r="C416" s="38" t="s">
        <v>1908</v>
      </c>
      <c r="D416" s="37" t="s">
        <v>93</v>
      </c>
      <c r="E416" s="39" t="s">
        <v>1909</v>
      </c>
      <c r="F416" s="40" t="s">
        <v>112</v>
      </c>
      <c r="G416" s="41">
        <v>2</v>
      </c>
      <c r="H416" s="42">
        <v>0</v>
      </c>
      <c r="I416" s="43">
        <f>ROUND(G416*H416,P4)</f>
        <v>0</v>
      </c>
      <c r="J416" s="37"/>
      <c r="O416" s="44">
        <f>I416*0.21</f>
        <v>0</v>
      </c>
      <c r="P416">
        <v>3</v>
      </c>
    </row>
    <row r="417">
      <c r="A417" s="37" t="s">
        <v>96</v>
      </c>
      <c r="B417" s="45"/>
      <c r="C417" s="46"/>
      <c r="D417" s="46"/>
      <c r="E417" s="47" t="s">
        <v>97</v>
      </c>
      <c r="F417" s="46"/>
      <c r="G417" s="46"/>
      <c r="H417" s="46"/>
      <c r="I417" s="46"/>
      <c r="J417" s="48"/>
    </row>
    <row r="418" ht="30">
      <c r="A418" s="37" t="s">
        <v>382</v>
      </c>
      <c r="B418" s="45"/>
      <c r="C418" s="46"/>
      <c r="D418" s="46"/>
      <c r="E418" s="49" t="s">
        <v>889</v>
      </c>
      <c r="F418" s="46"/>
      <c r="G418" s="46"/>
      <c r="H418" s="46"/>
      <c r="I418" s="46"/>
      <c r="J418" s="48"/>
    </row>
    <row r="419">
      <c r="A419" s="37" t="s">
        <v>98</v>
      </c>
      <c r="B419" s="45"/>
      <c r="C419" s="46"/>
      <c r="D419" s="46"/>
      <c r="E419" s="39" t="s">
        <v>765</v>
      </c>
      <c r="F419" s="46"/>
      <c r="G419" s="46"/>
      <c r="H419" s="46"/>
      <c r="I419" s="46"/>
      <c r="J419" s="48"/>
    </row>
    <row r="420">
      <c r="A420" s="37" t="s">
        <v>91</v>
      </c>
      <c r="B420" s="37">
        <v>103</v>
      </c>
      <c r="C420" s="38" t="s">
        <v>1910</v>
      </c>
      <c r="D420" s="37" t="s">
        <v>93</v>
      </c>
      <c r="E420" s="39" t="s">
        <v>1911</v>
      </c>
      <c r="F420" s="40" t="s">
        <v>112</v>
      </c>
      <c r="G420" s="41">
        <v>1</v>
      </c>
      <c r="H420" s="42">
        <v>0</v>
      </c>
      <c r="I420" s="43">
        <f>ROUND(G420*H420,P4)</f>
        <v>0</v>
      </c>
      <c r="J420" s="37"/>
      <c r="O420" s="44">
        <f>I420*0.21</f>
        <v>0</v>
      </c>
      <c r="P420">
        <v>3</v>
      </c>
    </row>
    <row r="421">
      <c r="A421" s="37" t="s">
        <v>96</v>
      </c>
      <c r="B421" s="45"/>
      <c r="C421" s="46"/>
      <c r="D421" s="46"/>
      <c r="E421" s="47" t="s">
        <v>97</v>
      </c>
      <c r="F421" s="46"/>
      <c r="G421" s="46"/>
      <c r="H421" s="46"/>
      <c r="I421" s="46"/>
      <c r="J421" s="48"/>
    </row>
    <row r="422" ht="30">
      <c r="A422" s="37" t="s">
        <v>382</v>
      </c>
      <c r="B422" s="45"/>
      <c r="C422" s="46"/>
      <c r="D422" s="46"/>
      <c r="E422" s="49" t="s">
        <v>896</v>
      </c>
      <c r="F422" s="46"/>
      <c r="G422" s="46"/>
      <c r="H422" s="46"/>
      <c r="I422" s="46"/>
      <c r="J422" s="48"/>
    </row>
    <row r="423">
      <c r="A423" s="37" t="s">
        <v>98</v>
      </c>
      <c r="B423" s="45"/>
      <c r="C423" s="46"/>
      <c r="D423" s="46"/>
      <c r="E423" s="39" t="s">
        <v>765</v>
      </c>
      <c r="F423" s="46"/>
      <c r="G423" s="46"/>
      <c r="H423" s="46"/>
      <c r="I423" s="46"/>
      <c r="J423" s="48"/>
    </row>
    <row r="424">
      <c r="A424" s="37" t="s">
        <v>91</v>
      </c>
      <c r="B424" s="37">
        <v>104</v>
      </c>
      <c r="C424" s="38" t="s">
        <v>1912</v>
      </c>
      <c r="D424" s="37" t="s">
        <v>93</v>
      </c>
      <c r="E424" s="39" t="s">
        <v>1913</v>
      </c>
      <c r="F424" s="40" t="s">
        <v>489</v>
      </c>
      <c r="G424" s="41">
        <v>96</v>
      </c>
      <c r="H424" s="42">
        <v>0</v>
      </c>
      <c r="I424" s="43">
        <f>ROUND(G424*H424,P4)</f>
        <v>0</v>
      </c>
      <c r="J424" s="37"/>
      <c r="O424" s="44">
        <f>I424*0.21</f>
        <v>0</v>
      </c>
      <c r="P424">
        <v>3</v>
      </c>
    </row>
    <row r="425">
      <c r="A425" s="37" t="s">
        <v>96</v>
      </c>
      <c r="B425" s="45"/>
      <c r="C425" s="46"/>
      <c r="D425" s="46"/>
      <c r="E425" s="47" t="s">
        <v>97</v>
      </c>
      <c r="F425" s="46"/>
      <c r="G425" s="46"/>
      <c r="H425" s="46"/>
      <c r="I425" s="46"/>
      <c r="J425" s="48"/>
    </row>
    <row r="426" ht="30">
      <c r="A426" s="37" t="s">
        <v>382</v>
      </c>
      <c r="B426" s="45"/>
      <c r="C426" s="46"/>
      <c r="D426" s="46"/>
      <c r="E426" s="49" t="s">
        <v>1272</v>
      </c>
      <c r="F426" s="46"/>
      <c r="G426" s="46"/>
      <c r="H426" s="46"/>
      <c r="I426" s="46"/>
      <c r="J426" s="48"/>
    </row>
    <row r="427">
      <c r="A427" s="37" t="s">
        <v>98</v>
      </c>
      <c r="B427" s="45"/>
      <c r="C427" s="46"/>
      <c r="D427" s="46"/>
      <c r="E427" s="39" t="s">
        <v>765</v>
      </c>
      <c r="F427" s="46"/>
      <c r="G427" s="46"/>
      <c r="H427" s="46"/>
      <c r="I427" s="46"/>
      <c r="J427" s="48"/>
    </row>
    <row r="428">
      <c r="A428" s="37" t="s">
        <v>91</v>
      </c>
      <c r="B428" s="37">
        <v>105</v>
      </c>
      <c r="C428" s="38" t="s">
        <v>1914</v>
      </c>
      <c r="D428" s="37" t="s">
        <v>93</v>
      </c>
      <c r="E428" s="39" t="s">
        <v>1915</v>
      </c>
      <c r="F428" s="40" t="s">
        <v>112</v>
      </c>
      <c r="G428" s="41">
        <v>1</v>
      </c>
      <c r="H428" s="42">
        <v>0</v>
      </c>
      <c r="I428" s="43">
        <f>ROUND(G428*H428,P4)</f>
        <v>0</v>
      </c>
      <c r="J428" s="37"/>
      <c r="O428" s="44">
        <f>I428*0.21</f>
        <v>0</v>
      </c>
      <c r="P428">
        <v>3</v>
      </c>
    </row>
    <row r="429">
      <c r="A429" s="37" t="s">
        <v>96</v>
      </c>
      <c r="B429" s="45"/>
      <c r="C429" s="46"/>
      <c r="D429" s="46"/>
      <c r="E429" s="47" t="s">
        <v>97</v>
      </c>
      <c r="F429" s="46"/>
      <c r="G429" s="46"/>
      <c r="H429" s="46"/>
      <c r="I429" s="46"/>
      <c r="J429" s="48"/>
    </row>
    <row r="430" ht="30">
      <c r="A430" s="37" t="s">
        <v>382</v>
      </c>
      <c r="B430" s="45"/>
      <c r="C430" s="46"/>
      <c r="D430" s="46"/>
      <c r="E430" s="49" t="s">
        <v>896</v>
      </c>
      <c r="F430" s="46"/>
      <c r="G430" s="46"/>
      <c r="H430" s="46"/>
      <c r="I430" s="46"/>
      <c r="J430" s="48"/>
    </row>
    <row r="431">
      <c r="A431" s="37" t="s">
        <v>98</v>
      </c>
      <c r="B431" s="45"/>
      <c r="C431" s="46"/>
      <c r="D431" s="46"/>
      <c r="E431" s="39" t="s">
        <v>765</v>
      </c>
      <c r="F431" s="46"/>
      <c r="G431" s="46"/>
      <c r="H431" s="46"/>
      <c r="I431" s="46"/>
      <c r="J431" s="48"/>
    </row>
    <row r="432" ht="30">
      <c r="A432" s="37" t="s">
        <v>91</v>
      </c>
      <c r="B432" s="37">
        <v>106</v>
      </c>
      <c r="C432" s="38" t="s">
        <v>1916</v>
      </c>
      <c r="D432" s="37" t="s">
        <v>93</v>
      </c>
      <c r="E432" s="39" t="s">
        <v>1917</v>
      </c>
      <c r="F432" s="40" t="s">
        <v>112</v>
      </c>
      <c r="G432" s="41">
        <v>1</v>
      </c>
      <c r="H432" s="42">
        <v>0</v>
      </c>
      <c r="I432" s="43">
        <f>ROUND(G432*H432,P4)</f>
        <v>0</v>
      </c>
      <c r="J432" s="37"/>
      <c r="O432" s="44">
        <f>I432*0.21</f>
        <v>0</v>
      </c>
      <c r="P432">
        <v>3</v>
      </c>
    </row>
    <row r="433">
      <c r="A433" s="37" t="s">
        <v>96</v>
      </c>
      <c r="B433" s="45"/>
      <c r="C433" s="46"/>
      <c r="D433" s="46"/>
      <c r="E433" s="47" t="s">
        <v>97</v>
      </c>
      <c r="F433" s="46"/>
      <c r="G433" s="46"/>
      <c r="H433" s="46"/>
      <c r="I433" s="46"/>
      <c r="J433" s="48"/>
    </row>
    <row r="434" ht="30">
      <c r="A434" s="37" t="s">
        <v>382</v>
      </c>
      <c r="B434" s="45"/>
      <c r="C434" s="46"/>
      <c r="D434" s="46"/>
      <c r="E434" s="49" t="s">
        <v>896</v>
      </c>
      <c r="F434" s="46"/>
      <c r="G434" s="46"/>
      <c r="H434" s="46"/>
      <c r="I434" s="46"/>
      <c r="J434" s="48"/>
    </row>
    <row r="435">
      <c r="A435" s="37" t="s">
        <v>98</v>
      </c>
      <c r="B435" s="45"/>
      <c r="C435" s="46"/>
      <c r="D435" s="46"/>
      <c r="E435" s="39" t="s">
        <v>765</v>
      </c>
      <c r="F435" s="46"/>
      <c r="G435" s="46"/>
      <c r="H435" s="46"/>
      <c r="I435" s="46"/>
      <c r="J435" s="48"/>
    </row>
    <row r="436">
      <c r="A436" s="31" t="s">
        <v>88</v>
      </c>
      <c r="B436" s="32"/>
      <c r="C436" s="33" t="s">
        <v>1034</v>
      </c>
      <c r="D436" s="34"/>
      <c r="E436" s="31" t="s">
        <v>1035</v>
      </c>
      <c r="F436" s="34"/>
      <c r="G436" s="34"/>
      <c r="H436" s="34"/>
      <c r="I436" s="35">
        <f>SUMIFS(I437:I484,A437:A484,"P")</f>
        <v>0</v>
      </c>
      <c r="J436" s="36"/>
    </row>
    <row r="437">
      <c r="A437" s="37" t="s">
        <v>91</v>
      </c>
      <c r="B437" s="37">
        <v>107</v>
      </c>
      <c r="C437" s="38" t="s">
        <v>1036</v>
      </c>
      <c r="D437" s="37" t="s">
        <v>93</v>
      </c>
      <c r="E437" s="39" t="s">
        <v>1037</v>
      </c>
      <c r="F437" s="40" t="s">
        <v>1038</v>
      </c>
      <c r="G437" s="41">
        <v>1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96</v>
      </c>
      <c r="B438" s="45"/>
      <c r="C438" s="46"/>
      <c r="D438" s="46"/>
      <c r="E438" s="47" t="s">
        <v>97</v>
      </c>
      <c r="F438" s="46"/>
      <c r="G438" s="46"/>
      <c r="H438" s="46"/>
      <c r="I438" s="46"/>
      <c r="J438" s="48"/>
    </row>
    <row r="439" ht="30">
      <c r="A439" s="37" t="s">
        <v>382</v>
      </c>
      <c r="B439" s="45"/>
      <c r="C439" s="46"/>
      <c r="D439" s="46"/>
      <c r="E439" s="49" t="s">
        <v>896</v>
      </c>
      <c r="F439" s="46"/>
      <c r="G439" s="46"/>
      <c r="H439" s="46"/>
      <c r="I439" s="46"/>
      <c r="J439" s="48"/>
    </row>
    <row r="440" ht="30">
      <c r="A440" s="37" t="s">
        <v>98</v>
      </c>
      <c r="B440" s="45"/>
      <c r="C440" s="46"/>
      <c r="D440" s="46"/>
      <c r="E440" s="39" t="s">
        <v>1039</v>
      </c>
      <c r="F440" s="46"/>
      <c r="G440" s="46"/>
      <c r="H440" s="46"/>
      <c r="I440" s="46"/>
      <c r="J440" s="48"/>
    </row>
    <row r="441" ht="30">
      <c r="A441" s="37" t="s">
        <v>91</v>
      </c>
      <c r="B441" s="37">
        <v>108</v>
      </c>
      <c r="C441" s="38" t="s">
        <v>1918</v>
      </c>
      <c r="D441" s="37" t="s">
        <v>93</v>
      </c>
      <c r="E441" s="39" t="s">
        <v>1919</v>
      </c>
      <c r="F441" s="40" t="s">
        <v>112</v>
      </c>
      <c r="G441" s="41">
        <v>3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>
      <c r="A442" s="37" t="s">
        <v>96</v>
      </c>
      <c r="B442" s="45"/>
      <c r="C442" s="46"/>
      <c r="D442" s="46"/>
      <c r="E442" s="47" t="s">
        <v>97</v>
      </c>
      <c r="F442" s="46"/>
      <c r="G442" s="46"/>
      <c r="H442" s="46"/>
      <c r="I442" s="46"/>
      <c r="J442" s="48"/>
    </row>
    <row r="443" ht="30">
      <c r="A443" s="37" t="s">
        <v>382</v>
      </c>
      <c r="B443" s="45"/>
      <c r="C443" s="46"/>
      <c r="D443" s="46"/>
      <c r="E443" s="49" t="s">
        <v>806</v>
      </c>
      <c r="F443" s="46"/>
      <c r="G443" s="46"/>
      <c r="H443" s="46"/>
      <c r="I443" s="46"/>
      <c r="J443" s="48"/>
    </row>
    <row r="444" ht="60">
      <c r="A444" s="37" t="s">
        <v>98</v>
      </c>
      <c r="B444" s="45"/>
      <c r="C444" s="46"/>
      <c r="D444" s="46"/>
      <c r="E444" s="39" t="s">
        <v>1920</v>
      </c>
      <c r="F444" s="46"/>
      <c r="G444" s="46"/>
      <c r="H444" s="46"/>
      <c r="I444" s="46"/>
      <c r="J444" s="48"/>
    </row>
    <row r="445">
      <c r="A445" s="37" t="s">
        <v>91</v>
      </c>
      <c r="B445" s="37">
        <v>109</v>
      </c>
      <c r="C445" s="38" t="s">
        <v>1921</v>
      </c>
      <c r="D445" s="37" t="s">
        <v>93</v>
      </c>
      <c r="E445" s="39" t="s">
        <v>1922</v>
      </c>
      <c r="F445" s="40" t="s">
        <v>112</v>
      </c>
      <c r="G445" s="41">
        <v>3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>
      <c r="A446" s="37" t="s">
        <v>96</v>
      </c>
      <c r="B446" s="45"/>
      <c r="C446" s="46"/>
      <c r="D446" s="46"/>
      <c r="E446" s="47" t="s">
        <v>97</v>
      </c>
      <c r="F446" s="46"/>
      <c r="G446" s="46"/>
      <c r="H446" s="46"/>
      <c r="I446" s="46"/>
      <c r="J446" s="48"/>
    </row>
    <row r="447" ht="30">
      <c r="A447" s="37" t="s">
        <v>382</v>
      </c>
      <c r="B447" s="45"/>
      <c r="C447" s="46"/>
      <c r="D447" s="46"/>
      <c r="E447" s="49" t="s">
        <v>806</v>
      </c>
      <c r="F447" s="46"/>
      <c r="G447" s="46"/>
      <c r="H447" s="46"/>
      <c r="I447" s="46"/>
      <c r="J447" s="48"/>
    </row>
    <row r="448" ht="165">
      <c r="A448" s="37" t="s">
        <v>98</v>
      </c>
      <c r="B448" s="45"/>
      <c r="C448" s="46"/>
      <c r="D448" s="46"/>
      <c r="E448" s="39" t="s">
        <v>1923</v>
      </c>
      <c r="F448" s="46"/>
      <c r="G448" s="46"/>
      <c r="H448" s="46"/>
      <c r="I448" s="46"/>
      <c r="J448" s="48"/>
    </row>
    <row r="449" ht="30">
      <c r="A449" s="37" t="s">
        <v>91</v>
      </c>
      <c r="B449" s="37">
        <v>110</v>
      </c>
      <c r="C449" s="38" t="s">
        <v>1924</v>
      </c>
      <c r="D449" s="37" t="s">
        <v>93</v>
      </c>
      <c r="E449" s="39" t="s">
        <v>1925</v>
      </c>
      <c r="F449" s="40" t="s">
        <v>112</v>
      </c>
      <c r="G449" s="41">
        <v>1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>
      <c r="A450" s="37" t="s">
        <v>96</v>
      </c>
      <c r="B450" s="45"/>
      <c r="C450" s="46"/>
      <c r="D450" s="46"/>
      <c r="E450" s="47" t="s">
        <v>97</v>
      </c>
      <c r="F450" s="46"/>
      <c r="G450" s="46"/>
      <c r="H450" s="46"/>
      <c r="I450" s="46"/>
      <c r="J450" s="48"/>
    </row>
    <row r="451" ht="30">
      <c r="A451" s="37" t="s">
        <v>382</v>
      </c>
      <c r="B451" s="45"/>
      <c r="C451" s="46"/>
      <c r="D451" s="46"/>
      <c r="E451" s="49" t="s">
        <v>896</v>
      </c>
      <c r="F451" s="46"/>
      <c r="G451" s="46"/>
      <c r="H451" s="46"/>
      <c r="I451" s="46"/>
      <c r="J451" s="48"/>
    </row>
    <row r="452" ht="180">
      <c r="A452" s="37" t="s">
        <v>98</v>
      </c>
      <c r="B452" s="45"/>
      <c r="C452" s="46"/>
      <c r="D452" s="46"/>
      <c r="E452" s="39" t="s">
        <v>1926</v>
      </c>
      <c r="F452" s="46"/>
      <c r="G452" s="46"/>
      <c r="H452" s="46"/>
      <c r="I452" s="46"/>
      <c r="J452" s="48"/>
    </row>
    <row r="453">
      <c r="A453" s="37" t="s">
        <v>91</v>
      </c>
      <c r="B453" s="37">
        <v>111</v>
      </c>
      <c r="C453" s="38" t="s">
        <v>1927</v>
      </c>
      <c r="D453" s="37" t="s">
        <v>93</v>
      </c>
      <c r="E453" s="39" t="s">
        <v>1928</v>
      </c>
      <c r="F453" s="40" t="s">
        <v>112</v>
      </c>
      <c r="G453" s="41">
        <v>6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96</v>
      </c>
      <c r="B454" s="45"/>
      <c r="C454" s="46"/>
      <c r="D454" s="46"/>
      <c r="E454" s="47" t="s">
        <v>97</v>
      </c>
      <c r="F454" s="46"/>
      <c r="G454" s="46"/>
      <c r="H454" s="46"/>
      <c r="I454" s="46"/>
      <c r="J454" s="48"/>
    </row>
    <row r="455" ht="30">
      <c r="A455" s="37" t="s">
        <v>382</v>
      </c>
      <c r="B455" s="45"/>
      <c r="C455" s="46"/>
      <c r="D455" s="46"/>
      <c r="E455" s="49" t="s">
        <v>874</v>
      </c>
      <c r="F455" s="46"/>
      <c r="G455" s="46"/>
      <c r="H455" s="46"/>
      <c r="I455" s="46"/>
      <c r="J455" s="48"/>
    </row>
    <row r="456" ht="105">
      <c r="A456" s="37" t="s">
        <v>98</v>
      </c>
      <c r="B456" s="45"/>
      <c r="C456" s="46"/>
      <c r="D456" s="46"/>
      <c r="E456" s="39" t="s">
        <v>1929</v>
      </c>
      <c r="F456" s="46"/>
      <c r="G456" s="46"/>
      <c r="H456" s="46"/>
      <c r="I456" s="46"/>
      <c r="J456" s="48"/>
    </row>
    <row r="457">
      <c r="A457" s="37" t="s">
        <v>91</v>
      </c>
      <c r="B457" s="37">
        <v>112</v>
      </c>
      <c r="C457" s="38" t="s">
        <v>1930</v>
      </c>
      <c r="D457" s="37" t="s">
        <v>93</v>
      </c>
      <c r="E457" s="39" t="s">
        <v>1931</v>
      </c>
      <c r="F457" s="40" t="s">
        <v>112</v>
      </c>
      <c r="G457" s="41">
        <v>1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96</v>
      </c>
      <c r="B458" s="45"/>
      <c r="C458" s="46"/>
      <c r="D458" s="46"/>
      <c r="E458" s="47" t="s">
        <v>97</v>
      </c>
      <c r="F458" s="46"/>
      <c r="G458" s="46"/>
      <c r="H458" s="46"/>
      <c r="I458" s="46"/>
      <c r="J458" s="48"/>
    </row>
    <row r="459" ht="30">
      <c r="A459" s="37" t="s">
        <v>382</v>
      </c>
      <c r="B459" s="45"/>
      <c r="C459" s="46"/>
      <c r="D459" s="46"/>
      <c r="E459" s="49" t="s">
        <v>896</v>
      </c>
      <c r="F459" s="46"/>
      <c r="G459" s="46"/>
      <c r="H459" s="46"/>
      <c r="I459" s="46"/>
      <c r="J459" s="48"/>
    </row>
    <row r="460" ht="60">
      <c r="A460" s="37" t="s">
        <v>98</v>
      </c>
      <c r="B460" s="45"/>
      <c r="C460" s="46"/>
      <c r="D460" s="46"/>
      <c r="E460" s="39" t="s">
        <v>1932</v>
      </c>
      <c r="F460" s="46"/>
      <c r="G460" s="46"/>
      <c r="H460" s="46"/>
      <c r="I460" s="46"/>
      <c r="J460" s="48"/>
    </row>
    <row r="461">
      <c r="A461" s="37" t="s">
        <v>91</v>
      </c>
      <c r="B461" s="37">
        <v>113</v>
      </c>
      <c r="C461" s="38" t="s">
        <v>1933</v>
      </c>
      <c r="D461" s="37" t="s">
        <v>93</v>
      </c>
      <c r="E461" s="39" t="s">
        <v>1934</v>
      </c>
      <c r="F461" s="40" t="s">
        <v>112</v>
      </c>
      <c r="G461" s="41">
        <v>16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 ht="30">
      <c r="A462" s="37" t="s">
        <v>96</v>
      </c>
      <c r="B462" s="45"/>
      <c r="C462" s="46"/>
      <c r="D462" s="46"/>
      <c r="E462" s="39" t="s">
        <v>1935</v>
      </c>
      <c r="F462" s="46"/>
      <c r="G462" s="46"/>
      <c r="H462" s="46"/>
      <c r="I462" s="46"/>
      <c r="J462" s="48"/>
    </row>
    <row r="463" ht="30">
      <c r="A463" s="37" t="s">
        <v>382</v>
      </c>
      <c r="B463" s="45"/>
      <c r="C463" s="46"/>
      <c r="D463" s="46"/>
      <c r="E463" s="49" t="s">
        <v>1083</v>
      </c>
      <c r="F463" s="46"/>
      <c r="G463" s="46"/>
      <c r="H463" s="46"/>
      <c r="I463" s="46"/>
      <c r="J463" s="48"/>
    </row>
    <row r="464" ht="105">
      <c r="A464" s="37" t="s">
        <v>98</v>
      </c>
      <c r="B464" s="45"/>
      <c r="C464" s="46"/>
      <c r="D464" s="46"/>
      <c r="E464" s="39" t="s">
        <v>1936</v>
      </c>
      <c r="F464" s="46"/>
      <c r="G464" s="46"/>
      <c r="H464" s="46"/>
      <c r="I464" s="46"/>
      <c r="J464" s="48"/>
    </row>
    <row r="465">
      <c r="A465" s="37" t="s">
        <v>91</v>
      </c>
      <c r="B465" s="37">
        <v>114</v>
      </c>
      <c r="C465" s="38" t="s">
        <v>1937</v>
      </c>
      <c r="D465" s="37" t="s">
        <v>93</v>
      </c>
      <c r="E465" s="39" t="s">
        <v>1938</v>
      </c>
      <c r="F465" s="40" t="s">
        <v>112</v>
      </c>
      <c r="G465" s="41">
        <v>2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96</v>
      </c>
      <c r="B466" s="45"/>
      <c r="C466" s="46"/>
      <c r="D466" s="46"/>
      <c r="E466" s="47" t="s">
        <v>97</v>
      </c>
      <c r="F466" s="46"/>
      <c r="G466" s="46"/>
      <c r="H466" s="46"/>
      <c r="I466" s="46"/>
      <c r="J466" s="48"/>
    </row>
    <row r="467" ht="30">
      <c r="A467" s="37" t="s">
        <v>382</v>
      </c>
      <c r="B467" s="45"/>
      <c r="C467" s="46"/>
      <c r="D467" s="46"/>
      <c r="E467" s="49" t="s">
        <v>889</v>
      </c>
      <c r="F467" s="46"/>
      <c r="G467" s="46"/>
      <c r="H467" s="46"/>
      <c r="I467" s="46"/>
      <c r="J467" s="48"/>
    </row>
    <row r="468" ht="105">
      <c r="A468" s="37" t="s">
        <v>98</v>
      </c>
      <c r="B468" s="45"/>
      <c r="C468" s="46"/>
      <c r="D468" s="46"/>
      <c r="E468" s="39" t="s">
        <v>1939</v>
      </c>
      <c r="F468" s="46"/>
      <c r="G468" s="46"/>
      <c r="H468" s="46"/>
      <c r="I468" s="46"/>
      <c r="J468" s="48"/>
    </row>
    <row r="469">
      <c r="A469" s="37" t="s">
        <v>91</v>
      </c>
      <c r="B469" s="37">
        <v>115</v>
      </c>
      <c r="C469" s="38" t="s">
        <v>1940</v>
      </c>
      <c r="D469" s="37" t="s">
        <v>93</v>
      </c>
      <c r="E469" s="39" t="s">
        <v>1767</v>
      </c>
      <c r="F469" s="40" t="s">
        <v>1038</v>
      </c>
      <c r="G469" s="41">
        <v>1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96</v>
      </c>
      <c r="B470" s="45"/>
      <c r="C470" s="46"/>
      <c r="D470" s="46"/>
      <c r="E470" s="47" t="s">
        <v>97</v>
      </c>
      <c r="F470" s="46"/>
      <c r="G470" s="46"/>
      <c r="H470" s="46"/>
      <c r="I470" s="46"/>
      <c r="J470" s="48"/>
    </row>
    <row r="471" ht="30">
      <c r="A471" s="37" t="s">
        <v>382</v>
      </c>
      <c r="B471" s="45"/>
      <c r="C471" s="46"/>
      <c r="D471" s="46"/>
      <c r="E471" s="49" t="s">
        <v>896</v>
      </c>
      <c r="F471" s="46"/>
      <c r="G471" s="46"/>
      <c r="H471" s="46"/>
      <c r="I471" s="46"/>
      <c r="J471" s="48"/>
    </row>
    <row r="472" ht="30">
      <c r="A472" s="37" t="s">
        <v>98</v>
      </c>
      <c r="B472" s="45"/>
      <c r="C472" s="46"/>
      <c r="D472" s="46"/>
      <c r="E472" s="39" t="s">
        <v>1768</v>
      </c>
      <c r="F472" s="46"/>
      <c r="G472" s="46"/>
      <c r="H472" s="46"/>
      <c r="I472" s="46"/>
      <c r="J472" s="48"/>
    </row>
    <row r="473">
      <c r="A473" s="37" t="s">
        <v>91</v>
      </c>
      <c r="B473" s="37">
        <v>116</v>
      </c>
      <c r="C473" s="38" t="s">
        <v>1941</v>
      </c>
      <c r="D473" s="37" t="s">
        <v>93</v>
      </c>
      <c r="E473" s="39" t="s">
        <v>1942</v>
      </c>
      <c r="F473" s="40" t="s">
        <v>112</v>
      </c>
      <c r="G473" s="41">
        <v>3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96</v>
      </c>
      <c r="B474" s="45"/>
      <c r="C474" s="46"/>
      <c r="D474" s="46"/>
      <c r="E474" s="47" t="s">
        <v>97</v>
      </c>
      <c r="F474" s="46"/>
      <c r="G474" s="46"/>
      <c r="H474" s="46"/>
      <c r="I474" s="46"/>
      <c r="J474" s="48"/>
    </row>
    <row r="475" ht="30">
      <c r="A475" s="37" t="s">
        <v>382</v>
      </c>
      <c r="B475" s="45"/>
      <c r="C475" s="46"/>
      <c r="D475" s="46"/>
      <c r="E475" s="49" t="s">
        <v>806</v>
      </c>
      <c r="F475" s="46"/>
      <c r="G475" s="46"/>
      <c r="H475" s="46"/>
      <c r="I475" s="46"/>
      <c r="J475" s="48"/>
    </row>
    <row r="476" ht="225">
      <c r="A476" s="37" t="s">
        <v>98</v>
      </c>
      <c r="B476" s="45"/>
      <c r="C476" s="46"/>
      <c r="D476" s="46"/>
      <c r="E476" s="39" t="s">
        <v>1943</v>
      </c>
      <c r="F476" s="46"/>
      <c r="G476" s="46"/>
      <c r="H476" s="46"/>
      <c r="I476" s="46"/>
      <c r="J476" s="48"/>
    </row>
    <row r="477">
      <c r="A477" s="37" t="s">
        <v>91</v>
      </c>
      <c r="B477" s="37">
        <v>117</v>
      </c>
      <c r="C477" s="38" t="s">
        <v>1944</v>
      </c>
      <c r="D477" s="37" t="s">
        <v>93</v>
      </c>
      <c r="E477" s="39" t="s">
        <v>1945</v>
      </c>
      <c r="F477" s="40" t="s">
        <v>112</v>
      </c>
      <c r="G477" s="41">
        <v>1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96</v>
      </c>
      <c r="B478" s="45"/>
      <c r="C478" s="46"/>
      <c r="D478" s="46"/>
      <c r="E478" s="47" t="s">
        <v>97</v>
      </c>
      <c r="F478" s="46"/>
      <c r="G478" s="46"/>
      <c r="H478" s="46"/>
      <c r="I478" s="46"/>
      <c r="J478" s="48"/>
    </row>
    <row r="479" ht="30">
      <c r="A479" s="37" t="s">
        <v>382</v>
      </c>
      <c r="B479" s="45"/>
      <c r="C479" s="46"/>
      <c r="D479" s="46"/>
      <c r="E479" s="49" t="s">
        <v>896</v>
      </c>
      <c r="F479" s="46"/>
      <c r="G479" s="46"/>
      <c r="H479" s="46"/>
      <c r="I479" s="46"/>
      <c r="J479" s="48"/>
    </row>
    <row r="480" ht="105">
      <c r="A480" s="37" t="s">
        <v>98</v>
      </c>
      <c r="B480" s="45"/>
      <c r="C480" s="46"/>
      <c r="D480" s="46"/>
      <c r="E480" s="39" t="s">
        <v>1946</v>
      </c>
      <c r="F480" s="46"/>
      <c r="G480" s="46"/>
      <c r="H480" s="46"/>
      <c r="I480" s="46"/>
      <c r="J480" s="48"/>
    </row>
    <row r="481">
      <c r="A481" s="37" t="s">
        <v>91</v>
      </c>
      <c r="B481" s="37">
        <v>118</v>
      </c>
      <c r="C481" s="38" t="s">
        <v>1947</v>
      </c>
      <c r="D481" s="37" t="s">
        <v>93</v>
      </c>
      <c r="E481" s="39" t="s">
        <v>1948</v>
      </c>
      <c r="F481" s="40" t="s">
        <v>112</v>
      </c>
      <c r="G481" s="41">
        <v>1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96</v>
      </c>
      <c r="B482" s="45"/>
      <c r="C482" s="46"/>
      <c r="D482" s="46"/>
      <c r="E482" s="47" t="s">
        <v>97</v>
      </c>
      <c r="F482" s="46"/>
      <c r="G482" s="46"/>
      <c r="H482" s="46"/>
      <c r="I482" s="46"/>
      <c r="J482" s="48"/>
    </row>
    <row r="483" ht="30">
      <c r="A483" s="37" t="s">
        <v>382</v>
      </c>
      <c r="B483" s="45"/>
      <c r="C483" s="46"/>
      <c r="D483" s="46"/>
      <c r="E483" s="49" t="s">
        <v>896</v>
      </c>
      <c r="F483" s="46"/>
      <c r="G483" s="46"/>
      <c r="H483" s="46"/>
      <c r="I483" s="46"/>
      <c r="J483" s="48"/>
    </row>
    <row r="484" ht="360">
      <c r="A484" s="37" t="s">
        <v>98</v>
      </c>
      <c r="B484" s="45"/>
      <c r="C484" s="46"/>
      <c r="D484" s="46"/>
      <c r="E484" s="39" t="s">
        <v>1949</v>
      </c>
      <c r="F484" s="46"/>
      <c r="G484" s="46"/>
      <c r="H484" s="46"/>
      <c r="I484" s="46"/>
      <c r="J484" s="48"/>
    </row>
    <row r="485">
      <c r="A485" s="31" t="s">
        <v>88</v>
      </c>
      <c r="B485" s="32"/>
      <c r="C485" s="33" t="s">
        <v>1068</v>
      </c>
      <c r="D485" s="34"/>
      <c r="E485" s="31" t="s">
        <v>1069</v>
      </c>
      <c r="F485" s="34"/>
      <c r="G485" s="34"/>
      <c r="H485" s="34"/>
      <c r="I485" s="35">
        <f>SUMIFS(I486:I497,A486:A497,"P")</f>
        <v>0</v>
      </c>
      <c r="J485" s="36"/>
    </row>
    <row r="486" ht="30">
      <c r="A486" s="37" t="s">
        <v>91</v>
      </c>
      <c r="B486" s="37">
        <v>119</v>
      </c>
      <c r="C486" s="38" t="s">
        <v>601</v>
      </c>
      <c r="D486" s="37" t="s">
        <v>602</v>
      </c>
      <c r="E486" s="39" t="s">
        <v>603</v>
      </c>
      <c r="F486" s="40" t="s">
        <v>604</v>
      </c>
      <c r="G486" s="41">
        <v>0.01</v>
      </c>
      <c r="H486" s="42">
        <v>0</v>
      </c>
      <c r="I486" s="43">
        <f>ROUND(G486*H486,P4)</f>
        <v>0</v>
      </c>
      <c r="J486" s="37"/>
      <c r="O486" s="44">
        <f>I486*0.21</f>
        <v>0</v>
      </c>
      <c r="P486">
        <v>3</v>
      </c>
    </row>
    <row r="487" ht="30">
      <c r="A487" s="37" t="s">
        <v>96</v>
      </c>
      <c r="B487" s="45"/>
      <c r="C487" s="46"/>
      <c r="D487" s="46"/>
      <c r="E487" s="39" t="s">
        <v>605</v>
      </c>
      <c r="F487" s="46"/>
      <c r="G487" s="46"/>
      <c r="H487" s="46"/>
      <c r="I487" s="46"/>
      <c r="J487" s="48"/>
    </row>
    <row r="488" ht="30">
      <c r="A488" s="37" t="s">
        <v>382</v>
      </c>
      <c r="B488" s="45"/>
      <c r="C488" s="46"/>
      <c r="D488" s="46"/>
      <c r="E488" s="49" t="s">
        <v>1534</v>
      </c>
      <c r="F488" s="46"/>
      <c r="G488" s="46"/>
      <c r="H488" s="46"/>
      <c r="I488" s="46"/>
      <c r="J488" s="48"/>
    </row>
    <row r="489" ht="210">
      <c r="A489" s="37" t="s">
        <v>98</v>
      </c>
      <c r="B489" s="45"/>
      <c r="C489" s="46"/>
      <c r="D489" s="46"/>
      <c r="E489" s="39" t="s">
        <v>606</v>
      </c>
      <c r="F489" s="46"/>
      <c r="G489" s="46"/>
      <c r="H489" s="46"/>
      <c r="I489" s="46"/>
      <c r="J489" s="48"/>
    </row>
    <row r="490" ht="45">
      <c r="A490" s="37" t="s">
        <v>91</v>
      </c>
      <c r="B490" s="37">
        <v>120</v>
      </c>
      <c r="C490" s="38" t="s">
        <v>1072</v>
      </c>
      <c r="D490" s="37" t="s">
        <v>1073</v>
      </c>
      <c r="E490" s="39" t="s">
        <v>1074</v>
      </c>
      <c r="F490" s="40" t="s">
        <v>604</v>
      </c>
      <c r="G490" s="41">
        <v>0.01</v>
      </c>
      <c r="H490" s="42">
        <v>0</v>
      </c>
      <c r="I490" s="43">
        <f>ROUND(G490*H490,P4)</f>
        <v>0</v>
      </c>
      <c r="J490" s="37"/>
      <c r="O490" s="44">
        <f>I490*0.21</f>
        <v>0</v>
      </c>
      <c r="P490">
        <v>3</v>
      </c>
    </row>
    <row r="491" ht="30">
      <c r="A491" s="37" t="s">
        <v>96</v>
      </c>
      <c r="B491" s="45"/>
      <c r="C491" s="46"/>
      <c r="D491" s="46"/>
      <c r="E491" s="39" t="s">
        <v>605</v>
      </c>
      <c r="F491" s="46"/>
      <c r="G491" s="46"/>
      <c r="H491" s="46"/>
      <c r="I491" s="46"/>
      <c r="J491" s="48"/>
    </row>
    <row r="492" ht="30">
      <c r="A492" s="37" t="s">
        <v>382</v>
      </c>
      <c r="B492" s="45"/>
      <c r="C492" s="46"/>
      <c r="D492" s="46"/>
      <c r="E492" s="49" t="s">
        <v>1534</v>
      </c>
      <c r="F492" s="46"/>
      <c r="G492" s="46"/>
      <c r="H492" s="46"/>
      <c r="I492" s="46"/>
      <c r="J492" s="48"/>
    </row>
    <row r="493" ht="210">
      <c r="A493" s="37" t="s">
        <v>98</v>
      </c>
      <c r="B493" s="45"/>
      <c r="C493" s="46"/>
      <c r="D493" s="46"/>
      <c r="E493" s="39" t="s">
        <v>606</v>
      </c>
      <c r="F493" s="46"/>
      <c r="G493" s="46"/>
      <c r="H493" s="46"/>
      <c r="I493" s="46"/>
      <c r="J493" s="48"/>
    </row>
    <row r="494" ht="45">
      <c r="A494" s="37" t="s">
        <v>91</v>
      </c>
      <c r="B494" s="37">
        <v>121</v>
      </c>
      <c r="C494" s="38" t="s">
        <v>614</v>
      </c>
      <c r="D494" s="37" t="s">
        <v>615</v>
      </c>
      <c r="E494" s="39" t="s">
        <v>616</v>
      </c>
      <c r="F494" s="40" t="s">
        <v>604</v>
      </c>
      <c r="G494" s="41">
        <v>0.02</v>
      </c>
      <c r="H494" s="42">
        <v>0</v>
      </c>
      <c r="I494" s="43">
        <f>ROUND(G494*H494,P4)</f>
        <v>0</v>
      </c>
      <c r="J494" s="37"/>
      <c r="O494" s="44">
        <f>I494*0.21</f>
        <v>0</v>
      </c>
      <c r="P494">
        <v>3</v>
      </c>
    </row>
    <row r="495" ht="30">
      <c r="A495" s="37" t="s">
        <v>96</v>
      </c>
      <c r="B495" s="45"/>
      <c r="C495" s="46"/>
      <c r="D495" s="46"/>
      <c r="E495" s="39" t="s">
        <v>605</v>
      </c>
      <c r="F495" s="46"/>
      <c r="G495" s="46"/>
      <c r="H495" s="46"/>
      <c r="I495" s="46"/>
      <c r="J495" s="48"/>
    </row>
    <row r="496" ht="30">
      <c r="A496" s="37" t="s">
        <v>382</v>
      </c>
      <c r="B496" s="45"/>
      <c r="C496" s="46"/>
      <c r="D496" s="46"/>
      <c r="E496" s="49" t="s">
        <v>1468</v>
      </c>
      <c r="F496" s="46"/>
      <c r="G496" s="46"/>
      <c r="H496" s="46"/>
      <c r="I496" s="46"/>
      <c r="J496" s="48"/>
    </row>
    <row r="497" ht="210">
      <c r="A497" s="37" t="s">
        <v>98</v>
      </c>
      <c r="B497" s="50"/>
      <c r="C497" s="51"/>
      <c r="D497" s="51"/>
      <c r="E497" s="39" t="s">
        <v>606</v>
      </c>
      <c r="F497" s="51"/>
      <c r="G497" s="51"/>
      <c r="H497" s="51"/>
      <c r="I497" s="51"/>
      <c r="J497" s="52"/>
    </row>
  </sheetData>
  <sheetProtection sheet="1" objects="1" scenarios="1" spinCount="100000" saltValue="vv3eeDHtpDUWUZKjssFTATYnOq7go4XyHsRJIXEgEXfvVT1hCDa9geSJUWy/FJDqrV3wtTZudljkE+GyX1AY+g==" hashValue="OnyVoUpYL15IirXZFfVnOBVkpgGvQm1wKjnFY064kjRha2CqwOwbdmPCkOk5EBpBfEgQsTFfw7Rp21jWCl4+i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1950</v>
      </c>
      <c r="I3" s="25">
        <f>SUMIFS(I9:I590,A9:A590,"SD")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75</v>
      </c>
      <c r="B5" s="20" t="s">
        <v>76</v>
      </c>
      <c r="C5" s="21" t="s">
        <v>1950</v>
      </c>
      <c r="D5" s="22"/>
      <c r="E5" s="23" t="s">
        <v>42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760</v>
      </c>
      <c r="D9" s="34"/>
      <c r="E9" s="31" t="s">
        <v>761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91</v>
      </c>
      <c r="B10" s="37">
        <v>1</v>
      </c>
      <c r="C10" s="38" t="s">
        <v>762</v>
      </c>
      <c r="D10" s="37" t="s">
        <v>93</v>
      </c>
      <c r="E10" s="39" t="s">
        <v>763</v>
      </c>
      <c r="F10" s="40" t="s">
        <v>635</v>
      </c>
      <c r="G10" s="41">
        <v>1500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47" t="s">
        <v>97</v>
      </c>
      <c r="F11" s="46"/>
      <c r="G11" s="46"/>
      <c r="H11" s="46"/>
      <c r="I11" s="46"/>
      <c r="J11" s="48"/>
    </row>
    <row r="12" ht="30">
      <c r="A12" s="37" t="s">
        <v>382</v>
      </c>
      <c r="B12" s="45"/>
      <c r="C12" s="46"/>
      <c r="D12" s="46"/>
      <c r="E12" s="49" t="s">
        <v>1109</v>
      </c>
      <c r="F12" s="46"/>
      <c r="G12" s="46"/>
      <c r="H12" s="46"/>
      <c r="I12" s="46"/>
      <c r="J12" s="48"/>
    </row>
    <row r="13">
      <c r="A13" s="37" t="s">
        <v>98</v>
      </c>
      <c r="B13" s="45"/>
      <c r="C13" s="46"/>
      <c r="D13" s="46"/>
      <c r="E13" s="39" t="s">
        <v>765</v>
      </c>
      <c r="F13" s="46"/>
      <c r="G13" s="46"/>
      <c r="H13" s="46"/>
      <c r="I13" s="46"/>
      <c r="J13" s="48"/>
    </row>
    <row r="14">
      <c r="A14" s="37" t="s">
        <v>91</v>
      </c>
      <c r="B14" s="37">
        <v>2</v>
      </c>
      <c r="C14" s="38" t="s">
        <v>1081</v>
      </c>
      <c r="D14" s="37" t="s">
        <v>93</v>
      </c>
      <c r="E14" s="39" t="s">
        <v>1082</v>
      </c>
      <c r="F14" s="40" t="s">
        <v>112</v>
      </c>
      <c r="G14" s="41">
        <v>50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96</v>
      </c>
      <c r="B15" s="45"/>
      <c r="C15" s="46"/>
      <c r="D15" s="46"/>
      <c r="E15" s="47" t="s">
        <v>97</v>
      </c>
      <c r="F15" s="46"/>
      <c r="G15" s="46"/>
      <c r="H15" s="46"/>
      <c r="I15" s="46"/>
      <c r="J15" s="48"/>
    </row>
    <row r="16" ht="30">
      <c r="A16" s="37" t="s">
        <v>382</v>
      </c>
      <c r="B16" s="45"/>
      <c r="C16" s="46"/>
      <c r="D16" s="46"/>
      <c r="E16" s="49" t="s">
        <v>950</v>
      </c>
      <c r="F16" s="46"/>
      <c r="G16" s="46"/>
      <c r="H16" s="46"/>
      <c r="I16" s="46"/>
      <c r="J16" s="48"/>
    </row>
    <row r="17">
      <c r="A17" s="37" t="s">
        <v>98</v>
      </c>
      <c r="B17" s="45"/>
      <c r="C17" s="46"/>
      <c r="D17" s="46"/>
      <c r="E17" s="39" t="s">
        <v>765</v>
      </c>
      <c r="F17" s="46"/>
      <c r="G17" s="46"/>
      <c r="H17" s="46"/>
      <c r="I17" s="46"/>
      <c r="J17" s="48"/>
    </row>
    <row r="18">
      <c r="A18" s="31" t="s">
        <v>88</v>
      </c>
      <c r="B18" s="32"/>
      <c r="C18" s="33" t="s">
        <v>766</v>
      </c>
      <c r="D18" s="34"/>
      <c r="E18" s="31" t="s">
        <v>767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91</v>
      </c>
      <c r="B19" s="37">
        <v>3</v>
      </c>
      <c r="C19" s="38" t="s">
        <v>92</v>
      </c>
      <c r="D19" s="37" t="s">
        <v>93</v>
      </c>
      <c r="E19" s="39" t="s">
        <v>94</v>
      </c>
      <c r="F19" s="40" t="s">
        <v>95</v>
      </c>
      <c r="G19" s="41">
        <v>30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47" t="s">
        <v>97</v>
      </c>
      <c r="F20" s="46"/>
      <c r="G20" s="46"/>
      <c r="H20" s="46"/>
      <c r="I20" s="46"/>
      <c r="J20" s="48"/>
    </row>
    <row r="21" ht="30">
      <c r="A21" s="37" t="s">
        <v>382</v>
      </c>
      <c r="B21" s="45"/>
      <c r="C21" s="46"/>
      <c r="D21" s="46"/>
      <c r="E21" s="49" t="s">
        <v>792</v>
      </c>
      <c r="F21" s="46"/>
      <c r="G21" s="46"/>
      <c r="H21" s="46"/>
      <c r="I21" s="46"/>
      <c r="J21" s="48"/>
    </row>
    <row r="22">
      <c r="A22" s="37" t="s">
        <v>98</v>
      </c>
      <c r="B22" s="45"/>
      <c r="C22" s="46"/>
      <c r="D22" s="46"/>
      <c r="E22" s="39" t="s">
        <v>765</v>
      </c>
      <c r="F22" s="46"/>
      <c r="G22" s="46"/>
      <c r="H22" s="46"/>
      <c r="I22" s="46"/>
      <c r="J22" s="48"/>
    </row>
    <row r="23">
      <c r="A23" s="37" t="s">
        <v>91</v>
      </c>
      <c r="B23" s="37">
        <v>4</v>
      </c>
      <c r="C23" s="38" t="s">
        <v>100</v>
      </c>
      <c r="D23" s="37" t="s">
        <v>93</v>
      </c>
      <c r="E23" s="39" t="s">
        <v>102</v>
      </c>
      <c r="F23" s="40" t="s">
        <v>95</v>
      </c>
      <c r="G23" s="41">
        <v>1366.2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96</v>
      </c>
      <c r="B24" s="45"/>
      <c r="C24" s="46"/>
      <c r="D24" s="46"/>
      <c r="E24" s="47" t="s">
        <v>97</v>
      </c>
      <c r="F24" s="46"/>
      <c r="G24" s="46"/>
      <c r="H24" s="46"/>
      <c r="I24" s="46"/>
      <c r="J24" s="48"/>
    </row>
    <row r="25" ht="30">
      <c r="A25" s="37" t="s">
        <v>382</v>
      </c>
      <c r="B25" s="45"/>
      <c r="C25" s="46"/>
      <c r="D25" s="46"/>
      <c r="E25" s="49" t="s">
        <v>1951</v>
      </c>
      <c r="F25" s="46"/>
      <c r="G25" s="46"/>
      <c r="H25" s="46"/>
      <c r="I25" s="46"/>
      <c r="J25" s="48"/>
    </row>
    <row r="26">
      <c r="A26" s="37" t="s">
        <v>98</v>
      </c>
      <c r="B26" s="45"/>
      <c r="C26" s="46"/>
      <c r="D26" s="46"/>
      <c r="E26" s="39" t="s">
        <v>765</v>
      </c>
      <c r="F26" s="46"/>
      <c r="G26" s="46"/>
      <c r="H26" s="46"/>
      <c r="I26" s="46"/>
      <c r="J26" s="48"/>
    </row>
    <row r="27">
      <c r="A27" s="31" t="s">
        <v>88</v>
      </c>
      <c r="B27" s="32"/>
      <c r="C27" s="33" t="s">
        <v>770</v>
      </c>
      <c r="D27" s="34"/>
      <c r="E27" s="31" t="s">
        <v>771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91</v>
      </c>
      <c r="B28" s="37">
        <v>5</v>
      </c>
      <c r="C28" s="38" t="s">
        <v>103</v>
      </c>
      <c r="D28" s="37" t="s">
        <v>93</v>
      </c>
      <c r="E28" s="39" t="s">
        <v>104</v>
      </c>
      <c r="F28" s="40" t="s">
        <v>105</v>
      </c>
      <c r="G28" s="41">
        <v>75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96</v>
      </c>
      <c r="B29" s="45"/>
      <c r="C29" s="46"/>
      <c r="D29" s="46"/>
      <c r="E29" s="47" t="s">
        <v>97</v>
      </c>
      <c r="F29" s="46"/>
      <c r="G29" s="46"/>
      <c r="H29" s="46"/>
      <c r="I29" s="46"/>
      <c r="J29" s="48"/>
    </row>
    <row r="30" ht="30">
      <c r="A30" s="37" t="s">
        <v>382</v>
      </c>
      <c r="B30" s="45"/>
      <c r="C30" s="46"/>
      <c r="D30" s="46"/>
      <c r="E30" s="49" t="s">
        <v>1952</v>
      </c>
      <c r="F30" s="46"/>
      <c r="G30" s="46"/>
      <c r="H30" s="46"/>
      <c r="I30" s="46"/>
      <c r="J30" s="48"/>
    </row>
    <row r="31">
      <c r="A31" s="37" t="s">
        <v>98</v>
      </c>
      <c r="B31" s="45"/>
      <c r="C31" s="46"/>
      <c r="D31" s="46"/>
      <c r="E31" s="39" t="s">
        <v>765</v>
      </c>
      <c r="F31" s="46"/>
      <c r="G31" s="46"/>
      <c r="H31" s="46"/>
      <c r="I31" s="46"/>
      <c r="J31" s="48"/>
    </row>
    <row r="32">
      <c r="A32" s="31" t="s">
        <v>88</v>
      </c>
      <c r="B32" s="32"/>
      <c r="C32" s="33" t="s">
        <v>772</v>
      </c>
      <c r="D32" s="34"/>
      <c r="E32" s="31" t="s">
        <v>773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91</v>
      </c>
      <c r="B33" s="37">
        <v>6</v>
      </c>
      <c r="C33" s="38" t="s">
        <v>107</v>
      </c>
      <c r="D33" s="37" t="s">
        <v>93</v>
      </c>
      <c r="E33" s="39" t="s">
        <v>108</v>
      </c>
      <c r="F33" s="40" t="s">
        <v>95</v>
      </c>
      <c r="G33" s="41">
        <v>1303.2750000000001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96</v>
      </c>
      <c r="B34" s="45"/>
      <c r="C34" s="46"/>
      <c r="D34" s="46"/>
      <c r="E34" s="47" t="s">
        <v>97</v>
      </c>
      <c r="F34" s="46"/>
      <c r="G34" s="46"/>
      <c r="H34" s="46"/>
      <c r="I34" s="46"/>
      <c r="J34" s="48"/>
    </row>
    <row r="35" ht="30">
      <c r="A35" s="37" t="s">
        <v>382</v>
      </c>
      <c r="B35" s="45"/>
      <c r="C35" s="46"/>
      <c r="D35" s="46"/>
      <c r="E35" s="49" t="s">
        <v>1953</v>
      </c>
      <c r="F35" s="46"/>
      <c r="G35" s="46"/>
      <c r="H35" s="46"/>
      <c r="I35" s="46"/>
      <c r="J35" s="48"/>
    </row>
    <row r="36">
      <c r="A36" s="37" t="s">
        <v>98</v>
      </c>
      <c r="B36" s="45"/>
      <c r="C36" s="46"/>
      <c r="D36" s="46"/>
      <c r="E36" s="39" t="s">
        <v>765</v>
      </c>
      <c r="F36" s="46"/>
      <c r="G36" s="46"/>
      <c r="H36" s="46"/>
      <c r="I36" s="46"/>
      <c r="J36" s="48"/>
    </row>
    <row r="37">
      <c r="A37" s="31" t="s">
        <v>88</v>
      </c>
      <c r="B37" s="32"/>
      <c r="C37" s="33" t="s">
        <v>775</v>
      </c>
      <c r="D37" s="34"/>
      <c r="E37" s="31" t="s">
        <v>776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91</v>
      </c>
      <c r="B38" s="37">
        <v>7</v>
      </c>
      <c r="C38" s="38" t="s">
        <v>777</v>
      </c>
      <c r="D38" s="37" t="s">
        <v>93</v>
      </c>
      <c r="E38" s="39" t="s">
        <v>778</v>
      </c>
      <c r="F38" s="40" t="s">
        <v>95</v>
      </c>
      <c r="G38" s="41">
        <v>10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96</v>
      </c>
      <c r="B39" s="45"/>
      <c r="C39" s="46"/>
      <c r="D39" s="46"/>
      <c r="E39" s="47" t="s">
        <v>97</v>
      </c>
      <c r="F39" s="46"/>
      <c r="G39" s="46"/>
      <c r="H39" s="46"/>
      <c r="I39" s="46"/>
      <c r="J39" s="48"/>
    </row>
    <row r="40" ht="30">
      <c r="A40" s="37" t="s">
        <v>382</v>
      </c>
      <c r="B40" s="45"/>
      <c r="C40" s="46"/>
      <c r="D40" s="46"/>
      <c r="E40" s="49" t="s">
        <v>958</v>
      </c>
      <c r="F40" s="46"/>
      <c r="G40" s="46"/>
      <c r="H40" s="46"/>
      <c r="I40" s="46"/>
      <c r="J40" s="48"/>
    </row>
    <row r="41">
      <c r="A41" s="37" t="s">
        <v>98</v>
      </c>
      <c r="B41" s="45"/>
      <c r="C41" s="46"/>
      <c r="D41" s="46"/>
      <c r="E41" s="39" t="s">
        <v>765</v>
      </c>
      <c r="F41" s="46"/>
      <c r="G41" s="46"/>
      <c r="H41" s="46"/>
      <c r="I41" s="46"/>
      <c r="J41" s="48"/>
    </row>
    <row r="42">
      <c r="A42" s="31" t="s">
        <v>88</v>
      </c>
      <c r="B42" s="32"/>
      <c r="C42" s="33" t="s">
        <v>780</v>
      </c>
      <c r="D42" s="34"/>
      <c r="E42" s="31" t="s">
        <v>781</v>
      </c>
      <c r="F42" s="34"/>
      <c r="G42" s="34"/>
      <c r="H42" s="34"/>
      <c r="I42" s="35">
        <f>SUMIFS(I43:I126,A43:A126,"P")</f>
        <v>0</v>
      </c>
      <c r="J42" s="36"/>
    </row>
    <row r="43" ht="30">
      <c r="A43" s="37" t="s">
        <v>91</v>
      </c>
      <c r="B43" s="37">
        <v>8</v>
      </c>
      <c r="C43" s="38" t="s">
        <v>782</v>
      </c>
      <c r="D43" s="37" t="s">
        <v>93</v>
      </c>
      <c r="E43" s="39" t="s">
        <v>783</v>
      </c>
      <c r="F43" s="40" t="s">
        <v>112</v>
      </c>
      <c r="G43" s="41">
        <v>101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96</v>
      </c>
      <c r="B44" s="45"/>
      <c r="C44" s="46"/>
      <c r="D44" s="46"/>
      <c r="E44" s="47" t="s">
        <v>97</v>
      </c>
      <c r="F44" s="46"/>
      <c r="G44" s="46"/>
      <c r="H44" s="46"/>
      <c r="I44" s="46"/>
      <c r="J44" s="48"/>
    </row>
    <row r="45" ht="30">
      <c r="A45" s="37" t="s">
        <v>382</v>
      </c>
      <c r="B45" s="45"/>
      <c r="C45" s="46"/>
      <c r="D45" s="46"/>
      <c r="E45" s="49" t="s">
        <v>1954</v>
      </c>
      <c r="F45" s="46"/>
      <c r="G45" s="46"/>
      <c r="H45" s="46"/>
      <c r="I45" s="46"/>
      <c r="J45" s="48"/>
    </row>
    <row r="46">
      <c r="A46" s="37" t="s">
        <v>98</v>
      </c>
      <c r="B46" s="45"/>
      <c r="C46" s="46"/>
      <c r="D46" s="46"/>
      <c r="E46" s="39" t="s">
        <v>765</v>
      </c>
      <c r="F46" s="46"/>
      <c r="G46" s="46"/>
      <c r="H46" s="46"/>
      <c r="I46" s="46"/>
      <c r="J46" s="48"/>
    </row>
    <row r="47">
      <c r="A47" s="37" t="s">
        <v>91</v>
      </c>
      <c r="B47" s="37">
        <v>9</v>
      </c>
      <c r="C47" s="38" t="s">
        <v>785</v>
      </c>
      <c r="D47" s="37" t="s">
        <v>93</v>
      </c>
      <c r="E47" s="39" t="s">
        <v>786</v>
      </c>
      <c r="F47" s="40" t="s">
        <v>112</v>
      </c>
      <c r="G47" s="41">
        <v>8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96</v>
      </c>
      <c r="B48" s="45"/>
      <c r="C48" s="46"/>
      <c r="D48" s="46"/>
      <c r="E48" s="47" t="s">
        <v>97</v>
      </c>
      <c r="F48" s="46"/>
      <c r="G48" s="46"/>
      <c r="H48" s="46"/>
      <c r="I48" s="46"/>
      <c r="J48" s="48"/>
    </row>
    <row r="49" ht="30">
      <c r="A49" s="37" t="s">
        <v>382</v>
      </c>
      <c r="B49" s="45"/>
      <c r="C49" s="46"/>
      <c r="D49" s="46"/>
      <c r="E49" s="49" t="s">
        <v>986</v>
      </c>
      <c r="F49" s="46"/>
      <c r="G49" s="46"/>
      <c r="H49" s="46"/>
      <c r="I49" s="46"/>
      <c r="J49" s="48"/>
    </row>
    <row r="50">
      <c r="A50" s="37" t="s">
        <v>98</v>
      </c>
      <c r="B50" s="45"/>
      <c r="C50" s="46"/>
      <c r="D50" s="46"/>
      <c r="E50" s="39" t="s">
        <v>765</v>
      </c>
      <c r="F50" s="46"/>
      <c r="G50" s="46"/>
      <c r="H50" s="46"/>
      <c r="I50" s="46"/>
      <c r="J50" s="48"/>
    </row>
    <row r="51">
      <c r="A51" s="37" t="s">
        <v>91</v>
      </c>
      <c r="B51" s="37">
        <v>10</v>
      </c>
      <c r="C51" s="38" t="s">
        <v>110</v>
      </c>
      <c r="D51" s="37" t="s">
        <v>93</v>
      </c>
      <c r="E51" s="39" t="s">
        <v>111</v>
      </c>
      <c r="F51" s="40" t="s">
        <v>112</v>
      </c>
      <c r="G51" s="41">
        <v>66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96</v>
      </c>
      <c r="B52" s="45"/>
      <c r="C52" s="46"/>
      <c r="D52" s="46"/>
      <c r="E52" s="47" t="s">
        <v>97</v>
      </c>
      <c r="F52" s="46"/>
      <c r="G52" s="46"/>
      <c r="H52" s="46"/>
      <c r="I52" s="46"/>
      <c r="J52" s="48"/>
    </row>
    <row r="53" ht="30">
      <c r="A53" s="37" t="s">
        <v>382</v>
      </c>
      <c r="B53" s="45"/>
      <c r="C53" s="46"/>
      <c r="D53" s="46"/>
      <c r="E53" s="49" t="s">
        <v>1955</v>
      </c>
      <c r="F53" s="46"/>
      <c r="G53" s="46"/>
      <c r="H53" s="46"/>
      <c r="I53" s="46"/>
      <c r="J53" s="48"/>
    </row>
    <row r="54">
      <c r="A54" s="37" t="s">
        <v>98</v>
      </c>
      <c r="B54" s="45"/>
      <c r="C54" s="46"/>
      <c r="D54" s="46"/>
      <c r="E54" s="39" t="s">
        <v>765</v>
      </c>
      <c r="F54" s="46"/>
      <c r="G54" s="46"/>
      <c r="H54" s="46"/>
      <c r="I54" s="46"/>
      <c r="J54" s="48"/>
    </row>
    <row r="55">
      <c r="A55" s="37" t="s">
        <v>91</v>
      </c>
      <c r="B55" s="37">
        <v>11</v>
      </c>
      <c r="C55" s="38" t="s">
        <v>789</v>
      </c>
      <c r="D55" s="37" t="s">
        <v>93</v>
      </c>
      <c r="E55" s="39" t="s">
        <v>790</v>
      </c>
      <c r="F55" s="40" t="s">
        <v>112</v>
      </c>
      <c r="G55" s="41">
        <v>1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96</v>
      </c>
      <c r="B56" s="45"/>
      <c r="C56" s="46"/>
      <c r="D56" s="46"/>
      <c r="E56" s="47" t="s">
        <v>97</v>
      </c>
      <c r="F56" s="46"/>
      <c r="G56" s="46"/>
      <c r="H56" s="46"/>
      <c r="I56" s="46"/>
      <c r="J56" s="48"/>
    </row>
    <row r="57" ht="30">
      <c r="A57" s="37" t="s">
        <v>382</v>
      </c>
      <c r="B57" s="45"/>
      <c r="C57" s="46"/>
      <c r="D57" s="46"/>
      <c r="E57" s="49" t="s">
        <v>896</v>
      </c>
      <c r="F57" s="46"/>
      <c r="G57" s="46"/>
      <c r="H57" s="46"/>
      <c r="I57" s="46"/>
      <c r="J57" s="48"/>
    </row>
    <row r="58">
      <c r="A58" s="37" t="s">
        <v>98</v>
      </c>
      <c r="B58" s="45"/>
      <c r="C58" s="46"/>
      <c r="D58" s="46"/>
      <c r="E58" s="39" t="s">
        <v>765</v>
      </c>
      <c r="F58" s="46"/>
      <c r="G58" s="46"/>
      <c r="H58" s="46"/>
      <c r="I58" s="46"/>
      <c r="J58" s="48"/>
    </row>
    <row r="59">
      <c r="A59" s="37" t="s">
        <v>91</v>
      </c>
      <c r="B59" s="37">
        <v>12</v>
      </c>
      <c r="C59" s="38" t="s">
        <v>114</v>
      </c>
      <c r="D59" s="37" t="s">
        <v>93</v>
      </c>
      <c r="E59" s="39" t="s">
        <v>115</v>
      </c>
      <c r="F59" s="40" t="s">
        <v>105</v>
      </c>
      <c r="G59" s="41">
        <v>60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96</v>
      </c>
      <c r="B60" s="45"/>
      <c r="C60" s="46"/>
      <c r="D60" s="46"/>
      <c r="E60" s="47" t="s">
        <v>97</v>
      </c>
      <c r="F60" s="46"/>
      <c r="G60" s="46"/>
      <c r="H60" s="46"/>
      <c r="I60" s="46"/>
      <c r="J60" s="48"/>
    </row>
    <row r="61" ht="30">
      <c r="A61" s="37" t="s">
        <v>382</v>
      </c>
      <c r="B61" s="45"/>
      <c r="C61" s="46"/>
      <c r="D61" s="46"/>
      <c r="E61" s="49" t="s">
        <v>813</v>
      </c>
      <c r="F61" s="46"/>
      <c r="G61" s="46"/>
      <c r="H61" s="46"/>
      <c r="I61" s="46"/>
      <c r="J61" s="48"/>
    </row>
    <row r="62">
      <c r="A62" s="37" t="s">
        <v>98</v>
      </c>
      <c r="B62" s="45"/>
      <c r="C62" s="46"/>
      <c r="D62" s="46"/>
      <c r="E62" s="39" t="s">
        <v>765</v>
      </c>
      <c r="F62" s="46"/>
      <c r="G62" s="46"/>
      <c r="H62" s="46"/>
      <c r="I62" s="46"/>
      <c r="J62" s="48"/>
    </row>
    <row r="63">
      <c r="A63" s="37" t="s">
        <v>91</v>
      </c>
      <c r="B63" s="37">
        <v>13</v>
      </c>
      <c r="C63" s="38" t="s">
        <v>117</v>
      </c>
      <c r="D63" s="37" t="s">
        <v>93</v>
      </c>
      <c r="E63" s="39" t="s">
        <v>118</v>
      </c>
      <c r="F63" s="40" t="s">
        <v>105</v>
      </c>
      <c r="G63" s="41">
        <v>220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96</v>
      </c>
      <c r="B64" s="45"/>
      <c r="C64" s="46"/>
      <c r="D64" s="46"/>
      <c r="E64" s="47" t="s">
        <v>97</v>
      </c>
      <c r="F64" s="46"/>
      <c r="G64" s="46"/>
      <c r="H64" s="46"/>
      <c r="I64" s="46"/>
      <c r="J64" s="48"/>
    </row>
    <row r="65" ht="30">
      <c r="A65" s="37" t="s">
        <v>382</v>
      </c>
      <c r="B65" s="45"/>
      <c r="C65" s="46"/>
      <c r="D65" s="46"/>
      <c r="E65" s="49" t="s">
        <v>1362</v>
      </c>
      <c r="F65" s="46"/>
      <c r="G65" s="46"/>
      <c r="H65" s="46"/>
      <c r="I65" s="46"/>
      <c r="J65" s="48"/>
    </row>
    <row r="66">
      <c r="A66" s="37" t="s">
        <v>98</v>
      </c>
      <c r="B66" s="45"/>
      <c r="C66" s="46"/>
      <c r="D66" s="46"/>
      <c r="E66" s="39" t="s">
        <v>765</v>
      </c>
      <c r="F66" s="46"/>
      <c r="G66" s="46"/>
      <c r="H66" s="46"/>
      <c r="I66" s="46"/>
      <c r="J66" s="48"/>
    </row>
    <row r="67">
      <c r="A67" s="37" t="s">
        <v>91</v>
      </c>
      <c r="B67" s="37">
        <v>14</v>
      </c>
      <c r="C67" s="38" t="s">
        <v>119</v>
      </c>
      <c r="D67" s="37" t="s">
        <v>93</v>
      </c>
      <c r="E67" s="39" t="s">
        <v>120</v>
      </c>
      <c r="F67" s="40" t="s">
        <v>105</v>
      </c>
      <c r="G67" s="41">
        <v>255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96</v>
      </c>
      <c r="B68" s="45"/>
      <c r="C68" s="46"/>
      <c r="D68" s="46"/>
      <c r="E68" s="47" t="s">
        <v>97</v>
      </c>
      <c r="F68" s="46"/>
      <c r="G68" s="46"/>
      <c r="H68" s="46"/>
      <c r="I68" s="46"/>
      <c r="J68" s="48"/>
    </row>
    <row r="69" ht="30">
      <c r="A69" s="37" t="s">
        <v>382</v>
      </c>
      <c r="B69" s="45"/>
      <c r="C69" s="46"/>
      <c r="D69" s="46"/>
      <c r="E69" s="49" t="s">
        <v>1311</v>
      </c>
      <c r="F69" s="46"/>
      <c r="G69" s="46"/>
      <c r="H69" s="46"/>
      <c r="I69" s="46"/>
      <c r="J69" s="48"/>
    </row>
    <row r="70">
      <c r="A70" s="37" t="s">
        <v>98</v>
      </c>
      <c r="B70" s="45"/>
      <c r="C70" s="46"/>
      <c r="D70" s="46"/>
      <c r="E70" s="39" t="s">
        <v>765</v>
      </c>
      <c r="F70" s="46"/>
      <c r="G70" s="46"/>
      <c r="H70" s="46"/>
      <c r="I70" s="46"/>
      <c r="J70" s="48"/>
    </row>
    <row r="71">
      <c r="A71" s="37" t="s">
        <v>91</v>
      </c>
      <c r="B71" s="37">
        <v>15</v>
      </c>
      <c r="C71" s="38" t="s">
        <v>121</v>
      </c>
      <c r="D71" s="37" t="s">
        <v>93</v>
      </c>
      <c r="E71" s="39" t="s">
        <v>122</v>
      </c>
      <c r="F71" s="40" t="s">
        <v>105</v>
      </c>
      <c r="G71" s="41">
        <v>4195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96</v>
      </c>
      <c r="B72" s="45"/>
      <c r="C72" s="46"/>
      <c r="D72" s="46"/>
      <c r="E72" s="47" t="s">
        <v>97</v>
      </c>
      <c r="F72" s="46"/>
      <c r="G72" s="46"/>
      <c r="H72" s="46"/>
      <c r="I72" s="46"/>
      <c r="J72" s="48"/>
    </row>
    <row r="73" ht="30">
      <c r="A73" s="37" t="s">
        <v>382</v>
      </c>
      <c r="B73" s="45"/>
      <c r="C73" s="46"/>
      <c r="D73" s="46"/>
      <c r="E73" s="49" t="s">
        <v>1956</v>
      </c>
      <c r="F73" s="46"/>
      <c r="G73" s="46"/>
      <c r="H73" s="46"/>
      <c r="I73" s="46"/>
      <c r="J73" s="48"/>
    </row>
    <row r="74">
      <c r="A74" s="37" t="s">
        <v>98</v>
      </c>
      <c r="B74" s="45"/>
      <c r="C74" s="46"/>
      <c r="D74" s="46"/>
      <c r="E74" s="39" t="s">
        <v>765</v>
      </c>
      <c r="F74" s="46"/>
      <c r="G74" s="46"/>
      <c r="H74" s="46"/>
      <c r="I74" s="46"/>
      <c r="J74" s="48"/>
    </row>
    <row r="75" ht="30">
      <c r="A75" s="37" t="s">
        <v>91</v>
      </c>
      <c r="B75" s="37">
        <v>16</v>
      </c>
      <c r="C75" s="38" t="s">
        <v>1161</v>
      </c>
      <c r="D75" s="37" t="s">
        <v>93</v>
      </c>
      <c r="E75" s="39" t="s">
        <v>1162</v>
      </c>
      <c r="F75" s="40" t="s">
        <v>112</v>
      </c>
      <c r="G75" s="41">
        <v>5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96</v>
      </c>
      <c r="B76" s="45"/>
      <c r="C76" s="46"/>
      <c r="D76" s="46"/>
      <c r="E76" s="47" t="s">
        <v>97</v>
      </c>
      <c r="F76" s="46"/>
      <c r="G76" s="46"/>
      <c r="H76" s="46"/>
      <c r="I76" s="46"/>
      <c r="J76" s="48"/>
    </row>
    <row r="77" ht="30">
      <c r="A77" s="37" t="s">
        <v>382</v>
      </c>
      <c r="B77" s="45"/>
      <c r="C77" s="46"/>
      <c r="D77" s="46"/>
      <c r="E77" s="49" t="s">
        <v>779</v>
      </c>
      <c r="F77" s="46"/>
      <c r="G77" s="46"/>
      <c r="H77" s="46"/>
      <c r="I77" s="46"/>
      <c r="J77" s="48"/>
    </row>
    <row r="78">
      <c r="A78" s="37" t="s">
        <v>98</v>
      </c>
      <c r="B78" s="45"/>
      <c r="C78" s="46"/>
      <c r="D78" s="46"/>
      <c r="E78" s="39" t="s">
        <v>765</v>
      </c>
      <c r="F78" s="46"/>
      <c r="G78" s="46"/>
      <c r="H78" s="46"/>
      <c r="I78" s="46"/>
      <c r="J78" s="48"/>
    </row>
    <row r="79">
      <c r="A79" s="37" t="s">
        <v>91</v>
      </c>
      <c r="B79" s="37">
        <v>17</v>
      </c>
      <c r="C79" s="38" t="s">
        <v>658</v>
      </c>
      <c r="D79" s="37" t="s">
        <v>93</v>
      </c>
      <c r="E79" s="39" t="s">
        <v>659</v>
      </c>
      <c r="F79" s="40" t="s">
        <v>112</v>
      </c>
      <c r="G79" s="41">
        <v>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96</v>
      </c>
      <c r="B80" s="45"/>
      <c r="C80" s="46"/>
      <c r="D80" s="46"/>
      <c r="E80" s="47" t="s">
        <v>97</v>
      </c>
      <c r="F80" s="46"/>
      <c r="G80" s="46"/>
      <c r="H80" s="46"/>
      <c r="I80" s="46"/>
      <c r="J80" s="48"/>
    </row>
    <row r="81" ht="30">
      <c r="A81" s="37" t="s">
        <v>382</v>
      </c>
      <c r="B81" s="45"/>
      <c r="C81" s="46"/>
      <c r="D81" s="46"/>
      <c r="E81" s="49" t="s">
        <v>889</v>
      </c>
      <c r="F81" s="46"/>
      <c r="G81" s="46"/>
      <c r="H81" s="46"/>
      <c r="I81" s="46"/>
      <c r="J81" s="48"/>
    </row>
    <row r="82">
      <c r="A82" s="37" t="s">
        <v>98</v>
      </c>
      <c r="B82" s="45"/>
      <c r="C82" s="46"/>
      <c r="D82" s="46"/>
      <c r="E82" s="39" t="s">
        <v>765</v>
      </c>
      <c r="F82" s="46"/>
      <c r="G82" s="46"/>
      <c r="H82" s="46"/>
      <c r="I82" s="46"/>
      <c r="J82" s="48"/>
    </row>
    <row r="83" ht="30">
      <c r="A83" s="37" t="s">
        <v>91</v>
      </c>
      <c r="B83" s="37">
        <v>18</v>
      </c>
      <c r="C83" s="38" t="s">
        <v>795</v>
      </c>
      <c r="D83" s="37" t="s">
        <v>93</v>
      </c>
      <c r="E83" s="39" t="s">
        <v>796</v>
      </c>
      <c r="F83" s="40" t="s">
        <v>105</v>
      </c>
      <c r="G83" s="41">
        <v>20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96</v>
      </c>
      <c r="B84" s="45"/>
      <c r="C84" s="46"/>
      <c r="D84" s="46"/>
      <c r="E84" s="47" t="s">
        <v>97</v>
      </c>
      <c r="F84" s="46"/>
      <c r="G84" s="46"/>
      <c r="H84" s="46"/>
      <c r="I84" s="46"/>
      <c r="J84" s="48"/>
    </row>
    <row r="85" ht="30">
      <c r="A85" s="37" t="s">
        <v>382</v>
      </c>
      <c r="B85" s="45"/>
      <c r="C85" s="46"/>
      <c r="D85" s="46"/>
      <c r="E85" s="49" t="s">
        <v>768</v>
      </c>
      <c r="F85" s="46"/>
      <c r="G85" s="46"/>
      <c r="H85" s="46"/>
      <c r="I85" s="46"/>
      <c r="J85" s="48"/>
    </row>
    <row r="86">
      <c r="A86" s="37" t="s">
        <v>98</v>
      </c>
      <c r="B86" s="45"/>
      <c r="C86" s="46"/>
      <c r="D86" s="46"/>
      <c r="E86" s="39" t="s">
        <v>765</v>
      </c>
      <c r="F86" s="46"/>
      <c r="G86" s="46"/>
      <c r="H86" s="46"/>
      <c r="I86" s="46"/>
      <c r="J86" s="48"/>
    </row>
    <row r="87" ht="30">
      <c r="A87" s="37" t="s">
        <v>91</v>
      </c>
      <c r="B87" s="37">
        <v>19</v>
      </c>
      <c r="C87" s="38" t="s">
        <v>798</v>
      </c>
      <c r="D87" s="37" t="s">
        <v>93</v>
      </c>
      <c r="E87" s="39" t="s">
        <v>799</v>
      </c>
      <c r="F87" s="40" t="s">
        <v>105</v>
      </c>
      <c r="G87" s="41">
        <v>60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96</v>
      </c>
      <c r="B88" s="45"/>
      <c r="C88" s="46"/>
      <c r="D88" s="46"/>
      <c r="E88" s="47" t="s">
        <v>97</v>
      </c>
      <c r="F88" s="46"/>
      <c r="G88" s="46"/>
      <c r="H88" s="46"/>
      <c r="I88" s="46"/>
      <c r="J88" s="48"/>
    </row>
    <row r="89" ht="30">
      <c r="A89" s="37" t="s">
        <v>382</v>
      </c>
      <c r="B89" s="45"/>
      <c r="C89" s="46"/>
      <c r="D89" s="46"/>
      <c r="E89" s="49" t="s">
        <v>813</v>
      </c>
      <c r="F89" s="46"/>
      <c r="G89" s="46"/>
      <c r="H89" s="46"/>
      <c r="I89" s="46"/>
      <c r="J89" s="48"/>
    </row>
    <row r="90">
      <c r="A90" s="37" t="s">
        <v>98</v>
      </c>
      <c r="B90" s="45"/>
      <c r="C90" s="46"/>
      <c r="D90" s="46"/>
      <c r="E90" s="39" t="s">
        <v>765</v>
      </c>
      <c r="F90" s="46"/>
      <c r="G90" s="46"/>
      <c r="H90" s="46"/>
      <c r="I90" s="46"/>
      <c r="J90" s="48"/>
    </row>
    <row r="91" ht="30">
      <c r="A91" s="37" t="s">
        <v>91</v>
      </c>
      <c r="B91" s="37">
        <v>20</v>
      </c>
      <c r="C91" s="38" t="s">
        <v>800</v>
      </c>
      <c r="D91" s="37" t="s">
        <v>93</v>
      </c>
      <c r="E91" s="39" t="s">
        <v>801</v>
      </c>
      <c r="F91" s="40" t="s">
        <v>105</v>
      </c>
      <c r="G91" s="41">
        <v>220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96</v>
      </c>
      <c r="B92" s="45"/>
      <c r="C92" s="46"/>
      <c r="D92" s="46"/>
      <c r="E92" s="47" t="s">
        <v>97</v>
      </c>
      <c r="F92" s="46"/>
      <c r="G92" s="46"/>
      <c r="H92" s="46"/>
      <c r="I92" s="46"/>
      <c r="J92" s="48"/>
    </row>
    <row r="93" ht="30">
      <c r="A93" s="37" t="s">
        <v>382</v>
      </c>
      <c r="B93" s="45"/>
      <c r="C93" s="46"/>
      <c r="D93" s="46"/>
      <c r="E93" s="49" t="s">
        <v>1362</v>
      </c>
      <c r="F93" s="46"/>
      <c r="G93" s="46"/>
      <c r="H93" s="46"/>
      <c r="I93" s="46"/>
      <c r="J93" s="48"/>
    </row>
    <row r="94">
      <c r="A94" s="37" t="s">
        <v>98</v>
      </c>
      <c r="B94" s="45"/>
      <c r="C94" s="46"/>
      <c r="D94" s="46"/>
      <c r="E94" s="39" t="s">
        <v>765</v>
      </c>
      <c r="F94" s="46"/>
      <c r="G94" s="46"/>
      <c r="H94" s="46"/>
      <c r="I94" s="46"/>
      <c r="J94" s="48"/>
    </row>
    <row r="95" ht="30">
      <c r="A95" s="37" t="s">
        <v>91</v>
      </c>
      <c r="B95" s="37">
        <v>21</v>
      </c>
      <c r="C95" s="38" t="s">
        <v>1295</v>
      </c>
      <c r="D95" s="37" t="s">
        <v>93</v>
      </c>
      <c r="E95" s="39" t="s">
        <v>1296</v>
      </c>
      <c r="F95" s="40" t="s">
        <v>105</v>
      </c>
      <c r="G95" s="41">
        <v>20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96</v>
      </c>
      <c r="B96" s="45"/>
      <c r="C96" s="46"/>
      <c r="D96" s="46"/>
      <c r="E96" s="47" t="s">
        <v>97</v>
      </c>
      <c r="F96" s="46"/>
      <c r="G96" s="46"/>
      <c r="H96" s="46"/>
      <c r="I96" s="46"/>
      <c r="J96" s="48"/>
    </row>
    <row r="97" ht="30">
      <c r="A97" s="37" t="s">
        <v>382</v>
      </c>
      <c r="B97" s="45"/>
      <c r="C97" s="46"/>
      <c r="D97" s="46"/>
      <c r="E97" s="49" t="s">
        <v>768</v>
      </c>
      <c r="F97" s="46"/>
      <c r="G97" s="46"/>
      <c r="H97" s="46"/>
      <c r="I97" s="46"/>
      <c r="J97" s="48"/>
    </row>
    <row r="98">
      <c r="A98" s="37" t="s">
        <v>98</v>
      </c>
      <c r="B98" s="45"/>
      <c r="C98" s="46"/>
      <c r="D98" s="46"/>
      <c r="E98" s="39" t="s">
        <v>765</v>
      </c>
      <c r="F98" s="46"/>
      <c r="G98" s="46"/>
      <c r="H98" s="46"/>
      <c r="I98" s="46"/>
      <c r="J98" s="48"/>
    </row>
    <row r="99" ht="30">
      <c r="A99" s="37" t="s">
        <v>91</v>
      </c>
      <c r="B99" s="37">
        <v>22</v>
      </c>
      <c r="C99" s="38" t="s">
        <v>802</v>
      </c>
      <c r="D99" s="37" t="s">
        <v>93</v>
      </c>
      <c r="E99" s="39" t="s">
        <v>803</v>
      </c>
      <c r="F99" s="40" t="s">
        <v>105</v>
      </c>
      <c r="G99" s="41">
        <v>250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96</v>
      </c>
      <c r="B100" s="45"/>
      <c r="C100" s="46"/>
      <c r="D100" s="46"/>
      <c r="E100" s="47" t="s">
        <v>97</v>
      </c>
      <c r="F100" s="46"/>
      <c r="G100" s="46"/>
      <c r="H100" s="46"/>
      <c r="I100" s="46"/>
      <c r="J100" s="48"/>
    </row>
    <row r="101" ht="30">
      <c r="A101" s="37" t="s">
        <v>382</v>
      </c>
      <c r="B101" s="45"/>
      <c r="C101" s="46"/>
      <c r="D101" s="46"/>
      <c r="E101" s="49" t="s">
        <v>967</v>
      </c>
      <c r="F101" s="46"/>
      <c r="G101" s="46"/>
      <c r="H101" s="46"/>
      <c r="I101" s="46"/>
      <c r="J101" s="48"/>
    </row>
    <row r="102">
      <c r="A102" s="37" t="s">
        <v>98</v>
      </c>
      <c r="B102" s="45"/>
      <c r="C102" s="46"/>
      <c r="D102" s="46"/>
      <c r="E102" s="39" t="s">
        <v>765</v>
      </c>
      <c r="F102" s="46"/>
      <c r="G102" s="46"/>
      <c r="H102" s="46"/>
      <c r="I102" s="46"/>
      <c r="J102" s="48"/>
    </row>
    <row r="103">
      <c r="A103" s="37" t="s">
        <v>91</v>
      </c>
      <c r="B103" s="37">
        <v>23</v>
      </c>
      <c r="C103" s="38" t="s">
        <v>1168</v>
      </c>
      <c r="D103" s="37" t="s">
        <v>93</v>
      </c>
      <c r="E103" s="39" t="s">
        <v>1169</v>
      </c>
      <c r="F103" s="40" t="s">
        <v>105</v>
      </c>
      <c r="G103" s="41">
        <v>30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96</v>
      </c>
      <c r="B104" s="45"/>
      <c r="C104" s="46"/>
      <c r="D104" s="46"/>
      <c r="E104" s="47" t="s">
        <v>97</v>
      </c>
      <c r="F104" s="46"/>
      <c r="G104" s="46"/>
      <c r="H104" s="46"/>
      <c r="I104" s="46"/>
      <c r="J104" s="48"/>
    </row>
    <row r="105" ht="30">
      <c r="A105" s="37" t="s">
        <v>382</v>
      </c>
      <c r="B105" s="45"/>
      <c r="C105" s="46"/>
      <c r="D105" s="46"/>
      <c r="E105" s="49" t="s">
        <v>792</v>
      </c>
      <c r="F105" s="46"/>
      <c r="G105" s="46"/>
      <c r="H105" s="46"/>
      <c r="I105" s="46"/>
      <c r="J105" s="48"/>
    </row>
    <row r="106">
      <c r="A106" s="37" t="s">
        <v>98</v>
      </c>
      <c r="B106" s="45"/>
      <c r="C106" s="46"/>
      <c r="D106" s="46"/>
      <c r="E106" s="39" t="s">
        <v>765</v>
      </c>
      <c r="F106" s="46"/>
      <c r="G106" s="46"/>
      <c r="H106" s="46"/>
      <c r="I106" s="46"/>
      <c r="J106" s="48"/>
    </row>
    <row r="107" ht="30">
      <c r="A107" s="37" t="s">
        <v>91</v>
      </c>
      <c r="B107" s="37">
        <v>24</v>
      </c>
      <c r="C107" s="38" t="s">
        <v>804</v>
      </c>
      <c r="D107" s="37" t="s">
        <v>93</v>
      </c>
      <c r="E107" s="39" t="s">
        <v>805</v>
      </c>
      <c r="F107" s="40" t="s">
        <v>112</v>
      </c>
      <c r="G107" s="41">
        <v>9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96</v>
      </c>
      <c r="B108" s="45"/>
      <c r="C108" s="46"/>
      <c r="D108" s="46"/>
      <c r="E108" s="47" t="s">
        <v>97</v>
      </c>
      <c r="F108" s="46"/>
      <c r="G108" s="46"/>
      <c r="H108" s="46"/>
      <c r="I108" s="46"/>
      <c r="J108" s="48"/>
    </row>
    <row r="109" ht="30">
      <c r="A109" s="37" t="s">
        <v>382</v>
      </c>
      <c r="B109" s="45"/>
      <c r="C109" s="46"/>
      <c r="D109" s="46"/>
      <c r="E109" s="49" t="s">
        <v>1100</v>
      </c>
      <c r="F109" s="46"/>
      <c r="G109" s="46"/>
      <c r="H109" s="46"/>
      <c r="I109" s="46"/>
      <c r="J109" s="48"/>
    </row>
    <row r="110">
      <c r="A110" s="37" t="s">
        <v>98</v>
      </c>
      <c r="B110" s="45"/>
      <c r="C110" s="46"/>
      <c r="D110" s="46"/>
      <c r="E110" s="39" t="s">
        <v>765</v>
      </c>
      <c r="F110" s="46"/>
      <c r="G110" s="46"/>
      <c r="H110" s="46"/>
      <c r="I110" s="46"/>
      <c r="J110" s="48"/>
    </row>
    <row r="111" ht="30">
      <c r="A111" s="37" t="s">
        <v>91</v>
      </c>
      <c r="B111" s="37">
        <v>25</v>
      </c>
      <c r="C111" s="38" t="s">
        <v>807</v>
      </c>
      <c r="D111" s="37" t="s">
        <v>93</v>
      </c>
      <c r="E111" s="39" t="s">
        <v>808</v>
      </c>
      <c r="F111" s="40" t="s">
        <v>112</v>
      </c>
      <c r="G111" s="41">
        <v>7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96</v>
      </c>
      <c r="B112" s="45"/>
      <c r="C112" s="46"/>
      <c r="D112" s="46"/>
      <c r="E112" s="47" t="s">
        <v>97</v>
      </c>
      <c r="F112" s="46"/>
      <c r="G112" s="46"/>
      <c r="H112" s="46"/>
      <c r="I112" s="46"/>
      <c r="J112" s="48"/>
    </row>
    <row r="113" ht="30">
      <c r="A113" s="37" t="s">
        <v>382</v>
      </c>
      <c r="B113" s="45"/>
      <c r="C113" s="46"/>
      <c r="D113" s="46"/>
      <c r="E113" s="49" t="s">
        <v>877</v>
      </c>
      <c r="F113" s="46"/>
      <c r="G113" s="46"/>
      <c r="H113" s="46"/>
      <c r="I113" s="46"/>
      <c r="J113" s="48"/>
    </row>
    <row r="114">
      <c r="A114" s="37" t="s">
        <v>98</v>
      </c>
      <c r="B114" s="45"/>
      <c r="C114" s="46"/>
      <c r="D114" s="46"/>
      <c r="E114" s="39" t="s">
        <v>765</v>
      </c>
      <c r="F114" s="46"/>
      <c r="G114" s="46"/>
      <c r="H114" s="46"/>
      <c r="I114" s="46"/>
      <c r="J114" s="48"/>
    </row>
    <row r="115">
      <c r="A115" s="37" t="s">
        <v>91</v>
      </c>
      <c r="B115" s="37">
        <v>26</v>
      </c>
      <c r="C115" s="38" t="s">
        <v>809</v>
      </c>
      <c r="D115" s="37" t="s">
        <v>93</v>
      </c>
      <c r="E115" s="39" t="s">
        <v>810</v>
      </c>
      <c r="F115" s="40" t="s">
        <v>112</v>
      </c>
      <c r="G115" s="41">
        <v>30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96</v>
      </c>
      <c r="B116" s="45"/>
      <c r="C116" s="46"/>
      <c r="D116" s="46"/>
      <c r="E116" s="47" t="s">
        <v>97</v>
      </c>
      <c r="F116" s="46"/>
      <c r="G116" s="46"/>
      <c r="H116" s="46"/>
      <c r="I116" s="46"/>
      <c r="J116" s="48"/>
    </row>
    <row r="117" ht="30">
      <c r="A117" s="37" t="s">
        <v>382</v>
      </c>
      <c r="B117" s="45"/>
      <c r="C117" s="46"/>
      <c r="D117" s="46"/>
      <c r="E117" s="49" t="s">
        <v>792</v>
      </c>
      <c r="F117" s="46"/>
      <c r="G117" s="46"/>
      <c r="H117" s="46"/>
      <c r="I117" s="46"/>
      <c r="J117" s="48"/>
    </row>
    <row r="118">
      <c r="A118" s="37" t="s">
        <v>98</v>
      </c>
      <c r="B118" s="45"/>
      <c r="C118" s="46"/>
      <c r="D118" s="46"/>
      <c r="E118" s="39" t="s">
        <v>765</v>
      </c>
      <c r="F118" s="46"/>
      <c r="G118" s="46"/>
      <c r="H118" s="46"/>
      <c r="I118" s="46"/>
      <c r="J118" s="48"/>
    </row>
    <row r="119">
      <c r="A119" s="37" t="s">
        <v>91</v>
      </c>
      <c r="B119" s="37">
        <v>27</v>
      </c>
      <c r="C119" s="38" t="s">
        <v>811</v>
      </c>
      <c r="D119" s="37" t="s">
        <v>93</v>
      </c>
      <c r="E119" s="39" t="s">
        <v>812</v>
      </c>
      <c r="F119" s="40" t="s">
        <v>112</v>
      </c>
      <c r="G119" s="41">
        <v>60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>
      <c r="A120" s="37" t="s">
        <v>96</v>
      </c>
      <c r="B120" s="45"/>
      <c r="C120" s="46"/>
      <c r="D120" s="46"/>
      <c r="E120" s="47" t="s">
        <v>97</v>
      </c>
      <c r="F120" s="46"/>
      <c r="G120" s="46"/>
      <c r="H120" s="46"/>
      <c r="I120" s="46"/>
      <c r="J120" s="48"/>
    </row>
    <row r="121" ht="30">
      <c r="A121" s="37" t="s">
        <v>382</v>
      </c>
      <c r="B121" s="45"/>
      <c r="C121" s="46"/>
      <c r="D121" s="46"/>
      <c r="E121" s="49" t="s">
        <v>813</v>
      </c>
      <c r="F121" s="46"/>
      <c r="G121" s="46"/>
      <c r="H121" s="46"/>
      <c r="I121" s="46"/>
      <c r="J121" s="48"/>
    </row>
    <row r="122">
      <c r="A122" s="37" t="s">
        <v>98</v>
      </c>
      <c r="B122" s="45"/>
      <c r="C122" s="46"/>
      <c r="D122" s="46"/>
      <c r="E122" s="39" t="s">
        <v>765</v>
      </c>
      <c r="F122" s="46"/>
      <c r="G122" s="46"/>
      <c r="H122" s="46"/>
      <c r="I122" s="46"/>
      <c r="J122" s="48"/>
    </row>
    <row r="123" ht="30">
      <c r="A123" s="37" t="s">
        <v>91</v>
      </c>
      <c r="B123" s="37">
        <v>28</v>
      </c>
      <c r="C123" s="38" t="s">
        <v>670</v>
      </c>
      <c r="D123" s="37" t="s">
        <v>93</v>
      </c>
      <c r="E123" s="39" t="s">
        <v>671</v>
      </c>
      <c r="F123" s="40" t="s">
        <v>112</v>
      </c>
      <c r="G123" s="41">
        <v>30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>
      <c r="A124" s="37" t="s">
        <v>96</v>
      </c>
      <c r="B124" s="45"/>
      <c r="C124" s="46"/>
      <c r="D124" s="46"/>
      <c r="E124" s="47" t="s">
        <v>97</v>
      </c>
      <c r="F124" s="46"/>
      <c r="G124" s="46"/>
      <c r="H124" s="46"/>
      <c r="I124" s="46"/>
      <c r="J124" s="48"/>
    </row>
    <row r="125" ht="30">
      <c r="A125" s="37" t="s">
        <v>382</v>
      </c>
      <c r="B125" s="45"/>
      <c r="C125" s="46"/>
      <c r="D125" s="46"/>
      <c r="E125" s="49" t="s">
        <v>792</v>
      </c>
      <c r="F125" s="46"/>
      <c r="G125" s="46"/>
      <c r="H125" s="46"/>
      <c r="I125" s="46"/>
      <c r="J125" s="48"/>
    </row>
    <row r="126">
      <c r="A126" s="37" t="s">
        <v>98</v>
      </c>
      <c r="B126" s="45"/>
      <c r="C126" s="46"/>
      <c r="D126" s="46"/>
      <c r="E126" s="39" t="s">
        <v>765</v>
      </c>
      <c r="F126" s="46"/>
      <c r="G126" s="46"/>
      <c r="H126" s="46"/>
      <c r="I126" s="46"/>
      <c r="J126" s="48"/>
    </row>
    <row r="127">
      <c r="A127" s="31" t="s">
        <v>88</v>
      </c>
      <c r="B127" s="32"/>
      <c r="C127" s="33" t="s">
        <v>815</v>
      </c>
      <c r="D127" s="34"/>
      <c r="E127" s="31" t="s">
        <v>816</v>
      </c>
      <c r="F127" s="34"/>
      <c r="G127" s="34"/>
      <c r="H127" s="34"/>
      <c r="I127" s="35">
        <f>SUMIFS(I128:I147,A128:A147,"P")</f>
        <v>0</v>
      </c>
      <c r="J127" s="36"/>
    </row>
    <row r="128">
      <c r="A128" s="37" t="s">
        <v>91</v>
      </c>
      <c r="B128" s="37">
        <v>29</v>
      </c>
      <c r="C128" s="38" t="s">
        <v>1305</v>
      </c>
      <c r="D128" s="37" t="s">
        <v>93</v>
      </c>
      <c r="E128" s="39" t="s">
        <v>1306</v>
      </c>
      <c r="F128" s="40" t="s">
        <v>112</v>
      </c>
      <c r="G128" s="41">
        <v>1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96</v>
      </c>
      <c r="B129" s="45"/>
      <c r="C129" s="46"/>
      <c r="D129" s="46"/>
      <c r="E129" s="47" t="s">
        <v>97</v>
      </c>
      <c r="F129" s="46"/>
      <c r="G129" s="46"/>
      <c r="H129" s="46"/>
      <c r="I129" s="46"/>
      <c r="J129" s="48"/>
    </row>
    <row r="130" ht="30">
      <c r="A130" s="37" t="s">
        <v>382</v>
      </c>
      <c r="B130" s="45"/>
      <c r="C130" s="46"/>
      <c r="D130" s="46"/>
      <c r="E130" s="49" t="s">
        <v>896</v>
      </c>
      <c r="F130" s="46"/>
      <c r="G130" s="46"/>
      <c r="H130" s="46"/>
      <c r="I130" s="46"/>
      <c r="J130" s="48"/>
    </row>
    <row r="131">
      <c r="A131" s="37" t="s">
        <v>98</v>
      </c>
      <c r="B131" s="45"/>
      <c r="C131" s="46"/>
      <c r="D131" s="46"/>
      <c r="E131" s="39" t="s">
        <v>765</v>
      </c>
      <c r="F131" s="46"/>
      <c r="G131" s="46"/>
      <c r="H131" s="46"/>
      <c r="I131" s="46"/>
      <c r="J131" s="48"/>
    </row>
    <row r="132">
      <c r="A132" s="37" t="s">
        <v>91</v>
      </c>
      <c r="B132" s="37">
        <v>30</v>
      </c>
      <c r="C132" s="38" t="s">
        <v>817</v>
      </c>
      <c r="D132" s="37" t="s">
        <v>93</v>
      </c>
      <c r="E132" s="39" t="s">
        <v>818</v>
      </c>
      <c r="F132" s="40" t="s">
        <v>112</v>
      </c>
      <c r="G132" s="41">
        <v>14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96</v>
      </c>
      <c r="B133" s="45"/>
      <c r="C133" s="46"/>
      <c r="D133" s="46"/>
      <c r="E133" s="47" t="s">
        <v>97</v>
      </c>
      <c r="F133" s="46"/>
      <c r="G133" s="46"/>
      <c r="H133" s="46"/>
      <c r="I133" s="46"/>
      <c r="J133" s="48"/>
    </row>
    <row r="134" ht="30">
      <c r="A134" s="37" t="s">
        <v>382</v>
      </c>
      <c r="B134" s="45"/>
      <c r="C134" s="46"/>
      <c r="D134" s="46"/>
      <c r="E134" s="49" t="s">
        <v>1248</v>
      </c>
      <c r="F134" s="46"/>
      <c r="G134" s="46"/>
      <c r="H134" s="46"/>
      <c r="I134" s="46"/>
      <c r="J134" s="48"/>
    </row>
    <row r="135">
      <c r="A135" s="37" t="s">
        <v>98</v>
      </c>
      <c r="B135" s="45"/>
      <c r="C135" s="46"/>
      <c r="D135" s="46"/>
      <c r="E135" s="39" t="s">
        <v>765</v>
      </c>
      <c r="F135" s="46"/>
      <c r="G135" s="46"/>
      <c r="H135" s="46"/>
      <c r="I135" s="46"/>
      <c r="J135" s="48"/>
    </row>
    <row r="136">
      <c r="A136" s="37" t="s">
        <v>91</v>
      </c>
      <c r="B136" s="37">
        <v>31</v>
      </c>
      <c r="C136" s="38" t="s">
        <v>820</v>
      </c>
      <c r="D136" s="37" t="s">
        <v>93</v>
      </c>
      <c r="E136" s="39" t="s">
        <v>821</v>
      </c>
      <c r="F136" s="40" t="s">
        <v>112</v>
      </c>
      <c r="G136" s="41">
        <v>14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96</v>
      </c>
      <c r="B137" s="45"/>
      <c r="C137" s="46"/>
      <c r="D137" s="46"/>
      <c r="E137" s="47" t="s">
        <v>97</v>
      </c>
      <c r="F137" s="46"/>
      <c r="G137" s="46"/>
      <c r="H137" s="46"/>
      <c r="I137" s="46"/>
      <c r="J137" s="48"/>
    </row>
    <row r="138" ht="30">
      <c r="A138" s="37" t="s">
        <v>382</v>
      </c>
      <c r="B138" s="45"/>
      <c r="C138" s="46"/>
      <c r="D138" s="46"/>
      <c r="E138" s="49" t="s">
        <v>1248</v>
      </c>
      <c r="F138" s="46"/>
      <c r="G138" s="46"/>
      <c r="H138" s="46"/>
      <c r="I138" s="46"/>
      <c r="J138" s="48"/>
    </row>
    <row r="139">
      <c r="A139" s="37" t="s">
        <v>98</v>
      </c>
      <c r="B139" s="45"/>
      <c r="C139" s="46"/>
      <c r="D139" s="46"/>
      <c r="E139" s="39" t="s">
        <v>765</v>
      </c>
      <c r="F139" s="46"/>
      <c r="G139" s="46"/>
      <c r="H139" s="46"/>
      <c r="I139" s="46"/>
      <c r="J139" s="48"/>
    </row>
    <row r="140" ht="30">
      <c r="A140" s="37" t="s">
        <v>91</v>
      </c>
      <c r="B140" s="37">
        <v>32</v>
      </c>
      <c r="C140" s="38" t="s">
        <v>822</v>
      </c>
      <c r="D140" s="37" t="s">
        <v>93</v>
      </c>
      <c r="E140" s="39" t="s">
        <v>823</v>
      </c>
      <c r="F140" s="40" t="s">
        <v>105</v>
      </c>
      <c r="G140" s="41">
        <v>70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96</v>
      </c>
      <c r="B141" s="45"/>
      <c r="C141" s="46"/>
      <c r="D141" s="46"/>
      <c r="E141" s="47" t="s">
        <v>97</v>
      </c>
      <c r="F141" s="46"/>
      <c r="G141" s="46"/>
      <c r="H141" s="46"/>
      <c r="I141" s="46"/>
      <c r="J141" s="48"/>
    </row>
    <row r="142" ht="30">
      <c r="A142" s="37" t="s">
        <v>382</v>
      </c>
      <c r="B142" s="45"/>
      <c r="C142" s="46"/>
      <c r="D142" s="46"/>
      <c r="E142" s="49" t="s">
        <v>1544</v>
      </c>
      <c r="F142" s="46"/>
      <c r="G142" s="46"/>
      <c r="H142" s="46"/>
      <c r="I142" s="46"/>
      <c r="J142" s="48"/>
    </row>
    <row r="143">
      <c r="A143" s="37" t="s">
        <v>98</v>
      </c>
      <c r="B143" s="45"/>
      <c r="C143" s="46"/>
      <c r="D143" s="46"/>
      <c r="E143" s="39" t="s">
        <v>765</v>
      </c>
      <c r="F143" s="46"/>
      <c r="G143" s="46"/>
      <c r="H143" s="46"/>
      <c r="I143" s="46"/>
      <c r="J143" s="48"/>
    </row>
    <row r="144" ht="30">
      <c r="A144" s="37" t="s">
        <v>91</v>
      </c>
      <c r="B144" s="37">
        <v>33</v>
      </c>
      <c r="C144" s="38" t="s">
        <v>825</v>
      </c>
      <c r="D144" s="37" t="s">
        <v>93</v>
      </c>
      <c r="E144" s="39" t="s">
        <v>826</v>
      </c>
      <c r="F144" s="40" t="s">
        <v>112</v>
      </c>
      <c r="G144" s="41">
        <v>28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96</v>
      </c>
      <c r="B145" s="45"/>
      <c r="C145" s="46"/>
      <c r="D145" s="46"/>
      <c r="E145" s="47" t="s">
        <v>97</v>
      </c>
      <c r="F145" s="46"/>
      <c r="G145" s="46"/>
      <c r="H145" s="46"/>
      <c r="I145" s="46"/>
      <c r="J145" s="48"/>
    </row>
    <row r="146" ht="30">
      <c r="A146" s="37" t="s">
        <v>382</v>
      </c>
      <c r="B146" s="45"/>
      <c r="C146" s="46"/>
      <c r="D146" s="46"/>
      <c r="E146" s="49" t="s">
        <v>1957</v>
      </c>
      <c r="F146" s="46"/>
      <c r="G146" s="46"/>
      <c r="H146" s="46"/>
      <c r="I146" s="46"/>
      <c r="J146" s="48"/>
    </row>
    <row r="147">
      <c r="A147" s="37" t="s">
        <v>98</v>
      </c>
      <c r="B147" s="45"/>
      <c r="C147" s="46"/>
      <c r="D147" s="46"/>
      <c r="E147" s="39" t="s">
        <v>765</v>
      </c>
      <c r="F147" s="46"/>
      <c r="G147" s="46"/>
      <c r="H147" s="46"/>
      <c r="I147" s="46"/>
      <c r="J147" s="48"/>
    </row>
    <row r="148">
      <c r="A148" s="31" t="s">
        <v>88</v>
      </c>
      <c r="B148" s="32"/>
      <c r="C148" s="33" t="s">
        <v>828</v>
      </c>
      <c r="D148" s="34"/>
      <c r="E148" s="31" t="s">
        <v>829</v>
      </c>
      <c r="F148" s="34"/>
      <c r="G148" s="34"/>
      <c r="H148" s="34"/>
      <c r="I148" s="35">
        <f>SUMIFS(I149:I516,A149:A516,"P")</f>
        <v>0</v>
      </c>
      <c r="J148" s="36"/>
    </row>
    <row r="149">
      <c r="A149" s="37" t="s">
        <v>91</v>
      </c>
      <c r="B149" s="37">
        <v>34</v>
      </c>
      <c r="C149" s="38" t="s">
        <v>682</v>
      </c>
      <c r="D149" s="37" t="s">
        <v>93</v>
      </c>
      <c r="E149" s="39" t="s">
        <v>683</v>
      </c>
      <c r="F149" s="40" t="s">
        <v>112</v>
      </c>
      <c r="G149" s="41">
        <v>1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96</v>
      </c>
      <c r="B150" s="45"/>
      <c r="C150" s="46"/>
      <c r="D150" s="46"/>
      <c r="E150" s="47" t="s">
        <v>97</v>
      </c>
      <c r="F150" s="46"/>
      <c r="G150" s="46"/>
      <c r="H150" s="46"/>
      <c r="I150" s="46"/>
      <c r="J150" s="48"/>
    </row>
    <row r="151" ht="30">
      <c r="A151" s="37" t="s">
        <v>382</v>
      </c>
      <c r="B151" s="45"/>
      <c r="C151" s="46"/>
      <c r="D151" s="46"/>
      <c r="E151" s="49" t="s">
        <v>896</v>
      </c>
      <c r="F151" s="46"/>
      <c r="G151" s="46"/>
      <c r="H151" s="46"/>
      <c r="I151" s="46"/>
      <c r="J151" s="48"/>
    </row>
    <row r="152">
      <c r="A152" s="37" t="s">
        <v>98</v>
      </c>
      <c r="B152" s="45"/>
      <c r="C152" s="46"/>
      <c r="D152" s="46"/>
      <c r="E152" s="39" t="s">
        <v>765</v>
      </c>
      <c r="F152" s="46"/>
      <c r="G152" s="46"/>
      <c r="H152" s="46"/>
      <c r="I152" s="46"/>
      <c r="J152" s="48"/>
    </row>
    <row r="153">
      <c r="A153" s="37" t="s">
        <v>91</v>
      </c>
      <c r="B153" s="37">
        <v>35</v>
      </c>
      <c r="C153" s="38" t="s">
        <v>685</v>
      </c>
      <c r="D153" s="37" t="s">
        <v>93</v>
      </c>
      <c r="E153" s="39" t="s">
        <v>686</v>
      </c>
      <c r="F153" s="40" t="s">
        <v>112</v>
      </c>
      <c r="G153" s="41">
        <v>1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96</v>
      </c>
      <c r="B154" s="45"/>
      <c r="C154" s="46"/>
      <c r="D154" s="46"/>
      <c r="E154" s="47" t="s">
        <v>97</v>
      </c>
      <c r="F154" s="46"/>
      <c r="G154" s="46"/>
      <c r="H154" s="46"/>
      <c r="I154" s="46"/>
      <c r="J154" s="48"/>
    </row>
    <row r="155" ht="30">
      <c r="A155" s="37" t="s">
        <v>382</v>
      </c>
      <c r="B155" s="45"/>
      <c r="C155" s="46"/>
      <c r="D155" s="46"/>
      <c r="E155" s="49" t="s">
        <v>896</v>
      </c>
      <c r="F155" s="46"/>
      <c r="G155" s="46"/>
      <c r="H155" s="46"/>
      <c r="I155" s="46"/>
      <c r="J155" s="48"/>
    </row>
    <row r="156">
      <c r="A156" s="37" t="s">
        <v>98</v>
      </c>
      <c r="B156" s="45"/>
      <c r="C156" s="46"/>
      <c r="D156" s="46"/>
      <c r="E156" s="39" t="s">
        <v>765</v>
      </c>
      <c r="F156" s="46"/>
      <c r="G156" s="46"/>
      <c r="H156" s="46"/>
      <c r="I156" s="46"/>
      <c r="J156" s="48"/>
    </row>
    <row r="157" ht="30">
      <c r="A157" s="37" t="s">
        <v>91</v>
      </c>
      <c r="B157" s="37">
        <v>36</v>
      </c>
      <c r="C157" s="38" t="s">
        <v>1958</v>
      </c>
      <c r="D157" s="37" t="s">
        <v>93</v>
      </c>
      <c r="E157" s="39" t="s">
        <v>1959</v>
      </c>
      <c r="F157" s="40" t="s">
        <v>832</v>
      </c>
      <c r="G157" s="41">
        <v>0.050000000000000003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96</v>
      </c>
      <c r="B158" s="45"/>
      <c r="C158" s="46"/>
      <c r="D158" s="46"/>
      <c r="E158" s="47" t="s">
        <v>97</v>
      </c>
      <c r="F158" s="46"/>
      <c r="G158" s="46"/>
      <c r="H158" s="46"/>
      <c r="I158" s="46"/>
      <c r="J158" s="48"/>
    </row>
    <row r="159" ht="30">
      <c r="A159" s="37" t="s">
        <v>382</v>
      </c>
      <c r="B159" s="45"/>
      <c r="C159" s="46"/>
      <c r="D159" s="46"/>
      <c r="E159" s="49" t="s">
        <v>1326</v>
      </c>
      <c r="F159" s="46"/>
      <c r="G159" s="46"/>
      <c r="H159" s="46"/>
      <c r="I159" s="46"/>
      <c r="J159" s="48"/>
    </row>
    <row r="160">
      <c r="A160" s="37" t="s">
        <v>98</v>
      </c>
      <c r="B160" s="45"/>
      <c r="C160" s="46"/>
      <c r="D160" s="46"/>
      <c r="E160" s="39" t="s">
        <v>765</v>
      </c>
      <c r="F160" s="46"/>
      <c r="G160" s="46"/>
      <c r="H160" s="46"/>
      <c r="I160" s="46"/>
      <c r="J160" s="48"/>
    </row>
    <row r="161" ht="30">
      <c r="A161" s="37" t="s">
        <v>91</v>
      </c>
      <c r="B161" s="37">
        <v>37</v>
      </c>
      <c r="C161" s="38" t="s">
        <v>830</v>
      </c>
      <c r="D161" s="37" t="s">
        <v>93</v>
      </c>
      <c r="E161" s="39" t="s">
        <v>831</v>
      </c>
      <c r="F161" s="40" t="s">
        <v>832</v>
      </c>
      <c r="G161" s="41">
        <v>12.15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96</v>
      </c>
      <c r="B162" s="45"/>
      <c r="C162" s="46"/>
      <c r="D162" s="46"/>
      <c r="E162" s="47" t="s">
        <v>97</v>
      </c>
      <c r="F162" s="46"/>
      <c r="G162" s="46"/>
      <c r="H162" s="46"/>
      <c r="I162" s="46"/>
      <c r="J162" s="48"/>
    </row>
    <row r="163" ht="30">
      <c r="A163" s="37" t="s">
        <v>382</v>
      </c>
      <c r="B163" s="45"/>
      <c r="C163" s="46"/>
      <c r="D163" s="46"/>
      <c r="E163" s="49" t="s">
        <v>1960</v>
      </c>
      <c r="F163" s="46"/>
      <c r="G163" s="46"/>
      <c r="H163" s="46"/>
      <c r="I163" s="46"/>
      <c r="J163" s="48"/>
    </row>
    <row r="164">
      <c r="A164" s="37" t="s">
        <v>98</v>
      </c>
      <c r="B164" s="45"/>
      <c r="C164" s="46"/>
      <c r="D164" s="46"/>
      <c r="E164" s="39" t="s">
        <v>765</v>
      </c>
      <c r="F164" s="46"/>
      <c r="G164" s="46"/>
      <c r="H164" s="46"/>
      <c r="I164" s="46"/>
      <c r="J164" s="48"/>
    </row>
    <row r="165" ht="30">
      <c r="A165" s="37" t="s">
        <v>91</v>
      </c>
      <c r="B165" s="37">
        <v>38</v>
      </c>
      <c r="C165" s="38" t="s">
        <v>834</v>
      </c>
      <c r="D165" s="37" t="s">
        <v>93</v>
      </c>
      <c r="E165" s="39" t="s">
        <v>835</v>
      </c>
      <c r="F165" s="40" t="s">
        <v>832</v>
      </c>
      <c r="G165" s="41">
        <v>55.049999999999997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96</v>
      </c>
      <c r="B166" s="45"/>
      <c r="C166" s="46"/>
      <c r="D166" s="46"/>
      <c r="E166" s="47" t="s">
        <v>97</v>
      </c>
      <c r="F166" s="46"/>
      <c r="G166" s="46"/>
      <c r="H166" s="46"/>
      <c r="I166" s="46"/>
      <c r="J166" s="48"/>
    </row>
    <row r="167" ht="30">
      <c r="A167" s="37" t="s">
        <v>382</v>
      </c>
      <c r="B167" s="45"/>
      <c r="C167" s="46"/>
      <c r="D167" s="46"/>
      <c r="E167" s="49" t="s">
        <v>1961</v>
      </c>
      <c r="F167" s="46"/>
      <c r="G167" s="46"/>
      <c r="H167" s="46"/>
      <c r="I167" s="46"/>
      <c r="J167" s="48"/>
    </row>
    <row r="168">
      <c r="A168" s="37" t="s">
        <v>98</v>
      </c>
      <c r="B168" s="45"/>
      <c r="C168" s="46"/>
      <c r="D168" s="46"/>
      <c r="E168" s="39" t="s">
        <v>765</v>
      </c>
      <c r="F168" s="46"/>
      <c r="G168" s="46"/>
      <c r="H168" s="46"/>
      <c r="I168" s="46"/>
      <c r="J168" s="48"/>
    </row>
    <row r="169">
      <c r="A169" s="37" t="s">
        <v>91</v>
      </c>
      <c r="B169" s="37">
        <v>39</v>
      </c>
      <c r="C169" s="38" t="s">
        <v>591</v>
      </c>
      <c r="D169" s="37" t="s">
        <v>93</v>
      </c>
      <c r="E169" s="39" t="s">
        <v>592</v>
      </c>
      <c r="F169" s="40" t="s">
        <v>593</v>
      </c>
      <c r="G169" s="41">
        <v>1.2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96</v>
      </c>
      <c r="B170" s="45"/>
      <c r="C170" s="46"/>
      <c r="D170" s="46"/>
      <c r="E170" s="47" t="s">
        <v>97</v>
      </c>
      <c r="F170" s="46"/>
      <c r="G170" s="46"/>
      <c r="H170" s="46"/>
      <c r="I170" s="46"/>
      <c r="J170" s="48"/>
    </row>
    <row r="171" ht="30">
      <c r="A171" s="37" t="s">
        <v>382</v>
      </c>
      <c r="B171" s="45"/>
      <c r="C171" s="46"/>
      <c r="D171" s="46"/>
      <c r="E171" s="49" t="s">
        <v>1555</v>
      </c>
      <c r="F171" s="46"/>
      <c r="G171" s="46"/>
      <c r="H171" s="46"/>
      <c r="I171" s="46"/>
      <c r="J171" s="48"/>
    </row>
    <row r="172">
      <c r="A172" s="37" t="s">
        <v>98</v>
      </c>
      <c r="B172" s="45"/>
      <c r="C172" s="46"/>
      <c r="D172" s="46"/>
      <c r="E172" s="39" t="s">
        <v>765</v>
      </c>
      <c r="F172" s="46"/>
      <c r="G172" s="46"/>
      <c r="H172" s="46"/>
      <c r="I172" s="46"/>
      <c r="J172" s="48"/>
    </row>
    <row r="173">
      <c r="A173" s="37" t="s">
        <v>91</v>
      </c>
      <c r="B173" s="37">
        <v>40</v>
      </c>
      <c r="C173" s="38" t="s">
        <v>843</v>
      </c>
      <c r="D173" s="37" t="s">
        <v>93</v>
      </c>
      <c r="E173" s="39" t="s">
        <v>844</v>
      </c>
      <c r="F173" s="40" t="s">
        <v>593</v>
      </c>
      <c r="G173" s="41">
        <v>524.39999999999998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96</v>
      </c>
      <c r="B174" s="45"/>
      <c r="C174" s="46"/>
      <c r="D174" s="46"/>
      <c r="E174" s="47" t="s">
        <v>97</v>
      </c>
      <c r="F174" s="46"/>
      <c r="G174" s="46"/>
      <c r="H174" s="46"/>
      <c r="I174" s="46"/>
      <c r="J174" s="48"/>
    </row>
    <row r="175" ht="30">
      <c r="A175" s="37" t="s">
        <v>382</v>
      </c>
      <c r="B175" s="45"/>
      <c r="C175" s="46"/>
      <c r="D175" s="46"/>
      <c r="E175" s="49" t="s">
        <v>1962</v>
      </c>
      <c r="F175" s="46"/>
      <c r="G175" s="46"/>
      <c r="H175" s="46"/>
      <c r="I175" s="46"/>
      <c r="J175" s="48"/>
    </row>
    <row r="176">
      <c r="A176" s="37" t="s">
        <v>98</v>
      </c>
      <c r="B176" s="45"/>
      <c r="C176" s="46"/>
      <c r="D176" s="46"/>
      <c r="E176" s="39" t="s">
        <v>765</v>
      </c>
      <c r="F176" s="46"/>
      <c r="G176" s="46"/>
      <c r="H176" s="46"/>
      <c r="I176" s="46"/>
      <c r="J176" s="48"/>
    </row>
    <row r="177">
      <c r="A177" s="37" t="s">
        <v>91</v>
      </c>
      <c r="B177" s="37">
        <v>41</v>
      </c>
      <c r="C177" s="38" t="s">
        <v>849</v>
      </c>
      <c r="D177" s="37" t="s">
        <v>93</v>
      </c>
      <c r="E177" s="39" t="s">
        <v>850</v>
      </c>
      <c r="F177" s="40" t="s">
        <v>112</v>
      </c>
      <c r="G177" s="41">
        <v>17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96</v>
      </c>
      <c r="B178" s="45"/>
      <c r="C178" s="46"/>
      <c r="D178" s="46"/>
      <c r="E178" s="47" t="s">
        <v>97</v>
      </c>
      <c r="F178" s="46"/>
      <c r="G178" s="46"/>
      <c r="H178" s="46"/>
      <c r="I178" s="46"/>
      <c r="J178" s="48"/>
    </row>
    <row r="179" ht="30">
      <c r="A179" s="37" t="s">
        <v>382</v>
      </c>
      <c r="B179" s="45"/>
      <c r="C179" s="46"/>
      <c r="D179" s="46"/>
      <c r="E179" s="49" t="s">
        <v>864</v>
      </c>
      <c r="F179" s="46"/>
      <c r="G179" s="46"/>
      <c r="H179" s="46"/>
      <c r="I179" s="46"/>
      <c r="J179" s="48"/>
    </row>
    <row r="180">
      <c r="A180" s="37" t="s">
        <v>98</v>
      </c>
      <c r="B180" s="45"/>
      <c r="C180" s="46"/>
      <c r="D180" s="46"/>
      <c r="E180" s="39" t="s">
        <v>765</v>
      </c>
      <c r="F180" s="46"/>
      <c r="G180" s="46"/>
      <c r="H180" s="46"/>
      <c r="I180" s="46"/>
      <c r="J180" s="48"/>
    </row>
    <row r="181">
      <c r="A181" s="37" t="s">
        <v>91</v>
      </c>
      <c r="B181" s="37">
        <v>42</v>
      </c>
      <c r="C181" s="38" t="s">
        <v>851</v>
      </c>
      <c r="D181" s="37" t="s">
        <v>93</v>
      </c>
      <c r="E181" s="39" t="s">
        <v>852</v>
      </c>
      <c r="F181" s="40" t="s">
        <v>112</v>
      </c>
      <c r="G181" s="41">
        <v>17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96</v>
      </c>
      <c r="B182" s="45"/>
      <c r="C182" s="46"/>
      <c r="D182" s="46"/>
      <c r="E182" s="47" t="s">
        <v>97</v>
      </c>
      <c r="F182" s="46"/>
      <c r="G182" s="46"/>
      <c r="H182" s="46"/>
      <c r="I182" s="46"/>
      <c r="J182" s="48"/>
    </row>
    <row r="183" ht="30">
      <c r="A183" s="37" t="s">
        <v>382</v>
      </c>
      <c r="B183" s="45"/>
      <c r="C183" s="46"/>
      <c r="D183" s="46"/>
      <c r="E183" s="49" t="s">
        <v>864</v>
      </c>
      <c r="F183" s="46"/>
      <c r="G183" s="46"/>
      <c r="H183" s="46"/>
      <c r="I183" s="46"/>
      <c r="J183" s="48"/>
    </row>
    <row r="184">
      <c r="A184" s="37" t="s">
        <v>98</v>
      </c>
      <c r="B184" s="45"/>
      <c r="C184" s="46"/>
      <c r="D184" s="46"/>
      <c r="E184" s="39" t="s">
        <v>765</v>
      </c>
      <c r="F184" s="46"/>
      <c r="G184" s="46"/>
      <c r="H184" s="46"/>
      <c r="I184" s="46"/>
      <c r="J184" s="48"/>
    </row>
    <row r="185">
      <c r="A185" s="37" t="s">
        <v>91</v>
      </c>
      <c r="B185" s="37">
        <v>43</v>
      </c>
      <c r="C185" s="38" t="s">
        <v>1963</v>
      </c>
      <c r="D185" s="37" t="s">
        <v>93</v>
      </c>
      <c r="E185" s="39" t="s">
        <v>1964</v>
      </c>
      <c r="F185" s="40" t="s">
        <v>112</v>
      </c>
      <c r="G185" s="41">
        <v>4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96</v>
      </c>
      <c r="B186" s="45"/>
      <c r="C186" s="46"/>
      <c r="D186" s="46"/>
      <c r="E186" s="47" t="s">
        <v>97</v>
      </c>
      <c r="F186" s="46"/>
      <c r="G186" s="46"/>
      <c r="H186" s="46"/>
      <c r="I186" s="46"/>
      <c r="J186" s="48"/>
    </row>
    <row r="187" ht="30">
      <c r="A187" s="37" t="s">
        <v>382</v>
      </c>
      <c r="B187" s="45"/>
      <c r="C187" s="46"/>
      <c r="D187" s="46"/>
      <c r="E187" s="49" t="s">
        <v>787</v>
      </c>
      <c r="F187" s="46"/>
      <c r="G187" s="46"/>
      <c r="H187" s="46"/>
      <c r="I187" s="46"/>
      <c r="J187" s="48"/>
    </row>
    <row r="188">
      <c r="A188" s="37" t="s">
        <v>98</v>
      </c>
      <c r="B188" s="45"/>
      <c r="C188" s="46"/>
      <c r="D188" s="46"/>
      <c r="E188" s="39" t="s">
        <v>765</v>
      </c>
      <c r="F188" s="46"/>
      <c r="G188" s="46"/>
      <c r="H188" s="46"/>
      <c r="I188" s="46"/>
      <c r="J188" s="48"/>
    </row>
    <row r="189">
      <c r="A189" s="37" t="s">
        <v>91</v>
      </c>
      <c r="B189" s="37">
        <v>44</v>
      </c>
      <c r="C189" s="38" t="s">
        <v>1965</v>
      </c>
      <c r="D189" s="37" t="s">
        <v>93</v>
      </c>
      <c r="E189" s="39" t="s">
        <v>1966</v>
      </c>
      <c r="F189" s="40" t="s">
        <v>112</v>
      </c>
      <c r="G189" s="41">
        <v>4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96</v>
      </c>
      <c r="B190" s="45"/>
      <c r="C190" s="46"/>
      <c r="D190" s="46"/>
      <c r="E190" s="47" t="s">
        <v>97</v>
      </c>
      <c r="F190" s="46"/>
      <c r="G190" s="46"/>
      <c r="H190" s="46"/>
      <c r="I190" s="46"/>
      <c r="J190" s="48"/>
    </row>
    <row r="191" ht="30">
      <c r="A191" s="37" t="s">
        <v>382</v>
      </c>
      <c r="B191" s="45"/>
      <c r="C191" s="46"/>
      <c r="D191" s="46"/>
      <c r="E191" s="49" t="s">
        <v>787</v>
      </c>
      <c r="F191" s="46"/>
      <c r="G191" s="46"/>
      <c r="H191" s="46"/>
      <c r="I191" s="46"/>
      <c r="J191" s="48"/>
    </row>
    <row r="192">
      <c r="A192" s="37" t="s">
        <v>98</v>
      </c>
      <c r="B192" s="45"/>
      <c r="C192" s="46"/>
      <c r="D192" s="46"/>
      <c r="E192" s="39" t="s">
        <v>765</v>
      </c>
      <c r="F192" s="46"/>
      <c r="G192" s="46"/>
      <c r="H192" s="46"/>
      <c r="I192" s="46"/>
      <c r="J192" s="48"/>
    </row>
    <row r="193">
      <c r="A193" s="37" t="s">
        <v>91</v>
      </c>
      <c r="B193" s="37">
        <v>45</v>
      </c>
      <c r="C193" s="38" t="s">
        <v>853</v>
      </c>
      <c r="D193" s="37" t="s">
        <v>93</v>
      </c>
      <c r="E193" s="39" t="s">
        <v>854</v>
      </c>
      <c r="F193" s="40" t="s">
        <v>105</v>
      </c>
      <c r="G193" s="41">
        <v>12605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96</v>
      </c>
      <c r="B194" s="45"/>
      <c r="C194" s="46"/>
      <c r="D194" s="46"/>
      <c r="E194" s="47" t="s">
        <v>97</v>
      </c>
      <c r="F194" s="46"/>
      <c r="G194" s="46"/>
      <c r="H194" s="46"/>
      <c r="I194" s="46"/>
      <c r="J194" s="48"/>
    </row>
    <row r="195" ht="30">
      <c r="A195" s="37" t="s">
        <v>382</v>
      </c>
      <c r="B195" s="45"/>
      <c r="C195" s="46"/>
      <c r="D195" s="46"/>
      <c r="E195" s="49" t="s">
        <v>1967</v>
      </c>
      <c r="F195" s="46"/>
      <c r="G195" s="46"/>
      <c r="H195" s="46"/>
      <c r="I195" s="46"/>
      <c r="J195" s="48"/>
    </row>
    <row r="196">
      <c r="A196" s="37" t="s">
        <v>98</v>
      </c>
      <c r="B196" s="45"/>
      <c r="C196" s="46"/>
      <c r="D196" s="46"/>
      <c r="E196" s="39" t="s">
        <v>765</v>
      </c>
      <c r="F196" s="46"/>
      <c r="G196" s="46"/>
      <c r="H196" s="46"/>
      <c r="I196" s="46"/>
      <c r="J196" s="48"/>
    </row>
    <row r="197">
      <c r="A197" s="37" t="s">
        <v>91</v>
      </c>
      <c r="B197" s="37">
        <v>46</v>
      </c>
      <c r="C197" s="38" t="s">
        <v>856</v>
      </c>
      <c r="D197" s="37" t="s">
        <v>93</v>
      </c>
      <c r="E197" s="39" t="s">
        <v>857</v>
      </c>
      <c r="F197" s="40" t="s">
        <v>105</v>
      </c>
      <c r="G197" s="41">
        <v>100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96</v>
      </c>
      <c r="B198" s="45"/>
      <c r="C198" s="46"/>
      <c r="D198" s="46"/>
      <c r="E198" s="47" t="s">
        <v>97</v>
      </c>
      <c r="F198" s="46"/>
      <c r="G198" s="46"/>
      <c r="H198" s="46"/>
      <c r="I198" s="46"/>
      <c r="J198" s="48"/>
    </row>
    <row r="199" ht="30">
      <c r="A199" s="37" t="s">
        <v>382</v>
      </c>
      <c r="B199" s="45"/>
      <c r="C199" s="46"/>
      <c r="D199" s="46"/>
      <c r="E199" s="49" t="s">
        <v>764</v>
      </c>
      <c r="F199" s="46"/>
      <c r="G199" s="46"/>
      <c r="H199" s="46"/>
      <c r="I199" s="46"/>
      <c r="J199" s="48"/>
    </row>
    <row r="200">
      <c r="A200" s="37" t="s">
        <v>98</v>
      </c>
      <c r="B200" s="45"/>
      <c r="C200" s="46"/>
      <c r="D200" s="46"/>
      <c r="E200" s="39" t="s">
        <v>765</v>
      </c>
      <c r="F200" s="46"/>
      <c r="G200" s="46"/>
      <c r="H200" s="46"/>
      <c r="I200" s="46"/>
      <c r="J200" s="48"/>
    </row>
    <row r="201">
      <c r="A201" s="37" t="s">
        <v>91</v>
      </c>
      <c r="B201" s="37">
        <v>47</v>
      </c>
      <c r="C201" s="38" t="s">
        <v>858</v>
      </c>
      <c r="D201" s="37" t="s">
        <v>93</v>
      </c>
      <c r="E201" s="39" t="s">
        <v>859</v>
      </c>
      <c r="F201" s="40" t="s">
        <v>105</v>
      </c>
      <c r="G201" s="41">
        <v>100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>
      <c r="A202" s="37" t="s">
        <v>96</v>
      </c>
      <c r="B202" s="45"/>
      <c r="C202" s="46"/>
      <c r="D202" s="46"/>
      <c r="E202" s="47" t="s">
        <v>97</v>
      </c>
      <c r="F202" s="46"/>
      <c r="G202" s="46"/>
      <c r="H202" s="46"/>
      <c r="I202" s="46"/>
      <c r="J202" s="48"/>
    </row>
    <row r="203" ht="30">
      <c r="A203" s="37" t="s">
        <v>382</v>
      </c>
      <c r="B203" s="45"/>
      <c r="C203" s="46"/>
      <c r="D203" s="46"/>
      <c r="E203" s="49" t="s">
        <v>764</v>
      </c>
      <c r="F203" s="46"/>
      <c r="G203" s="46"/>
      <c r="H203" s="46"/>
      <c r="I203" s="46"/>
      <c r="J203" s="48"/>
    </row>
    <row r="204">
      <c r="A204" s="37" t="s">
        <v>98</v>
      </c>
      <c r="B204" s="45"/>
      <c r="C204" s="46"/>
      <c r="D204" s="46"/>
      <c r="E204" s="39" t="s">
        <v>765</v>
      </c>
      <c r="F204" s="46"/>
      <c r="G204" s="46"/>
      <c r="H204" s="46"/>
      <c r="I204" s="46"/>
      <c r="J204" s="48"/>
    </row>
    <row r="205">
      <c r="A205" s="37" t="s">
        <v>91</v>
      </c>
      <c r="B205" s="37">
        <v>48</v>
      </c>
      <c r="C205" s="38" t="s">
        <v>861</v>
      </c>
      <c r="D205" s="37" t="s">
        <v>93</v>
      </c>
      <c r="E205" s="39" t="s">
        <v>862</v>
      </c>
      <c r="F205" s="40" t="s">
        <v>863</v>
      </c>
      <c r="G205" s="41">
        <v>23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96</v>
      </c>
      <c r="B206" s="45"/>
      <c r="C206" s="46"/>
      <c r="D206" s="46"/>
      <c r="E206" s="47" t="s">
        <v>97</v>
      </c>
      <c r="F206" s="46"/>
      <c r="G206" s="46"/>
      <c r="H206" s="46"/>
      <c r="I206" s="46"/>
      <c r="J206" s="48"/>
    </row>
    <row r="207" ht="30">
      <c r="A207" s="37" t="s">
        <v>382</v>
      </c>
      <c r="B207" s="45"/>
      <c r="C207" s="46"/>
      <c r="D207" s="46"/>
      <c r="E207" s="49" t="s">
        <v>1968</v>
      </c>
      <c r="F207" s="46"/>
      <c r="G207" s="46"/>
      <c r="H207" s="46"/>
      <c r="I207" s="46"/>
      <c r="J207" s="48"/>
    </row>
    <row r="208">
      <c r="A208" s="37" t="s">
        <v>98</v>
      </c>
      <c r="B208" s="45"/>
      <c r="C208" s="46"/>
      <c r="D208" s="46"/>
      <c r="E208" s="39" t="s">
        <v>765</v>
      </c>
      <c r="F208" s="46"/>
      <c r="G208" s="46"/>
      <c r="H208" s="46"/>
      <c r="I208" s="46"/>
      <c r="J208" s="48"/>
    </row>
    <row r="209">
      <c r="A209" s="37" t="s">
        <v>91</v>
      </c>
      <c r="B209" s="37">
        <v>49</v>
      </c>
      <c r="C209" s="38" t="s">
        <v>865</v>
      </c>
      <c r="D209" s="37" t="s">
        <v>93</v>
      </c>
      <c r="E209" s="39" t="s">
        <v>866</v>
      </c>
      <c r="F209" s="40" t="s">
        <v>105</v>
      </c>
      <c r="G209" s="41">
        <v>16380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96</v>
      </c>
      <c r="B210" s="45"/>
      <c r="C210" s="46"/>
      <c r="D210" s="46"/>
      <c r="E210" s="47" t="s">
        <v>97</v>
      </c>
      <c r="F210" s="46"/>
      <c r="G210" s="46"/>
      <c r="H210" s="46"/>
      <c r="I210" s="46"/>
      <c r="J210" s="48"/>
    </row>
    <row r="211" ht="30">
      <c r="A211" s="37" t="s">
        <v>382</v>
      </c>
      <c r="B211" s="45"/>
      <c r="C211" s="46"/>
      <c r="D211" s="46"/>
      <c r="E211" s="49" t="s">
        <v>1969</v>
      </c>
      <c r="F211" s="46"/>
      <c r="G211" s="46"/>
      <c r="H211" s="46"/>
      <c r="I211" s="46"/>
      <c r="J211" s="48"/>
    </row>
    <row r="212">
      <c r="A212" s="37" t="s">
        <v>98</v>
      </c>
      <c r="B212" s="45"/>
      <c r="C212" s="46"/>
      <c r="D212" s="46"/>
      <c r="E212" s="39" t="s">
        <v>765</v>
      </c>
      <c r="F212" s="46"/>
      <c r="G212" s="46"/>
      <c r="H212" s="46"/>
      <c r="I212" s="46"/>
      <c r="J212" s="48"/>
    </row>
    <row r="213">
      <c r="A213" s="37" t="s">
        <v>91</v>
      </c>
      <c r="B213" s="37">
        <v>50</v>
      </c>
      <c r="C213" s="38" t="s">
        <v>868</v>
      </c>
      <c r="D213" s="37" t="s">
        <v>93</v>
      </c>
      <c r="E213" s="39" t="s">
        <v>869</v>
      </c>
      <c r="F213" s="40" t="s">
        <v>112</v>
      </c>
      <c r="G213" s="41">
        <v>40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96</v>
      </c>
      <c r="B214" s="45"/>
      <c r="C214" s="46"/>
      <c r="D214" s="46"/>
      <c r="E214" s="47" t="s">
        <v>97</v>
      </c>
      <c r="F214" s="46"/>
      <c r="G214" s="46"/>
      <c r="H214" s="46"/>
      <c r="I214" s="46"/>
      <c r="J214" s="48"/>
    </row>
    <row r="215" ht="30">
      <c r="A215" s="37" t="s">
        <v>382</v>
      </c>
      <c r="B215" s="45"/>
      <c r="C215" s="46"/>
      <c r="D215" s="46"/>
      <c r="E215" s="49" t="s">
        <v>955</v>
      </c>
      <c r="F215" s="46"/>
      <c r="G215" s="46"/>
      <c r="H215" s="46"/>
      <c r="I215" s="46"/>
      <c r="J215" s="48"/>
    </row>
    <row r="216">
      <c r="A216" s="37" t="s">
        <v>98</v>
      </c>
      <c r="B216" s="45"/>
      <c r="C216" s="46"/>
      <c r="D216" s="46"/>
      <c r="E216" s="39" t="s">
        <v>765</v>
      </c>
      <c r="F216" s="46"/>
      <c r="G216" s="46"/>
      <c r="H216" s="46"/>
      <c r="I216" s="46"/>
      <c r="J216" s="48"/>
    </row>
    <row r="217">
      <c r="A217" s="37" t="s">
        <v>91</v>
      </c>
      <c r="B217" s="37">
        <v>51</v>
      </c>
      <c r="C217" s="38" t="s">
        <v>870</v>
      </c>
      <c r="D217" s="37" t="s">
        <v>93</v>
      </c>
      <c r="E217" s="39" t="s">
        <v>871</v>
      </c>
      <c r="F217" s="40" t="s">
        <v>112</v>
      </c>
      <c r="G217" s="41">
        <v>40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96</v>
      </c>
      <c r="B218" s="45"/>
      <c r="C218" s="46"/>
      <c r="D218" s="46"/>
      <c r="E218" s="47" t="s">
        <v>97</v>
      </c>
      <c r="F218" s="46"/>
      <c r="G218" s="46"/>
      <c r="H218" s="46"/>
      <c r="I218" s="46"/>
      <c r="J218" s="48"/>
    </row>
    <row r="219" ht="30">
      <c r="A219" s="37" t="s">
        <v>382</v>
      </c>
      <c r="B219" s="45"/>
      <c r="C219" s="46"/>
      <c r="D219" s="46"/>
      <c r="E219" s="49" t="s">
        <v>955</v>
      </c>
      <c r="F219" s="46"/>
      <c r="G219" s="46"/>
      <c r="H219" s="46"/>
      <c r="I219" s="46"/>
      <c r="J219" s="48"/>
    </row>
    <row r="220">
      <c r="A220" s="37" t="s">
        <v>98</v>
      </c>
      <c r="B220" s="45"/>
      <c r="C220" s="46"/>
      <c r="D220" s="46"/>
      <c r="E220" s="39" t="s">
        <v>765</v>
      </c>
      <c r="F220" s="46"/>
      <c r="G220" s="46"/>
      <c r="H220" s="46"/>
      <c r="I220" s="46"/>
      <c r="J220" s="48"/>
    </row>
    <row r="221">
      <c r="A221" s="37" t="s">
        <v>91</v>
      </c>
      <c r="B221" s="37">
        <v>52</v>
      </c>
      <c r="C221" s="38" t="s">
        <v>872</v>
      </c>
      <c r="D221" s="37" t="s">
        <v>93</v>
      </c>
      <c r="E221" s="39" t="s">
        <v>873</v>
      </c>
      <c r="F221" s="40" t="s">
        <v>112</v>
      </c>
      <c r="G221" s="41">
        <v>11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96</v>
      </c>
      <c r="B222" s="45"/>
      <c r="C222" s="46"/>
      <c r="D222" s="46"/>
      <c r="E222" s="47" t="s">
        <v>97</v>
      </c>
      <c r="F222" s="46"/>
      <c r="G222" s="46"/>
      <c r="H222" s="46"/>
      <c r="I222" s="46"/>
      <c r="J222" s="48"/>
    </row>
    <row r="223" ht="30">
      <c r="A223" s="37" t="s">
        <v>382</v>
      </c>
      <c r="B223" s="45"/>
      <c r="C223" s="46"/>
      <c r="D223" s="46"/>
      <c r="E223" s="49" t="s">
        <v>1970</v>
      </c>
      <c r="F223" s="46"/>
      <c r="G223" s="46"/>
      <c r="H223" s="46"/>
      <c r="I223" s="46"/>
      <c r="J223" s="48"/>
    </row>
    <row r="224">
      <c r="A224" s="37" t="s">
        <v>98</v>
      </c>
      <c r="B224" s="45"/>
      <c r="C224" s="46"/>
      <c r="D224" s="46"/>
      <c r="E224" s="39" t="s">
        <v>765</v>
      </c>
      <c r="F224" s="46"/>
      <c r="G224" s="46"/>
      <c r="H224" s="46"/>
      <c r="I224" s="46"/>
      <c r="J224" s="48"/>
    </row>
    <row r="225">
      <c r="A225" s="37" t="s">
        <v>91</v>
      </c>
      <c r="B225" s="37">
        <v>53</v>
      </c>
      <c r="C225" s="38" t="s">
        <v>875</v>
      </c>
      <c r="D225" s="37" t="s">
        <v>93</v>
      </c>
      <c r="E225" s="39" t="s">
        <v>876</v>
      </c>
      <c r="F225" s="40" t="s">
        <v>112</v>
      </c>
      <c r="G225" s="41">
        <v>11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96</v>
      </c>
      <c r="B226" s="45"/>
      <c r="C226" s="46"/>
      <c r="D226" s="46"/>
      <c r="E226" s="47" t="s">
        <v>97</v>
      </c>
      <c r="F226" s="46"/>
      <c r="G226" s="46"/>
      <c r="H226" s="46"/>
      <c r="I226" s="46"/>
      <c r="J226" s="48"/>
    </row>
    <row r="227" ht="30">
      <c r="A227" s="37" t="s">
        <v>382</v>
      </c>
      <c r="B227" s="45"/>
      <c r="C227" s="46"/>
      <c r="D227" s="46"/>
      <c r="E227" s="49" t="s">
        <v>1970</v>
      </c>
      <c r="F227" s="46"/>
      <c r="G227" s="46"/>
      <c r="H227" s="46"/>
      <c r="I227" s="46"/>
      <c r="J227" s="48"/>
    </row>
    <row r="228">
      <c r="A228" s="37" t="s">
        <v>98</v>
      </c>
      <c r="B228" s="45"/>
      <c r="C228" s="46"/>
      <c r="D228" s="46"/>
      <c r="E228" s="39" t="s">
        <v>765</v>
      </c>
      <c r="F228" s="46"/>
      <c r="G228" s="46"/>
      <c r="H228" s="46"/>
      <c r="I228" s="46"/>
      <c r="J228" s="48"/>
    </row>
    <row r="229" ht="30">
      <c r="A229" s="37" t="s">
        <v>91</v>
      </c>
      <c r="B229" s="37">
        <v>54</v>
      </c>
      <c r="C229" s="38" t="s">
        <v>878</v>
      </c>
      <c r="D229" s="37" t="s">
        <v>93</v>
      </c>
      <c r="E229" s="39" t="s">
        <v>879</v>
      </c>
      <c r="F229" s="40" t="s">
        <v>112</v>
      </c>
      <c r="G229" s="41">
        <v>6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96</v>
      </c>
      <c r="B230" s="45"/>
      <c r="C230" s="46"/>
      <c r="D230" s="46"/>
      <c r="E230" s="47" t="s">
        <v>97</v>
      </c>
      <c r="F230" s="46"/>
      <c r="G230" s="46"/>
      <c r="H230" s="46"/>
      <c r="I230" s="46"/>
      <c r="J230" s="48"/>
    </row>
    <row r="231" ht="30">
      <c r="A231" s="37" t="s">
        <v>382</v>
      </c>
      <c r="B231" s="45"/>
      <c r="C231" s="46"/>
      <c r="D231" s="46"/>
      <c r="E231" s="49" t="s">
        <v>874</v>
      </c>
      <c r="F231" s="46"/>
      <c r="G231" s="46"/>
      <c r="H231" s="46"/>
      <c r="I231" s="46"/>
      <c r="J231" s="48"/>
    </row>
    <row r="232">
      <c r="A232" s="37" t="s">
        <v>98</v>
      </c>
      <c r="B232" s="45"/>
      <c r="C232" s="46"/>
      <c r="D232" s="46"/>
      <c r="E232" s="39" t="s">
        <v>765</v>
      </c>
      <c r="F232" s="46"/>
      <c r="G232" s="46"/>
      <c r="H232" s="46"/>
      <c r="I232" s="46"/>
      <c r="J232" s="48"/>
    </row>
    <row r="233">
      <c r="A233" s="37" t="s">
        <v>91</v>
      </c>
      <c r="B233" s="37">
        <v>55</v>
      </c>
      <c r="C233" s="38" t="s">
        <v>880</v>
      </c>
      <c r="D233" s="37" t="s">
        <v>93</v>
      </c>
      <c r="E233" s="39" t="s">
        <v>881</v>
      </c>
      <c r="F233" s="40" t="s">
        <v>112</v>
      </c>
      <c r="G233" s="41">
        <v>6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>
      <c r="A234" s="37" t="s">
        <v>96</v>
      </c>
      <c r="B234" s="45"/>
      <c r="C234" s="46"/>
      <c r="D234" s="46"/>
      <c r="E234" s="47" t="s">
        <v>97</v>
      </c>
      <c r="F234" s="46"/>
      <c r="G234" s="46"/>
      <c r="H234" s="46"/>
      <c r="I234" s="46"/>
      <c r="J234" s="48"/>
    </row>
    <row r="235" ht="30">
      <c r="A235" s="37" t="s">
        <v>382</v>
      </c>
      <c r="B235" s="45"/>
      <c r="C235" s="46"/>
      <c r="D235" s="46"/>
      <c r="E235" s="49" t="s">
        <v>874</v>
      </c>
      <c r="F235" s="46"/>
      <c r="G235" s="46"/>
      <c r="H235" s="46"/>
      <c r="I235" s="46"/>
      <c r="J235" s="48"/>
    </row>
    <row r="236">
      <c r="A236" s="37" t="s">
        <v>98</v>
      </c>
      <c r="B236" s="45"/>
      <c r="C236" s="46"/>
      <c r="D236" s="46"/>
      <c r="E236" s="39" t="s">
        <v>765</v>
      </c>
      <c r="F236" s="46"/>
      <c r="G236" s="46"/>
      <c r="H236" s="46"/>
      <c r="I236" s="46"/>
      <c r="J236" s="48"/>
    </row>
    <row r="237">
      <c r="A237" s="37" t="s">
        <v>91</v>
      </c>
      <c r="B237" s="37">
        <v>56</v>
      </c>
      <c r="C237" s="38" t="s">
        <v>882</v>
      </c>
      <c r="D237" s="37" t="s">
        <v>93</v>
      </c>
      <c r="E237" s="39" t="s">
        <v>883</v>
      </c>
      <c r="F237" s="40" t="s">
        <v>112</v>
      </c>
      <c r="G237" s="41">
        <v>27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96</v>
      </c>
      <c r="B238" s="45"/>
      <c r="C238" s="46"/>
      <c r="D238" s="46"/>
      <c r="E238" s="47" t="s">
        <v>97</v>
      </c>
      <c r="F238" s="46"/>
      <c r="G238" s="46"/>
      <c r="H238" s="46"/>
      <c r="I238" s="46"/>
      <c r="J238" s="48"/>
    </row>
    <row r="239" ht="30">
      <c r="A239" s="37" t="s">
        <v>382</v>
      </c>
      <c r="B239" s="45"/>
      <c r="C239" s="46"/>
      <c r="D239" s="46"/>
      <c r="E239" s="49" t="s">
        <v>1971</v>
      </c>
      <c r="F239" s="46"/>
      <c r="G239" s="46"/>
      <c r="H239" s="46"/>
      <c r="I239" s="46"/>
      <c r="J239" s="48"/>
    </row>
    <row r="240">
      <c r="A240" s="37" t="s">
        <v>98</v>
      </c>
      <c r="B240" s="45"/>
      <c r="C240" s="46"/>
      <c r="D240" s="46"/>
      <c r="E240" s="39" t="s">
        <v>765</v>
      </c>
      <c r="F240" s="46"/>
      <c r="G240" s="46"/>
      <c r="H240" s="46"/>
      <c r="I240" s="46"/>
      <c r="J240" s="48"/>
    </row>
    <row r="241">
      <c r="A241" s="37" t="s">
        <v>91</v>
      </c>
      <c r="B241" s="37">
        <v>57</v>
      </c>
      <c r="C241" s="38" t="s">
        <v>885</v>
      </c>
      <c r="D241" s="37" t="s">
        <v>93</v>
      </c>
      <c r="E241" s="39" t="s">
        <v>886</v>
      </c>
      <c r="F241" s="40" t="s">
        <v>112</v>
      </c>
      <c r="G241" s="41">
        <v>27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96</v>
      </c>
      <c r="B242" s="45"/>
      <c r="C242" s="46"/>
      <c r="D242" s="46"/>
      <c r="E242" s="47" t="s">
        <v>97</v>
      </c>
      <c r="F242" s="46"/>
      <c r="G242" s="46"/>
      <c r="H242" s="46"/>
      <c r="I242" s="46"/>
      <c r="J242" s="48"/>
    </row>
    <row r="243" ht="30">
      <c r="A243" s="37" t="s">
        <v>382</v>
      </c>
      <c r="B243" s="45"/>
      <c r="C243" s="46"/>
      <c r="D243" s="46"/>
      <c r="E243" s="49" t="s">
        <v>1971</v>
      </c>
      <c r="F243" s="46"/>
      <c r="G243" s="46"/>
      <c r="H243" s="46"/>
      <c r="I243" s="46"/>
      <c r="J243" s="48"/>
    </row>
    <row r="244">
      <c r="A244" s="37" t="s">
        <v>98</v>
      </c>
      <c r="B244" s="45"/>
      <c r="C244" s="46"/>
      <c r="D244" s="46"/>
      <c r="E244" s="39" t="s">
        <v>765</v>
      </c>
      <c r="F244" s="46"/>
      <c r="G244" s="46"/>
      <c r="H244" s="46"/>
      <c r="I244" s="46"/>
      <c r="J244" s="48"/>
    </row>
    <row r="245">
      <c r="A245" s="37" t="s">
        <v>91</v>
      </c>
      <c r="B245" s="37">
        <v>58</v>
      </c>
      <c r="C245" s="38" t="s">
        <v>887</v>
      </c>
      <c r="D245" s="37" t="s">
        <v>93</v>
      </c>
      <c r="E245" s="39" t="s">
        <v>888</v>
      </c>
      <c r="F245" s="40" t="s">
        <v>112</v>
      </c>
      <c r="G245" s="41">
        <v>6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>
      <c r="A246" s="37" t="s">
        <v>96</v>
      </c>
      <c r="B246" s="45"/>
      <c r="C246" s="46"/>
      <c r="D246" s="46"/>
      <c r="E246" s="47" t="s">
        <v>97</v>
      </c>
      <c r="F246" s="46"/>
      <c r="G246" s="46"/>
      <c r="H246" s="46"/>
      <c r="I246" s="46"/>
      <c r="J246" s="48"/>
    </row>
    <row r="247" ht="30">
      <c r="A247" s="37" t="s">
        <v>382</v>
      </c>
      <c r="B247" s="45"/>
      <c r="C247" s="46"/>
      <c r="D247" s="46"/>
      <c r="E247" s="49" t="s">
        <v>874</v>
      </c>
      <c r="F247" s="46"/>
      <c r="G247" s="46"/>
      <c r="H247" s="46"/>
      <c r="I247" s="46"/>
      <c r="J247" s="48"/>
    </row>
    <row r="248">
      <c r="A248" s="37" t="s">
        <v>98</v>
      </c>
      <c r="B248" s="45"/>
      <c r="C248" s="46"/>
      <c r="D248" s="46"/>
      <c r="E248" s="39" t="s">
        <v>765</v>
      </c>
      <c r="F248" s="46"/>
      <c r="G248" s="46"/>
      <c r="H248" s="46"/>
      <c r="I248" s="46"/>
      <c r="J248" s="48"/>
    </row>
    <row r="249">
      <c r="A249" s="37" t="s">
        <v>91</v>
      </c>
      <c r="B249" s="37">
        <v>59</v>
      </c>
      <c r="C249" s="38" t="s">
        <v>890</v>
      </c>
      <c r="D249" s="37" t="s">
        <v>93</v>
      </c>
      <c r="E249" s="39" t="s">
        <v>891</v>
      </c>
      <c r="F249" s="40" t="s">
        <v>112</v>
      </c>
      <c r="G249" s="41">
        <v>6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>
      <c r="A250" s="37" t="s">
        <v>96</v>
      </c>
      <c r="B250" s="45"/>
      <c r="C250" s="46"/>
      <c r="D250" s="46"/>
      <c r="E250" s="47" t="s">
        <v>97</v>
      </c>
      <c r="F250" s="46"/>
      <c r="G250" s="46"/>
      <c r="H250" s="46"/>
      <c r="I250" s="46"/>
      <c r="J250" s="48"/>
    </row>
    <row r="251" ht="30">
      <c r="A251" s="37" t="s">
        <v>382</v>
      </c>
      <c r="B251" s="45"/>
      <c r="C251" s="46"/>
      <c r="D251" s="46"/>
      <c r="E251" s="49" t="s">
        <v>874</v>
      </c>
      <c r="F251" s="46"/>
      <c r="G251" s="46"/>
      <c r="H251" s="46"/>
      <c r="I251" s="46"/>
      <c r="J251" s="48"/>
    </row>
    <row r="252">
      <c r="A252" s="37" t="s">
        <v>98</v>
      </c>
      <c r="B252" s="45"/>
      <c r="C252" s="46"/>
      <c r="D252" s="46"/>
      <c r="E252" s="39" t="s">
        <v>765</v>
      </c>
      <c r="F252" s="46"/>
      <c r="G252" s="46"/>
      <c r="H252" s="46"/>
      <c r="I252" s="46"/>
      <c r="J252" s="48"/>
    </row>
    <row r="253">
      <c r="A253" s="37" t="s">
        <v>91</v>
      </c>
      <c r="B253" s="37">
        <v>60</v>
      </c>
      <c r="C253" s="38" t="s">
        <v>894</v>
      </c>
      <c r="D253" s="37" t="s">
        <v>93</v>
      </c>
      <c r="E253" s="39" t="s">
        <v>895</v>
      </c>
      <c r="F253" s="40" t="s">
        <v>112</v>
      </c>
      <c r="G253" s="41">
        <v>4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96</v>
      </c>
      <c r="B254" s="45"/>
      <c r="C254" s="46"/>
      <c r="D254" s="46"/>
      <c r="E254" s="47" t="s">
        <v>97</v>
      </c>
      <c r="F254" s="46"/>
      <c r="G254" s="46"/>
      <c r="H254" s="46"/>
      <c r="I254" s="46"/>
      <c r="J254" s="48"/>
    </row>
    <row r="255" ht="30">
      <c r="A255" s="37" t="s">
        <v>382</v>
      </c>
      <c r="B255" s="45"/>
      <c r="C255" s="46"/>
      <c r="D255" s="46"/>
      <c r="E255" s="49" t="s">
        <v>787</v>
      </c>
      <c r="F255" s="46"/>
      <c r="G255" s="46"/>
      <c r="H255" s="46"/>
      <c r="I255" s="46"/>
      <c r="J255" s="48"/>
    </row>
    <row r="256">
      <c r="A256" s="37" t="s">
        <v>98</v>
      </c>
      <c r="B256" s="45"/>
      <c r="C256" s="46"/>
      <c r="D256" s="46"/>
      <c r="E256" s="39" t="s">
        <v>765</v>
      </c>
      <c r="F256" s="46"/>
      <c r="G256" s="46"/>
      <c r="H256" s="46"/>
      <c r="I256" s="46"/>
      <c r="J256" s="48"/>
    </row>
    <row r="257">
      <c r="A257" s="37" t="s">
        <v>91</v>
      </c>
      <c r="B257" s="37">
        <v>61</v>
      </c>
      <c r="C257" s="38" t="s">
        <v>897</v>
      </c>
      <c r="D257" s="37" t="s">
        <v>93</v>
      </c>
      <c r="E257" s="39" t="s">
        <v>898</v>
      </c>
      <c r="F257" s="40" t="s">
        <v>112</v>
      </c>
      <c r="G257" s="41">
        <v>4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96</v>
      </c>
      <c r="B258" s="45"/>
      <c r="C258" s="46"/>
      <c r="D258" s="46"/>
      <c r="E258" s="47" t="s">
        <v>97</v>
      </c>
      <c r="F258" s="46"/>
      <c r="G258" s="46"/>
      <c r="H258" s="46"/>
      <c r="I258" s="46"/>
      <c r="J258" s="48"/>
    </row>
    <row r="259" ht="30">
      <c r="A259" s="37" t="s">
        <v>382</v>
      </c>
      <c r="B259" s="45"/>
      <c r="C259" s="46"/>
      <c r="D259" s="46"/>
      <c r="E259" s="49" t="s">
        <v>787</v>
      </c>
      <c r="F259" s="46"/>
      <c r="G259" s="46"/>
      <c r="H259" s="46"/>
      <c r="I259" s="46"/>
      <c r="J259" s="48"/>
    </row>
    <row r="260">
      <c r="A260" s="37" t="s">
        <v>98</v>
      </c>
      <c r="B260" s="45"/>
      <c r="C260" s="46"/>
      <c r="D260" s="46"/>
      <c r="E260" s="39" t="s">
        <v>765</v>
      </c>
      <c r="F260" s="46"/>
      <c r="G260" s="46"/>
      <c r="H260" s="46"/>
      <c r="I260" s="46"/>
      <c r="J260" s="48"/>
    </row>
    <row r="261" ht="30">
      <c r="A261" s="37" t="s">
        <v>91</v>
      </c>
      <c r="B261" s="37">
        <v>62</v>
      </c>
      <c r="C261" s="38" t="s">
        <v>899</v>
      </c>
      <c r="D261" s="37" t="s">
        <v>93</v>
      </c>
      <c r="E261" s="39" t="s">
        <v>900</v>
      </c>
      <c r="F261" s="40" t="s">
        <v>112</v>
      </c>
      <c r="G261" s="41">
        <v>36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>
      <c r="A262" s="37" t="s">
        <v>96</v>
      </c>
      <c r="B262" s="45"/>
      <c r="C262" s="46"/>
      <c r="D262" s="46"/>
      <c r="E262" s="47" t="s">
        <v>97</v>
      </c>
      <c r="F262" s="46"/>
      <c r="G262" s="46"/>
      <c r="H262" s="46"/>
      <c r="I262" s="46"/>
      <c r="J262" s="48"/>
    </row>
    <row r="263" ht="30">
      <c r="A263" s="37" t="s">
        <v>382</v>
      </c>
      <c r="B263" s="45"/>
      <c r="C263" s="46"/>
      <c r="D263" s="46"/>
      <c r="E263" s="49" t="s">
        <v>788</v>
      </c>
      <c r="F263" s="46"/>
      <c r="G263" s="46"/>
      <c r="H263" s="46"/>
      <c r="I263" s="46"/>
      <c r="J263" s="48"/>
    </row>
    <row r="264">
      <c r="A264" s="37" t="s">
        <v>98</v>
      </c>
      <c r="B264" s="45"/>
      <c r="C264" s="46"/>
      <c r="D264" s="46"/>
      <c r="E264" s="39" t="s">
        <v>765</v>
      </c>
      <c r="F264" s="46"/>
      <c r="G264" s="46"/>
      <c r="H264" s="46"/>
      <c r="I264" s="46"/>
      <c r="J264" s="48"/>
    </row>
    <row r="265" ht="30">
      <c r="A265" s="37" t="s">
        <v>91</v>
      </c>
      <c r="B265" s="37">
        <v>63</v>
      </c>
      <c r="C265" s="38" t="s">
        <v>901</v>
      </c>
      <c r="D265" s="37" t="s">
        <v>93</v>
      </c>
      <c r="E265" s="39" t="s">
        <v>902</v>
      </c>
      <c r="F265" s="40" t="s">
        <v>112</v>
      </c>
      <c r="G265" s="41">
        <v>36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96</v>
      </c>
      <c r="B266" s="45"/>
      <c r="C266" s="46"/>
      <c r="D266" s="46"/>
      <c r="E266" s="47" t="s">
        <v>97</v>
      </c>
      <c r="F266" s="46"/>
      <c r="G266" s="46"/>
      <c r="H266" s="46"/>
      <c r="I266" s="46"/>
      <c r="J266" s="48"/>
    </row>
    <row r="267" ht="30">
      <c r="A267" s="37" t="s">
        <v>382</v>
      </c>
      <c r="B267" s="45"/>
      <c r="C267" s="46"/>
      <c r="D267" s="46"/>
      <c r="E267" s="49" t="s">
        <v>788</v>
      </c>
      <c r="F267" s="46"/>
      <c r="G267" s="46"/>
      <c r="H267" s="46"/>
      <c r="I267" s="46"/>
      <c r="J267" s="48"/>
    </row>
    <row r="268">
      <c r="A268" s="37" t="s">
        <v>98</v>
      </c>
      <c r="B268" s="45"/>
      <c r="C268" s="46"/>
      <c r="D268" s="46"/>
      <c r="E268" s="39" t="s">
        <v>765</v>
      </c>
      <c r="F268" s="46"/>
      <c r="G268" s="46"/>
      <c r="H268" s="46"/>
      <c r="I268" s="46"/>
      <c r="J268" s="48"/>
    </row>
    <row r="269">
      <c r="A269" s="37" t="s">
        <v>91</v>
      </c>
      <c r="B269" s="37">
        <v>64</v>
      </c>
      <c r="C269" s="38" t="s">
        <v>1972</v>
      </c>
      <c r="D269" s="37" t="s">
        <v>93</v>
      </c>
      <c r="E269" s="39" t="s">
        <v>1973</v>
      </c>
      <c r="F269" s="40" t="s">
        <v>112</v>
      </c>
      <c r="G269" s="41">
        <v>1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96</v>
      </c>
      <c r="B270" s="45"/>
      <c r="C270" s="46"/>
      <c r="D270" s="46"/>
      <c r="E270" s="47" t="s">
        <v>97</v>
      </c>
      <c r="F270" s="46"/>
      <c r="G270" s="46"/>
      <c r="H270" s="46"/>
      <c r="I270" s="46"/>
      <c r="J270" s="48"/>
    </row>
    <row r="271" ht="30">
      <c r="A271" s="37" t="s">
        <v>382</v>
      </c>
      <c r="B271" s="45"/>
      <c r="C271" s="46"/>
      <c r="D271" s="46"/>
      <c r="E271" s="49" t="s">
        <v>896</v>
      </c>
      <c r="F271" s="46"/>
      <c r="G271" s="46"/>
      <c r="H271" s="46"/>
      <c r="I271" s="46"/>
      <c r="J271" s="48"/>
    </row>
    <row r="272">
      <c r="A272" s="37" t="s">
        <v>98</v>
      </c>
      <c r="B272" s="45"/>
      <c r="C272" s="46"/>
      <c r="D272" s="46"/>
      <c r="E272" s="39" t="s">
        <v>765</v>
      </c>
      <c r="F272" s="46"/>
      <c r="G272" s="46"/>
      <c r="H272" s="46"/>
      <c r="I272" s="46"/>
      <c r="J272" s="48"/>
    </row>
    <row r="273">
      <c r="A273" s="37" t="s">
        <v>91</v>
      </c>
      <c r="B273" s="37">
        <v>65</v>
      </c>
      <c r="C273" s="38" t="s">
        <v>1232</v>
      </c>
      <c r="D273" s="37" t="s">
        <v>93</v>
      </c>
      <c r="E273" s="39" t="s">
        <v>1233</v>
      </c>
      <c r="F273" s="40" t="s">
        <v>112</v>
      </c>
      <c r="G273" s="41">
        <v>1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>
      <c r="A274" s="37" t="s">
        <v>96</v>
      </c>
      <c r="B274" s="45"/>
      <c r="C274" s="46"/>
      <c r="D274" s="46"/>
      <c r="E274" s="47" t="s">
        <v>97</v>
      </c>
      <c r="F274" s="46"/>
      <c r="G274" s="46"/>
      <c r="H274" s="46"/>
      <c r="I274" s="46"/>
      <c r="J274" s="48"/>
    </row>
    <row r="275" ht="30">
      <c r="A275" s="37" t="s">
        <v>382</v>
      </c>
      <c r="B275" s="45"/>
      <c r="C275" s="46"/>
      <c r="D275" s="46"/>
      <c r="E275" s="49" t="s">
        <v>896</v>
      </c>
      <c r="F275" s="46"/>
      <c r="G275" s="46"/>
      <c r="H275" s="46"/>
      <c r="I275" s="46"/>
      <c r="J275" s="48"/>
    </row>
    <row r="276">
      <c r="A276" s="37" t="s">
        <v>98</v>
      </c>
      <c r="B276" s="45"/>
      <c r="C276" s="46"/>
      <c r="D276" s="46"/>
      <c r="E276" s="39" t="s">
        <v>765</v>
      </c>
      <c r="F276" s="46"/>
      <c r="G276" s="46"/>
      <c r="H276" s="46"/>
      <c r="I276" s="46"/>
      <c r="J276" s="48"/>
    </row>
    <row r="277">
      <c r="A277" s="37" t="s">
        <v>91</v>
      </c>
      <c r="B277" s="37">
        <v>66</v>
      </c>
      <c r="C277" s="38" t="s">
        <v>1234</v>
      </c>
      <c r="D277" s="37" t="s">
        <v>93</v>
      </c>
      <c r="E277" s="39" t="s">
        <v>1235</v>
      </c>
      <c r="F277" s="40" t="s">
        <v>112</v>
      </c>
      <c r="G277" s="41">
        <v>1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96</v>
      </c>
      <c r="B278" s="45"/>
      <c r="C278" s="46"/>
      <c r="D278" s="46"/>
      <c r="E278" s="47" t="s">
        <v>97</v>
      </c>
      <c r="F278" s="46"/>
      <c r="G278" s="46"/>
      <c r="H278" s="46"/>
      <c r="I278" s="46"/>
      <c r="J278" s="48"/>
    </row>
    <row r="279" ht="30">
      <c r="A279" s="37" t="s">
        <v>382</v>
      </c>
      <c r="B279" s="45"/>
      <c r="C279" s="46"/>
      <c r="D279" s="46"/>
      <c r="E279" s="49" t="s">
        <v>896</v>
      </c>
      <c r="F279" s="46"/>
      <c r="G279" s="46"/>
      <c r="H279" s="46"/>
      <c r="I279" s="46"/>
      <c r="J279" s="48"/>
    </row>
    <row r="280">
      <c r="A280" s="37" t="s">
        <v>98</v>
      </c>
      <c r="B280" s="45"/>
      <c r="C280" s="46"/>
      <c r="D280" s="46"/>
      <c r="E280" s="39" t="s">
        <v>765</v>
      </c>
      <c r="F280" s="46"/>
      <c r="G280" s="46"/>
      <c r="H280" s="46"/>
      <c r="I280" s="46"/>
      <c r="J280" s="48"/>
    </row>
    <row r="281">
      <c r="A281" s="37" t="s">
        <v>91</v>
      </c>
      <c r="B281" s="37">
        <v>67</v>
      </c>
      <c r="C281" s="38" t="s">
        <v>1974</v>
      </c>
      <c r="D281" s="37" t="s">
        <v>93</v>
      </c>
      <c r="E281" s="39" t="s">
        <v>1975</v>
      </c>
      <c r="F281" s="40" t="s">
        <v>112</v>
      </c>
      <c r="G281" s="41">
        <v>1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>
      <c r="A282" s="37" t="s">
        <v>96</v>
      </c>
      <c r="B282" s="45"/>
      <c r="C282" s="46"/>
      <c r="D282" s="46"/>
      <c r="E282" s="47" t="s">
        <v>97</v>
      </c>
      <c r="F282" s="46"/>
      <c r="G282" s="46"/>
      <c r="H282" s="46"/>
      <c r="I282" s="46"/>
      <c r="J282" s="48"/>
    </row>
    <row r="283" ht="30">
      <c r="A283" s="37" t="s">
        <v>382</v>
      </c>
      <c r="B283" s="45"/>
      <c r="C283" s="46"/>
      <c r="D283" s="46"/>
      <c r="E283" s="49" t="s">
        <v>896</v>
      </c>
      <c r="F283" s="46"/>
      <c r="G283" s="46"/>
      <c r="H283" s="46"/>
      <c r="I283" s="46"/>
      <c r="J283" s="48"/>
    </row>
    <row r="284">
      <c r="A284" s="37" t="s">
        <v>98</v>
      </c>
      <c r="B284" s="45"/>
      <c r="C284" s="46"/>
      <c r="D284" s="46"/>
      <c r="E284" s="39" t="s">
        <v>765</v>
      </c>
      <c r="F284" s="46"/>
      <c r="G284" s="46"/>
      <c r="H284" s="46"/>
      <c r="I284" s="46"/>
      <c r="J284" s="48"/>
    </row>
    <row r="285">
      <c r="A285" s="37" t="s">
        <v>91</v>
      </c>
      <c r="B285" s="37">
        <v>68</v>
      </c>
      <c r="C285" s="38" t="s">
        <v>1239</v>
      </c>
      <c r="D285" s="37" t="s">
        <v>93</v>
      </c>
      <c r="E285" s="39" t="s">
        <v>1240</v>
      </c>
      <c r="F285" s="40" t="s">
        <v>112</v>
      </c>
      <c r="G285" s="41">
        <v>1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>
      <c r="A286" s="37" t="s">
        <v>96</v>
      </c>
      <c r="B286" s="45"/>
      <c r="C286" s="46"/>
      <c r="D286" s="46"/>
      <c r="E286" s="47" t="s">
        <v>97</v>
      </c>
      <c r="F286" s="46"/>
      <c r="G286" s="46"/>
      <c r="H286" s="46"/>
      <c r="I286" s="46"/>
      <c r="J286" s="48"/>
    </row>
    <row r="287" ht="30">
      <c r="A287" s="37" t="s">
        <v>382</v>
      </c>
      <c r="B287" s="45"/>
      <c r="C287" s="46"/>
      <c r="D287" s="46"/>
      <c r="E287" s="49" t="s">
        <v>896</v>
      </c>
      <c r="F287" s="46"/>
      <c r="G287" s="46"/>
      <c r="H287" s="46"/>
      <c r="I287" s="46"/>
      <c r="J287" s="48"/>
    </row>
    <row r="288">
      <c r="A288" s="37" t="s">
        <v>98</v>
      </c>
      <c r="B288" s="45"/>
      <c r="C288" s="46"/>
      <c r="D288" s="46"/>
      <c r="E288" s="39" t="s">
        <v>765</v>
      </c>
      <c r="F288" s="46"/>
      <c r="G288" s="46"/>
      <c r="H288" s="46"/>
      <c r="I288" s="46"/>
      <c r="J288" s="48"/>
    </row>
    <row r="289">
      <c r="A289" s="37" t="s">
        <v>91</v>
      </c>
      <c r="B289" s="37">
        <v>69</v>
      </c>
      <c r="C289" s="38" t="s">
        <v>1976</v>
      </c>
      <c r="D289" s="37" t="s">
        <v>93</v>
      </c>
      <c r="E289" s="39" t="s">
        <v>1977</v>
      </c>
      <c r="F289" s="40" t="s">
        <v>112</v>
      </c>
      <c r="G289" s="41">
        <v>3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96</v>
      </c>
      <c r="B290" s="45"/>
      <c r="C290" s="46"/>
      <c r="D290" s="46"/>
      <c r="E290" s="47" t="s">
        <v>97</v>
      </c>
      <c r="F290" s="46"/>
      <c r="G290" s="46"/>
      <c r="H290" s="46"/>
      <c r="I290" s="46"/>
      <c r="J290" s="48"/>
    </row>
    <row r="291" ht="30">
      <c r="A291" s="37" t="s">
        <v>382</v>
      </c>
      <c r="B291" s="45"/>
      <c r="C291" s="46"/>
      <c r="D291" s="46"/>
      <c r="E291" s="49" t="s">
        <v>806</v>
      </c>
      <c r="F291" s="46"/>
      <c r="G291" s="46"/>
      <c r="H291" s="46"/>
      <c r="I291" s="46"/>
      <c r="J291" s="48"/>
    </row>
    <row r="292">
      <c r="A292" s="37" t="s">
        <v>98</v>
      </c>
      <c r="B292" s="45"/>
      <c r="C292" s="46"/>
      <c r="D292" s="46"/>
      <c r="E292" s="39" t="s">
        <v>765</v>
      </c>
      <c r="F292" s="46"/>
      <c r="G292" s="46"/>
      <c r="H292" s="46"/>
      <c r="I292" s="46"/>
      <c r="J292" s="48"/>
    </row>
    <row r="293">
      <c r="A293" s="37" t="s">
        <v>91</v>
      </c>
      <c r="B293" s="37">
        <v>70</v>
      </c>
      <c r="C293" s="38" t="s">
        <v>1241</v>
      </c>
      <c r="D293" s="37" t="s">
        <v>93</v>
      </c>
      <c r="E293" s="39" t="s">
        <v>1242</v>
      </c>
      <c r="F293" s="40" t="s">
        <v>112</v>
      </c>
      <c r="G293" s="41">
        <v>5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>
      <c r="A294" s="37" t="s">
        <v>96</v>
      </c>
      <c r="B294" s="45"/>
      <c r="C294" s="46"/>
      <c r="D294" s="46"/>
      <c r="E294" s="47" t="s">
        <v>97</v>
      </c>
      <c r="F294" s="46"/>
      <c r="G294" s="46"/>
      <c r="H294" s="46"/>
      <c r="I294" s="46"/>
      <c r="J294" s="48"/>
    </row>
    <row r="295" ht="30">
      <c r="A295" s="37" t="s">
        <v>382</v>
      </c>
      <c r="B295" s="45"/>
      <c r="C295" s="46"/>
      <c r="D295" s="46"/>
      <c r="E295" s="49" t="s">
        <v>779</v>
      </c>
      <c r="F295" s="46"/>
      <c r="G295" s="46"/>
      <c r="H295" s="46"/>
      <c r="I295" s="46"/>
      <c r="J295" s="48"/>
    </row>
    <row r="296">
      <c r="A296" s="37" t="s">
        <v>98</v>
      </c>
      <c r="B296" s="45"/>
      <c r="C296" s="46"/>
      <c r="D296" s="46"/>
      <c r="E296" s="39" t="s">
        <v>765</v>
      </c>
      <c r="F296" s="46"/>
      <c r="G296" s="46"/>
      <c r="H296" s="46"/>
      <c r="I296" s="46"/>
      <c r="J296" s="48"/>
    </row>
    <row r="297">
      <c r="A297" s="37" t="s">
        <v>91</v>
      </c>
      <c r="B297" s="37">
        <v>71</v>
      </c>
      <c r="C297" s="38" t="s">
        <v>1978</v>
      </c>
      <c r="D297" s="37" t="s">
        <v>93</v>
      </c>
      <c r="E297" s="39" t="s">
        <v>1979</v>
      </c>
      <c r="F297" s="40" t="s">
        <v>112</v>
      </c>
      <c r="G297" s="41">
        <v>1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96</v>
      </c>
      <c r="B298" s="45"/>
      <c r="C298" s="46"/>
      <c r="D298" s="46"/>
      <c r="E298" s="47" t="s">
        <v>97</v>
      </c>
      <c r="F298" s="46"/>
      <c r="G298" s="46"/>
      <c r="H298" s="46"/>
      <c r="I298" s="46"/>
      <c r="J298" s="48"/>
    </row>
    <row r="299" ht="30">
      <c r="A299" s="37" t="s">
        <v>382</v>
      </c>
      <c r="B299" s="45"/>
      <c r="C299" s="46"/>
      <c r="D299" s="46"/>
      <c r="E299" s="49" t="s">
        <v>896</v>
      </c>
      <c r="F299" s="46"/>
      <c r="G299" s="46"/>
      <c r="H299" s="46"/>
      <c r="I299" s="46"/>
      <c r="J299" s="48"/>
    </row>
    <row r="300">
      <c r="A300" s="37" t="s">
        <v>98</v>
      </c>
      <c r="B300" s="45"/>
      <c r="C300" s="46"/>
      <c r="D300" s="46"/>
      <c r="E300" s="39" t="s">
        <v>765</v>
      </c>
      <c r="F300" s="46"/>
      <c r="G300" s="46"/>
      <c r="H300" s="46"/>
      <c r="I300" s="46"/>
      <c r="J300" s="48"/>
    </row>
    <row r="301">
      <c r="A301" s="37" t="s">
        <v>91</v>
      </c>
      <c r="B301" s="37">
        <v>72</v>
      </c>
      <c r="C301" s="38" t="s">
        <v>1980</v>
      </c>
      <c r="D301" s="37" t="s">
        <v>93</v>
      </c>
      <c r="E301" s="39" t="s">
        <v>1981</v>
      </c>
      <c r="F301" s="40" t="s">
        <v>112</v>
      </c>
      <c r="G301" s="41">
        <v>1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96</v>
      </c>
      <c r="B302" s="45"/>
      <c r="C302" s="46"/>
      <c r="D302" s="46"/>
      <c r="E302" s="47" t="s">
        <v>97</v>
      </c>
      <c r="F302" s="46"/>
      <c r="G302" s="46"/>
      <c r="H302" s="46"/>
      <c r="I302" s="46"/>
      <c r="J302" s="48"/>
    </row>
    <row r="303" ht="30">
      <c r="A303" s="37" t="s">
        <v>382</v>
      </c>
      <c r="B303" s="45"/>
      <c r="C303" s="46"/>
      <c r="D303" s="46"/>
      <c r="E303" s="49" t="s">
        <v>896</v>
      </c>
      <c r="F303" s="46"/>
      <c r="G303" s="46"/>
      <c r="H303" s="46"/>
      <c r="I303" s="46"/>
      <c r="J303" s="48"/>
    </row>
    <row r="304">
      <c r="A304" s="37" t="s">
        <v>98</v>
      </c>
      <c r="B304" s="45"/>
      <c r="C304" s="46"/>
      <c r="D304" s="46"/>
      <c r="E304" s="39" t="s">
        <v>765</v>
      </c>
      <c r="F304" s="46"/>
      <c r="G304" s="46"/>
      <c r="H304" s="46"/>
      <c r="I304" s="46"/>
      <c r="J304" s="48"/>
    </row>
    <row r="305">
      <c r="A305" s="37" t="s">
        <v>91</v>
      </c>
      <c r="B305" s="37">
        <v>73</v>
      </c>
      <c r="C305" s="38" t="s">
        <v>903</v>
      </c>
      <c r="D305" s="37" t="s">
        <v>93</v>
      </c>
      <c r="E305" s="39" t="s">
        <v>904</v>
      </c>
      <c r="F305" s="40" t="s">
        <v>112</v>
      </c>
      <c r="G305" s="41">
        <v>35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>
      <c r="A306" s="37" t="s">
        <v>96</v>
      </c>
      <c r="B306" s="45"/>
      <c r="C306" s="46"/>
      <c r="D306" s="46"/>
      <c r="E306" s="47" t="s">
        <v>97</v>
      </c>
      <c r="F306" s="46"/>
      <c r="G306" s="46"/>
      <c r="H306" s="46"/>
      <c r="I306" s="46"/>
      <c r="J306" s="48"/>
    </row>
    <row r="307" ht="30">
      <c r="A307" s="37" t="s">
        <v>382</v>
      </c>
      <c r="B307" s="45"/>
      <c r="C307" s="46"/>
      <c r="D307" s="46"/>
      <c r="E307" s="49" t="s">
        <v>1091</v>
      </c>
      <c r="F307" s="46"/>
      <c r="G307" s="46"/>
      <c r="H307" s="46"/>
      <c r="I307" s="46"/>
      <c r="J307" s="48"/>
    </row>
    <row r="308">
      <c r="A308" s="37" t="s">
        <v>98</v>
      </c>
      <c r="B308" s="45"/>
      <c r="C308" s="46"/>
      <c r="D308" s="46"/>
      <c r="E308" s="39" t="s">
        <v>765</v>
      </c>
      <c r="F308" s="46"/>
      <c r="G308" s="46"/>
      <c r="H308" s="46"/>
      <c r="I308" s="46"/>
      <c r="J308" s="48"/>
    </row>
    <row r="309">
      <c r="A309" s="37" t="s">
        <v>91</v>
      </c>
      <c r="B309" s="37">
        <v>74</v>
      </c>
      <c r="C309" s="38" t="s">
        <v>905</v>
      </c>
      <c r="D309" s="37" t="s">
        <v>93</v>
      </c>
      <c r="E309" s="39" t="s">
        <v>906</v>
      </c>
      <c r="F309" s="40" t="s">
        <v>112</v>
      </c>
      <c r="G309" s="41">
        <v>35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>
      <c r="A310" s="37" t="s">
        <v>96</v>
      </c>
      <c r="B310" s="45"/>
      <c r="C310" s="46"/>
      <c r="D310" s="46"/>
      <c r="E310" s="47" t="s">
        <v>97</v>
      </c>
      <c r="F310" s="46"/>
      <c r="G310" s="46"/>
      <c r="H310" s="46"/>
      <c r="I310" s="46"/>
      <c r="J310" s="48"/>
    </row>
    <row r="311" ht="30">
      <c r="A311" s="37" t="s">
        <v>382</v>
      </c>
      <c r="B311" s="45"/>
      <c r="C311" s="46"/>
      <c r="D311" s="46"/>
      <c r="E311" s="49" t="s">
        <v>1091</v>
      </c>
      <c r="F311" s="46"/>
      <c r="G311" s="46"/>
      <c r="H311" s="46"/>
      <c r="I311" s="46"/>
      <c r="J311" s="48"/>
    </row>
    <row r="312">
      <c r="A312" s="37" t="s">
        <v>98</v>
      </c>
      <c r="B312" s="45"/>
      <c r="C312" s="46"/>
      <c r="D312" s="46"/>
      <c r="E312" s="39" t="s">
        <v>765</v>
      </c>
      <c r="F312" s="46"/>
      <c r="G312" s="46"/>
      <c r="H312" s="46"/>
      <c r="I312" s="46"/>
      <c r="J312" s="48"/>
    </row>
    <row r="313">
      <c r="A313" s="37" t="s">
        <v>91</v>
      </c>
      <c r="B313" s="37">
        <v>75</v>
      </c>
      <c r="C313" s="38" t="s">
        <v>909</v>
      </c>
      <c r="D313" s="37" t="s">
        <v>93</v>
      </c>
      <c r="E313" s="39" t="s">
        <v>910</v>
      </c>
      <c r="F313" s="40" t="s">
        <v>112</v>
      </c>
      <c r="G313" s="41">
        <v>21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96</v>
      </c>
      <c r="B314" s="45"/>
      <c r="C314" s="46"/>
      <c r="D314" s="46"/>
      <c r="E314" s="47" t="s">
        <v>97</v>
      </c>
      <c r="F314" s="46"/>
      <c r="G314" s="46"/>
      <c r="H314" s="46"/>
      <c r="I314" s="46"/>
      <c r="J314" s="48"/>
    </row>
    <row r="315" ht="30">
      <c r="A315" s="37" t="s">
        <v>382</v>
      </c>
      <c r="B315" s="45"/>
      <c r="C315" s="46"/>
      <c r="D315" s="46"/>
      <c r="E315" s="49" t="s">
        <v>1982</v>
      </c>
      <c r="F315" s="46"/>
      <c r="G315" s="46"/>
      <c r="H315" s="46"/>
      <c r="I315" s="46"/>
      <c r="J315" s="48"/>
    </row>
    <row r="316">
      <c r="A316" s="37" t="s">
        <v>98</v>
      </c>
      <c r="B316" s="45"/>
      <c r="C316" s="46"/>
      <c r="D316" s="46"/>
      <c r="E316" s="39" t="s">
        <v>765</v>
      </c>
      <c r="F316" s="46"/>
      <c r="G316" s="46"/>
      <c r="H316" s="46"/>
      <c r="I316" s="46"/>
      <c r="J316" s="48"/>
    </row>
    <row r="317">
      <c r="A317" s="37" t="s">
        <v>91</v>
      </c>
      <c r="B317" s="37">
        <v>76</v>
      </c>
      <c r="C317" s="38" t="s">
        <v>911</v>
      </c>
      <c r="D317" s="37" t="s">
        <v>93</v>
      </c>
      <c r="E317" s="39" t="s">
        <v>912</v>
      </c>
      <c r="F317" s="40" t="s">
        <v>112</v>
      </c>
      <c r="G317" s="41">
        <v>21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96</v>
      </c>
      <c r="B318" s="45"/>
      <c r="C318" s="46"/>
      <c r="D318" s="46"/>
      <c r="E318" s="47" t="s">
        <v>97</v>
      </c>
      <c r="F318" s="46"/>
      <c r="G318" s="46"/>
      <c r="H318" s="46"/>
      <c r="I318" s="46"/>
      <c r="J318" s="48"/>
    </row>
    <row r="319" ht="30">
      <c r="A319" s="37" t="s">
        <v>382</v>
      </c>
      <c r="B319" s="45"/>
      <c r="C319" s="46"/>
      <c r="D319" s="46"/>
      <c r="E319" s="49" t="s">
        <v>1982</v>
      </c>
      <c r="F319" s="46"/>
      <c r="G319" s="46"/>
      <c r="H319" s="46"/>
      <c r="I319" s="46"/>
      <c r="J319" s="48"/>
    </row>
    <row r="320">
      <c r="A320" s="37" t="s">
        <v>98</v>
      </c>
      <c r="B320" s="45"/>
      <c r="C320" s="46"/>
      <c r="D320" s="46"/>
      <c r="E320" s="39" t="s">
        <v>765</v>
      </c>
      <c r="F320" s="46"/>
      <c r="G320" s="46"/>
      <c r="H320" s="46"/>
      <c r="I320" s="46"/>
      <c r="J320" s="48"/>
    </row>
    <row r="321">
      <c r="A321" s="37" t="s">
        <v>91</v>
      </c>
      <c r="B321" s="37">
        <v>77</v>
      </c>
      <c r="C321" s="38" t="s">
        <v>915</v>
      </c>
      <c r="D321" s="37" t="s">
        <v>93</v>
      </c>
      <c r="E321" s="39" t="s">
        <v>916</v>
      </c>
      <c r="F321" s="40" t="s">
        <v>112</v>
      </c>
      <c r="G321" s="41">
        <v>5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96</v>
      </c>
      <c r="B322" s="45"/>
      <c r="C322" s="46"/>
      <c r="D322" s="46"/>
      <c r="E322" s="47" t="s">
        <v>97</v>
      </c>
      <c r="F322" s="46"/>
      <c r="G322" s="46"/>
      <c r="H322" s="46"/>
      <c r="I322" s="46"/>
      <c r="J322" s="48"/>
    </row>
    <row r="323" ht="30">
      <c r="A323" s="37" t="s">
        <v>382</v>
      </c>
      <c r="B323" s="45"/>
      <c r="C323" s="46"/>
      <c r="D323" s="46"/>
      <c r="E323" s="49" t="s">
        <v>779</v>
      </c>
      <c r="F323" s="46"/>
      <c r="G323" s="46"/>
      <c r="H323" s="46"/>
      <c r="I323" s="46"/>
      <c r="J323" s="48"/>
    </row>
    <row r="324">
      <c r="A324" s="37" t="s">
        <v>98</v>
      </c>
      <c r="B324" s="45"/>
      <c r="C324" s="46"/>
      <c r="D324" s="46"/>
      <c r="E324" s="39" t="s">
        <v>765</v>
      </c>
      <c r="F324" s="46"/>
      <c r="G324" s="46"/>
      <c r="H324" s="46"/>
      <c r="I324" s="46"/>
      <c r="J324" s="48"/>
    </row>
    <row r="325">
      <c r="A325" s="37" t="s">
        <v>91</v>
      </c>
      <c r="B325" s="37">
        <v>78</v>
      </c>
      <c r="C325" s="38" t="s">
        <v>917</v>
      </c>
      <c r="D325" s="37" t="s">
        <v>93</v>
      </c>
      <c r="E325" s="39" t="s">
        <v>918</v>
      </c>
      <c r="F325" s="40" t="s">
        <v>112</v>
      </c>
      <c r="G325" s="41">
        <v>5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>
      <c r="A326" s="37" t="s">
        <v>96</v>
      </c>
      <c r="B326" s="45"/>
      <c r="C326" s="46"/>
      <c r="D326" s="46"/>
      <c r="E326" s="47" t="s">
        <v>97</v>
      </c>
      <c r="F326" s="46"/>
      <c r="G326" s="46"/>
      <c r="H326" s="46"/>
      <c r="I326" s="46"/>
      <c r="J326" s="48"/>
    </row>
    <row r="327" ht="30">
      <c r="A327" s="37" t="s">
        <v>382</v>
      </c>
      <c r="B327" s="45"/>
      <c r="C327" s="46"/>
      <c r="D327" s="46"/>
      <c r="E327" s="49" t="s">
        <v>779</v>
      </c>
      <c r="F327" s="46"/>
      <c r="G327" s="46"/>
      <c r="H327" s="46"/>
      <c r="I327" s="46"/>
      <c r="J327" s="48"/>
    </row>
    <row r="328">
      <c r="A328" s="37" t="s">
        <v>98</v>
      </c>
      <c r="B328" s="45"/>
      <c r="C328" s="46"/>
      <c r="D328" s="46"/>
      <c r="E328" s="39" t="s">
        <v>765</v>
      </c>
      <c r="F328" s="46"/>
      <c r="G328" s="46"/>
      <c r="H328" s="46"/>
      <c r="I328" s="46"/>
      <c r="J328" s="48"/>
    </row>
    <row r="329">
      <c r="A329" s="37" t="s">
        <v>91</v>
      </c>
      <c r="B329" s="37">
        <v>79</v>
      </c>
      <c r="C329" s="38" t="s">
        <v>1983</v>
      </c>
      <c r="D329" s="37" t="s">
        <v>93</v>
      </c>
      <c r="E329" s="39" t="s">
        <v>1984</v>
      </c>
      <c r="F329" s="40" t="s">
        <v>112</v>
      </c>
      <c r="G329" s="41">
        <v>14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>
      <c r="A330" s="37" t="s">
        <v>96</v>
      </c>
      <c r="B330" s="45"/>
      <c r="C330" s="46"/>
      <c r="D330" s="46"/>
      <c r="E330" s="47" t="s">
        <v>97</v>
      </c>
      <c r="F330" s="46"/>
      <c r="G330" s="46"/>
      <c r="H330" s="46"/>
      <c r="I330" s="46"/>
      <c r="J330" s="48"/>
    </row>
    <row r="331" ht="30">
      <c r="A331" s="37" t="s">
        <v>382</v>
      </c>
      <c r="B331" s="45"/>
      <c r="C331" s="46"/>
      <c r="D331" s="46"/>
      <c r="E331" s="49" t="s">
        <v>1248</v>
      </c>
      <c r="F331" s="46"/>
      <c r="G331" s="46"/>
      <c r="H331" s="46"/>
      <c r="I331" s="46"/>
      <c r="J331" s="48"/>
    </row>
    <row r="332">
      <c r="A332" s="37" t="s">
        <v>98</v>
      </c>
      <c r="B332" s="45"/>
      <c r="C332" s="46"/>
      <c r="D332" s="46"/>
      <c r="E332" s="39" t="s">
        <v>765</v>
      </c>
      <c r="F332" s="46"/>
      <c r="G332" s="46"/>
      <c r="H332" s="46"/>
      <c r="I332" s="46"/>
      <c r="J332" s="48"/>
    </row>
    <row r="333">
      <c r="A333" s="37" t="s">
        <v>91</v>
      </c>
      <c r="B333" s="37">
        <v>80</v>
      </c>
      <c r="C333" s="38" t="s">
        <v>1985</v>
      </c>
      <c r="D333" s="37" t="s">
        <v>93</v>
      </c>
      <c r="E333" s="39" t="s">
        <v>1986</v>
      </c>
      <c r="F333" s="40" t="s">
        <v>112</v>
      </c>
      <c r="G333" s="41">
        <v>14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96</v>
      </c>
      <c r="B334" s="45"/>
      <c r="C334" s="46"/>
      <c r="D334" s="46"/>
      <c r="E334" s="47" t="s">
        <v>97</v>
      </c>
      <c r="F334" s="46"/>
      <c r="G334" s="46"/>
      <c r="H334" s="46"/>
      <c r="I334" s="46"/>
      <c r="J334" s="48"/>
    </row>
    <row r="335" ht="30">
      <c r="A335" s="37" t="s">
        <v>382</v>
      </c>
      <c r="B335" s="45"/>
      <c r="C335" s="46"/>
      <c r="D335" s="46"/>
      <c r="E335" s="49" t="s">
        <v>1248</v>
      </c>
      <c r="F335" s="46"/>
      <c r="G335" s="46"/>
      <c r="H335" s="46"/>
      <c r="I335" s="46"/>
      <c r="J335" s="48"/>
    </row>
    <row r="336">
      <c r="A336" s="37" t="s">
        <v>98</v>
      </c>
      <c r="B336" s="45"/>
      <c r="C336" s="46"/>
      <c r="D336" s="46"/>
      <c r="E336" s="39" t="s">
        <v>765</v>
      </c>
      <c r="F336" s="46"/>
      <c r="G336" s="46"/>
      <c r="H336" s="46"/>
      <c r="I336" s="46"/>
      <c r="J336" s="48"/>
    </row>
    <row r="337">
      <c r="A337" s="37" t="s">
        <v>91</v>
      </c>
      <c r="B337" s="37">
        <v>81</v>
      </c>
      <c r="C337" s="38" t="s">
        <v>921</v>
      </c>
      <c r="D337" s="37" t="s">
        <v>93</v>
      </c>
      <c r="E337" s="39" t="s">
        <v>922</v>
      </c>
      <c r="F337" s="40" t="s">
        <v>112</v>
      </c>
      <c r="G337" s="41">
        <v>15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96</v>
      </c>
      <c r="B338" s="45"/>
      <c r="C338" s="46"/>
      <c r="D338" s="46"/>
      <c r="E338" s="47" t="s">
        <v>97</v>
      </c>
      <c r="F338" s="46"/>
      <c r="G338" s="46"/>
      <c r="H338" s="46"/>
      <c r="I338" s="46"/>
      <c r="J338" s="48"/>
    </row>
    <row r="339" ht="30">
      <c r="A339" s="37" t="s">
        <v>382</v>
      </c>
      <c r="B339" s="45"/>
      <c r="C339" s="46"/>
      <c r="D339" s="46"/>
      <c r="E339" s="49" t="s">
        <v>797</v>
      </c>
      <c r="F339" s="46"/>
      <c r="G339" s="46"/>
      <c r="H339" s="46"/>
      <c r="I339" s="46"/>
      <c r="J339" s="48"/>
    </row>
    <row r="340">
      <c r="A340" s="37" t="s">
        <v>98</v>
      </c>
      <c r="B340" s="45"/>
      <c r="C340" s="46"/>
      <c r="D340" s="46"/>
      <c r="E340" s="39" t="s">
        <v>765</v>
      </c>
      <c r="F340" s="46"/>
      <c r="G340" s="46"/>
      <c r="H340" s="46"/>
      <c r="I340" s="46"/>
      <c r="J340" s="48"/>
    </row>
    <row r="341">
      <c r="A341" s="37" t="s">
        <v>91</v>
      </c>
      <c r="B341" s="37">
        <v>82</v>
      </c>
      <c r="C341" s="38" t="s">
        <v>923</v>
      </c>
      <c r="D341" s="37" t="s">
        <v>93</v>
      </c>
      <c r="E341" s="39" t="s">
        <v>924</v>
      </c>
      <c r="F341" s="40" t="s">
        <v>112</v>
      </c>
      <c r="G341" s="41">
        <v>15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96</v>
      </c>
      <c r="B342" s="45"/>
      <c r="C342" s="46"/>
      <c r="D342" s="46"/>
      <c r="E342" s="47" t="s">
        <v>97</v>
      </c>
      <c r="F342" s="46"/>
      <c r="G342" s="46"/>
      <c r="H342" s="46"/>
      <c r="I342" s="46"/>
      <c r="J342" s="48"/>
    </row>
    <row r="343" ht="30">
      <c r="A343" s="37" t="s">
        <v>382</v>
      </c>
      <c r="B343" s="45"/>
      <c r="C343" s="46"/>
      <c r="D343" s="46"/>
      <c r="E343" s="49" t="s">
        <v>797</v>
      </c>
      <c r="F343" s="46"/>
      <c r="G343" s="46"/>
      <c r="H343" s="46"/>
      <c r="I343" s="46"/>
      <c r="J343" s="48"/>
    </row>
    <row r="344">
      <c r="A344" s="37" t="s">
        <v>98</v>
      </c>
      <c r="B344" s="45"/>
      <c r="C344" s="46"/>
      <c r="D344" s="46"/>
      <c r="E344" s="39" t="s">
        <v>765</v>
      </c>
      <c r="F344" s="46"/>
      <c r="G344" s="46"/>
      <c r="H344" s="46"/>
      <c r="I344" s="46"/>
      <c r="J344" s="48"/>
    </row>
    <row r="345">
      <c r="A345" s="37" t="s">
        <v>91</v>
      </c>
      <c r="B345" s="37">
        <v>83</v>
      </c>
      <c r="C345" s="38" t="s">
        <v>927</v>
      </c>
      <c r="D345" s="37" t="s">
        <v>93</v>
      </c>
      <c r="E345" s="39" t="s">
        <v>928</v>
      </c>
      <c r="F345" s="40" t="s">
        <v>112</v>
      </c>
      <c r="G345" s="41">
        <v>4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96</v>
      </c>
      <c r="B346" s="45"/>
      <c r="C346" s="46"/>
      <c r="D346" s="46"/>
      <c r="E346" s="47" t="s">
        <v>97</v>
      </c>
      <c r="F346" s="46"/>
      <c r="G346" s="46"/>
      <c r="H346" s="46"/>
      <c r="I346" s="46"/>
      <c r="J346" s="48"/>
    </row>
    <row r="347" ht="30">
      <c r="A347" s="37" t="s">
        <v>382</v>
      </c>
      <c r="B347" s="45"/>
      <c r="C347" s="46"/>
      <c r="D347" s="46"/>
      <c r="E347" s="49" t="s">
        <v>787</v>
      </c>
      <c r="F347" s="46"/>
      <c r="G347" s="46"/>
      <c r="H347" s="46"/>
      <c r="I347" s="46"/>
      <c r="J347" s="48"/>
    </row>
    <row r="348">
      <c r="A348" s="37" t="s">
        <v>98</v>
      </c>
      <c r="B348" s="45"/>
      <c r="C348" s="46"/>
      <c r="D348" s="46"/>
      <c r="E348" s="39" t="s">
        <v>765</v>
      </c>
      <c r="F348" s="46"/>
      <c r="G348" s="46"/>
      <c r="H348" s="46"/>
      <c r="I348" s="46"/>
      <c r="J348" s="48"/>
    </row>
    <row r="349">
      <c r="A349" s="37" t="s">
        <v>91</v>
      </c>
      <c r="B349" s="37">
        <v>84</v>
      </c>
      <c r="C349" s="38" t="s">
        <v>929</v>
      </c>
      <c r="D349" s="37" t="s">
        <v>93</v>
      </c>
      <c r="E349" s="39" t="s">
        <v>930</v>
      </c>
      <c r="F349" s="40" t="s">
        <v>112</v>
      </c>
      <c r="G349" s="41">
        <v>4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96</v>
      </c>
      <c r="B350" s="45"/>
      <c r="C350" s="46"/>
      <c r="D350" s="46"/>
      <c r="E350" s="47" t="s">
        <v>97</v>
      </c>
      <c r="F350" s="46"/>
      <c r="G350" s="46"/>
      <c r="H350" s="46"/>
      <c r="I350" s="46"/>
      <c r="J350" s="48"/>
    </row>
    <row r="351" ht="30">
      <c r="A351" s="37" t="s">
        <v>382</v>
      </c>
      <c r="B351" s="45"/>
      <c r="C351" s="46"/>
      <c r="D351" s="46"/>
      <c r="E351" s="49" t="s">
        <v>787</v>
      </c>
      <c r="F351" s="46"/>
      <c r="G351" s="46"/>
      <c r="H351" s="46"/>
      <c r="I351" s="46"/>
      <c r="J351" s="48"/>
    </row>
    <row r="352">
      <c r="A352" s="37" t="s">
        <v>98</v>
      </c>
      <c r="B352" s="45"/>
      <c r="C352" s="46"/>
      <c r="D352" s="46"/>
      <c r="E352" s="39" t="s">
        <v>765</v>
      </c>
      <c r="F352" s="46"/>
      <c r="G352" s="46"/>
      <c r="H352" s="46"/>
      <c r="I352" s="46"/>
      <c r="J352" s="48"/>
    </row>
    <row r="353">
      <c r="A353" s="37" t="s">
        <v>91</v>
      </c>
      <c r="B353" s="37">
        <v>85</v>
      </c>
      <c r="C353" s="38" t="s">
        <v>933</v>
      </c>
      <c r="D353" s="37" t="s">
        <v>93</v>
      </c>
      <c r="E353" s="39" t="s">
        <v>934</v>
      </c>
      <c r="F353" s="40" t="s">
        <v>112</v>
      </c>
      <c r="G353" s="41">
        <v>2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96</v>
      </c>
      <c r="B354" s="45"/>
      <c r="C354" s="46"/>
      <c r="D354" s="46"/>
      <c r="E354" s="47" t="s">
        <v>97</v>
      </c>
      <c r="F354" s="46"/>
      <c r="G354" s="46"/>
      <c r="H354" s="46"/>
      <c r="I354" s="46"/>
      <c r="J354" s="48"/>
    </row>
    <row r="355" ht="30">
      <c r="A355" s="37" t="s">
        <v>382</v>
      </c>
      <c r="B355" s="45"/>
      <c r="C355" s="46"/>
      <c r="D355" s="46"/>
      <c r="E355" s="49" t="s">
        <v>889</v>
      </c>
      <c r="F355" s="46"/>
      <c r="G355" s="46"/>
      <c r="H355" s="46"/>
      <c r="I355" s="46"/>
      <c r="J355" s="48"/>
    </row>
    <row r="356">
      <c r="A356" s="37" t="s">
        <v>98</v>
      </c>
      <c r="B356" s="45"/>
      <c r="C356" s="46"/>
      <c r="D356" s="46"/>
      <c r="E356" s="39" t="s">
        <v>765</v>
      </c>
      <c r="F356" s="46"/>
      <c r="G356" s="46"/>
      <c r="H356" s="46"/>
      <c r="I356" s="46"/>
      <c r="J356" s="48"/>
    </row>
    <row r="357">
      <c r="A357" s="37" t="s">
        <v>91</v>
      </c>
      <c r="B357" s="37">
        <v>86</v>
      </c>
      <c r="C357" s="38" t="s">
        <v>935</v>
      </c>
      <c r="D357" s="37" t="s">
        <v>93</v>
      </c>
      <c r="E357" s="39" t="s">
        <v>936</v>
      </c>
      <c r="F357" s="40" t="s">
        <v>112</v>
      </c>
      <c r="G357" s="41">
        <v>2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96</v>
      </c>
      <c r="B358" s="45"/>
      <c r="C358" s="46"/>
      <c r="D358" s="46"/>
      <c r="E358" s="47" t="s">
        <v>97</v>
      </c>
      <c r="F358" s="46"/>
      <c r="G358" s="46"/>
      <c r="H358" s="46"/>
      <c r="I358" s="46"/>
      <c r="J358" s="48"/>
    </row>
    <row r="359" ht="30">
      <c r="A359" s="37" t="s">
        <v>382</v>
      </c>
      <c r="B359" s="45"/>
      <c r="C359" s="46"/>
      <c r="D359" s="46"/>
      <c r="E359" s="49" t="s">
        <v>889</v>
      </c>
      <c r="F359" s="46"/>
      <c r="G359" s="46"/>
      <c r="H359" s="46"/>
      <c r="I359" s="46"/>
      <c r="J359" s="48"/>
    </row>
    <row r="360">
      <c r="A360" s="37" t="s">
        <v>98</v>
      </c>
      <c r="B360" s="45"/>
      <c r="C360" s="46"/>
      <c r="D360" s="46"/>
      <c r="E360" s="39" t="s">
        <v>765</v>
      </c>
      <c r="F360" s="46"/>
      <c r="G360" s="46"/>
      <c r="H360" s="46"/>
      <c r="I360" s="46"/>
      <c r="J360" s="48"/>
    </row>
    <row r="361">
      <c r="A361" s="37" t="s">
        <v>91</v>
      </c>
      <c r="B361" s="37">
        <v>87</v>
      </c>
      <c r="C361" s="38" t="s">
        <v>1251</v>
      </c>
      <c r="D361" s="37" t="s">
        <v>93</v>
      </c>
      <c r="E361" s="39" t="s">
        <v>1252</v>
      </c>
      <c r="F361" s="40" t="s">
        <v>112</v>
      </c>
      <c r="G361" s="41">
        <v>1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96</v>
      </c>
      <c r="B362" s="45"/>
      <c r="C362" s="46"/>
      <c r="D362" s="46"/>
      <c r="E362" s="47" t="s">
        <v>97</v>
      </c>
      <c r="F362" s="46"/>
      <c r="G362" s="46"/>
      <c r="H362" s="46"/>
      <c r="I362" s="46"/>
      <c r="J362" s="48"/>
    </row>
    <row r="363" ht="30">
      <c r="A363" s="37" t="s">
        <v>382</v>
      </c>
      <c r="B363" s="45"/>
      <c r="C363" s="46"/>
      <c r="D363" s="46"/>
      <c r="E363" s="49" t="s">
        <v>896</v>
      </c>
      <c r="F363" s="46"/>
      <c r="G363" s="46"/>
      <c r="H363" s="46"/>
      <c r="I363" s="46"/>
      <c r="J363" s="48"/>
    </row>
    <row r="364">
      <c r="A364" s="37" t="s">
        <v>98</v>
      </c>
      <c r="B364" s="45"/>
      <c r="C364" s="46"/>
      <c r="D364" s="46"/>
      <c r="E364" s="39" t="s">
        <v>765</v>
      </c>
      <c r="F364" s="46"/>
      <c r="G364" s="46"/>
      <c r="H364" s="46"/>
      <c r="I364" s="46"/>
      <c r="J364" s="48"/>
    </row>
    <row r="365">
      <c r="A365" s="37" t="s">
        <v>91</v>
      </c>
      <c r="B365" s="37">
        <v>88</v>
      </c>
      <c r="C365" s="38" t="s">
        <v>1253</v>
      </c>
      <c r="D365" s="37" t="s">
        <v>93</v>
      </c>
      <c r="E365" s="39" t="s">
        <v>1254</v>
      </c>
      <c r="F365" s="40" t="s">
        <v>112</v>
      </c>
      <c r="G365" s="41">
        <v>1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>
      <c r="A366" s="37" t="s">
        <v>96</v>
      </c>
      <c r="B366" s="45"/>
      <c r="C366" s="46"/>
      <c r="D366" s="46"/>
      <c r="E366" s="47" t="s">
        <v>97</v>
      </c>
      <c r="F366" s="46"/>
      <c r="G366" s="46"/>
      <c r="H366" s="46"/>
      <c r="I366" s="46"/>
      <c r="J366" s="48"/>
    </row>
    <row r="367" ht="30">
      <c r="A367" s="37" t="s">
        <v>382</v>
      </c>
      <c r="B367" s="45"/>
      <c r="C367" s="46"/>
      <c r="D367" s="46"/>
      <c r="E367" s="49" t="s">
        <v>896</v>
      </c>
      <c r="F367" s="46"/>
      <c r="G367" s="46"/>
      <c r="H367" s="46"/>
      <c r="I367" s="46"/>
      <c r="J367" s="48"/>
    </row>
    <row r="368">
      <c r="A368" s="37" t="s">
        <v>98</v>
      </c>
      <c r="B368" s="45"/>
      <c r="C368" s="46"/>
      <c r="D368" s="46"/>
      <c r="E368" s="39" t="s">
        <v>765</v>
      </c>
      <c r="F368" s="46"/>
      <c r="G368" s="46"/>
      <c r="H368" s="46"/>
      <c r="I368" s="46"/>
      <c r="J368" s="48"/>
    </row>
    <row r="369">
      <c r="A369" s="37" t="s">
        <v>91</v>
      </c>
      <c r="B369" s="37">
        <v>89</v>
      </c>
      <c r="C369" s="38" t="s">
        <v>937</v>
      </c>
      <c r="D369" s="37" t="s">
        <v>93</v>
      </c>
      <c r="E369" s="39" t="s">
        <v>938</v>
      </c>
      <c r="F369" s="40" t="s">
        <v>112</v>
      </c>
      <c r="G369" s="41">
        <v>12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96</v>
      </c>
      <c r="B370" s="45"/>
      <c r="C370" s="46"/>
      <c r="D370" s="46"/>
      <c r="E370" s="47" t="s">
        <v>97</v>
      </c>
      <c r="F370" s="46"/>
      <c r="G370" s="46"/>
      <c r="H370" s="46"/>
      <c r="I370" s="46"/>
      <c r="J370" s="48"/>
    </row>
    <row r="371" ht="30">
      <c r="A371" s="37" t="s">
        <v>382</v>
      </c>
      <c r="B371" s="45"/>
      <c r="C371" s="46"/>
      <c r="D371" s="46"/>
      <c r="E371" s="49" t="s">
        <v>939</v>
      </c>
      <c r="F371" s="46"/>
      <c r="G371" s="46"/>
      <c r="H371" s="46"/>
      <c r="I371" s="46"/>
      <c r="J371" s="48"/>
    </row>
    <row r="372">
      <c r="A372" s="37" t="s">
        <v>98</v>
      </c>
      <c r="B372" s="45"/>
      <c r="C372" s="46"/>
      <c r="D372" s="46"/>
      <c r="E372" s="39" t="s">
        <v>765</v>
      </c>
      <c r="F372" s="46"/>
      <c r="G372" s="46"/>
      <c r="H372" s="46"/>
      <c r="I372" s="46"/>
      <c r="J372" s="48"/>
    </row>
    <row r="373">
      <c r="A373" s="37" t="s">
        <v>91</v>
      </c>
      <c r="B373" s="37">
        <v>90</v>
      </c>
      <c r="C373" s="38" t="s">
        <v>940</v>
      </c>
      <c r="D373" s="37" t="s">
        <v>93</v>
      </c>
      <c r="E373" s="39" t="s">
        <v>941</v>
      </c>
      <c r="F373" s="40" t="s">
        <v>112</v>
      </c>
      <c r="G373" s="41">
        <v>12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96</v>
      </c>
      <c r="B374" s="45"/>
      <c r="C374" s="46"/>
      <c r="D374" s="46"/>
      <c r="E374" s="47" t="s">
        <v>97</v>
      </c>
      <c r="F374" s="46"/>
      <c r="G374" s="46"/>
      <c r="H374" s="46"/>
      <c r="I374" s="46"/>
      <c r="J374" s="48"/>
    </row>
    <row r="375" ht="30">
      <c r="A375" s="37" t="s">
        <v>382</v>
      </c>
      <c r="B375" s="45"/>
      <c r="C375" s="46"/>
      <c r="D375" s="46"/>
      <c r="E375" s="49" t="s">
        <v>939</v>
      </c>
      <c r="F375" s="46"/>
      <c r="G375" s="46"/>
      <c r="H375" s="46"/>
      <c r="I375" s="46"/>
      <c r="J375" s="48"/>
    </row>
    <row r="376">
      <c r="A376" s="37" t="s">
        <v>98</v>
      </c>
      <c r="B376" s="45"/>
      <c r="C376" s="46"/>
      <c r="D376" s="46"/>
      <c r="E376" s="39" t="s">
        <v>765</v>
      </c>
      <c r="F376" s="46"/>
      <c r="G376" s="46"/>
      <c r="H376" s="46"/>
      <c r="I376" s="46"/>
      <c r="J376" s="48"/>
    </row>
    <row r="377">
      <c r="A377" s="37" t="s">
        <v>91</v>
      </c>
      <c r="B377" s="37">
        <v>91</v>
      </c>
      <c r="C377" s="38" t="s">
        <v>942</v>
      </c>
      <c r="D377" s="37" t="s">
        <v>93</v>
      </c>
      <c r="E377" s="39" t="s">
        <v>943</v>
      </c>
      <c r="F377" s="40" t="s">
        <v>112</v>
      </c>
      <c r="G377" s="41">
        <v>10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96</v>
      </c>
      <c r="B378" s="45"/>
      <c r="C378" s="46"/>
      <c r="D378" s="46"/>
      <c r="E378" s="47" t="s">
        <v>97</v>
      </c>
      <c r="F378" s="46"/>
      <c r="G378" s="46"/>
      <c r="H378" s="46"/>
      <c r="I378" s="46"/>
      <c r="J378" s="48"/>
    </row>
    <row r="379" ht="30">
      <c r="A379" s="37" t="s">
        <v>382</v>
      </c>
      <c r="B379" s="45"/>
      <c r="C379" s="46"/>
      <c r="D379" s="46"/>
      <c r="E379" s="49" t="s">
        <v>958</v>
      </c>
      <c r="F379" s="46"/>
      <c r="G379" s="46"/>
      <c r="H379" s="46"/>
      <c r="I379" s="46"/>
      <c r="J379" s="48"/>
    </row>
    <row r="380">
      <c r="A380" s="37" t="s">
        <v>98</v>
      </c>
      <c r="B380" s="45"/>
      <c r="C380" s="46"/>
      <c r="D380" s="46"/>
      <c r="E380" s="39" t="s">
        <v>765</v>
      </c>
      <c r="F380" s="46"/>
      <c r="G380" s="46"/>
      <c r="H380" s="46"/>
      <c r="I380" s="46"/>
      <c r="J380" s="48"/>
    </row>
    <row r="381">
      <c r="A381" s="37" t="s">
        <v>91</v>
      </c>
      <c r="B381" s="37">
        <v>92</v>
      </c>
      <c r="C381" s="38" t="s">
        <v>944</v>
      </c>
      <c r="D381" s="37" t="s">
        <v>93</v>
      </c>
      <c r="E381" s="39" t="s">
        <v>945</v>
      </c>
      <c r="F381" s="40" t="s">
        <v>112</v>
      </c>
      <c r="G381" s="41">
        <v>10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96</v>
      </c>
      <c r="B382" s="45"/>
      <c r="C382" s="46"/>
      <c r="D382" s="46"/>
      <c r="E382" s="47" t="s">
        <v>97</v>
      </c>
      <c r="F382" s="46"/>
      <c r="G382" s="46"/>
      <c r="H382" s="46"/>
      <c r="I382" s="46"/>
      <c r="J382" s="48"/>
    </row>
    <row r="383" ht="30">
      <c r="A383" s="37" t="s">
        <v>382</v>
      </c>
      <c r="B383" s="45"/>
      <c r="C383" s="46"/>
      <c r="D383" s="46"/>
      <c r="E383" s="49" t="s">
        <v>958</v>
      </c>
      <c r="F383" s="46"/>
      <c r="G383" s="46"/>
      <c r="H383" s="46"/>
      <c r="I383" s="46"/>
      <c r="J383" s="48"/>
    </row>
    <row r="384">
      <c r="A384" s="37" t="s">
        <v>98</v>
      </c>
      <c r="B384" s="45"/>
      <c r="C384" s="46"/>
      <c r="D384" s="46"/>
      <c r="E384" s="39" t="s">
        <v>765</v>
      </c>
      <c r="F384" s="46"/>
      <c r="G384" s="46"/>
      <c r="H384" s="46"/>
      <c r="I384" s="46"/>
      <c r="J384" s="48"/>
    </row>
    <row r="385">
      <c r="A385" s="37" t="s">
        <v>91</v>
      </c>
      <c r="B385" s="37">
        <v>93</v>
      </c>
      <c r="C385" s="38" t="s">
        <v>948</v>
      </c>
      <c r="D385" s="37" t="s">
        <v>93</v>
      </c>
      <c r="E385" s="39" t="s">
        <v>949</v>
      </c>
      <c r="F385" s="40" t="s">
        <v>112</v>
      </c>
      <c r="G385" s="41">
        <v>100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>
      <c r="A386" s="37" t="s">
        <v>96</v>
      </c>
      <c r="B386" s="45"/>
      <c r="C386" s="46"/>
      <c r="D386" s="46"/>
      <c r="E386" s="47" t="s">
        <v>97</v>
      </c>
      <c r="F386" s="46"/>
      <c r="G386" s="46"/>
      <c r="H386" s="46"/>
      <c r="I386" s="46"/>
      <c r="J386" s="48"/>
    </row>
    <row r="387" ht="30">
      <c r="A387" s="37" t="s">
        <v>382</v>
      </c>
      <c r="B387" s="45"/>
      <c r="C387" s="46"/>
      <c r="D387" s="46"/>
      <c r="E387" s="49" t="s">
        <v>764</v>
      </c>
      <c r="F387" s="46"/>
      <c r="G387" s="46"/>
      <c r="H387" s="46"/>
      <c r="I387" s="46"/>
      <c r="J387" s="48"/>
    </row>
    <row r="388">
      <c r="A388" s="37" t="s">
        <v>98</v>
      </c>
      <c r="B388" s="45"/>
      <c r="C388" s="46"/>
      <c r="D388" s="46"/>
      <c r="E388" s="39" t="s">
        <v>765</v>
      </c>
      <c r="F388" s="46"/>
      <c r="G388" s="46"/>
      <c r="H388" s="46"/>
      <c r="I388" s="46"/>
      <c r="J388" s="48"/>
    </row>
    <row r="389">
      <c r="A389" s="37" t="s">
        <v>91</v>
      </c>
      <c r="B389" s="37">
        <v>94</v>
      </c>
      <c r="C389" s="38" t="s">
        <v>951</v>
      </c>
      <c r="D389" s="37" t="s">
        <v>93</v>
      </c>
      <c r="E389" s="39" t="s">
        <v>952</v>
      </c>
      <c r="F389" s="40" t="s">
        <v>112</v>
      </c>
      <c r="G389" s="41">
        <v>100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96</v>
      </c>
      <c r="B390" s="45"/>
      <c r="C390" s="46"/>
      <c r="D390" s="46"/>
      <c r="E390" s="47" t="s">
        <v>97</v>
      </c>
      <c r="F390" s="46"/>
      <c r="G390" s="46"/>
      <c r="H390" s="46"/>
      <c r="I390" s="46"/>
      <c r="J390" s="48"/>
    </row>
    <row r="391" ht="30">
      <c r="A391" s="37" t="s">
        <v>382</v>
      </c>
      <c r="B391" s="45"/>
      <c r="C391" s="46"/>
      <c r="D391" s="46"/>
      <c r="E391" s="49" t="s">
        <v>764</v>
      </c>
      <c r="F391" s="46"/>
      <c r="G391" s="46"/>
      <c r="H391" s="46"/>
      <c r="I391" s="46"/>
      <c r="J391" s="48"/>
    </row>
    <row r="392">
      <c r="A392" s="37" t="s">
        <v>98</v>
      </c>
      <c r="B392" s="45"/>
      <c r="C392" s="46"/>
      <c r="D392" s="46"/>
      <c r="E392" s="39" t="s">
        <v>765</v>
      </c>
      <c r="F392" s="46"/>
      <c r="G392" s="46"/>
      <c r="H392" s="46"/>
      <c r="I392" s="46"/>
      <c r="J392" s="48"/>
    </row>
    <row r="393">
      <c r="A393" s="37" t="s">
        <v>91</v>
      </c>
      <c r="B393" s="37">
        <v>95</v>
      </c>
      <c r="C393" s="38" t="s">
        <v>956</v>
      </c>
      <c r="D393" s="37" t="s">
        <v>93</v>
      </c>
      <c r="E393" s="39" t="s">
        <v>957</v>
      </c>
      <c r="F393" s="40" t="s">
        <v>112</v>
      </c>
      <c r="G393" s="41">
        <v>14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96</v>
      </c>
      <c r="B394" s="45"/>
      <c r="C394" s="46"/>
      <c r="D394" s="46"/>
      <c r="E394" s="47" t="s">
        <v>97</v>
      </c>
      <c r="F394" s="46"/>
      <c r="G394" s="46"/>
      <c r="H394" s="46"/>
      <c r="I394" s="46"/>
      <c r="J394" s="48"/>
    </row>
    <row r="395" ht="30">
      <c r="A395" s="37" t="s">
        <v>382</v>
      </c>
      <c r="B395" s="45"/>
      <c r="C395" s="46"/>
      <c r="D395" s="46"/>
      <c r="E395" s="49" t="s">
        <v>1248</v>
      </c>
      <c r="F395" s="46"/>
      <c r="G395" s="46"/>
      <c r="H395" s="46"/>
      <c r="I395" s="46"/>
      <c r="J395" s="48"/>
    </row>
    <row r="396">
      <c r="A396" s="37" t="s">
        <v>98</v>
      </c>
      <c r="B396" s="45"/>
      <c r="C396" s="46"/>
      <c r="D396" s="46"/>
      <c r="E396" s="39" t="s">
        <v>765</v>
      </c>
      <c r="F396" s="46"/>
      <c r="G396" s="46"/>
      <c r="H396" s="46"/>
      <c r="I396" s="46"/>
      <c r="J396" s="48"/>
    </row>
    <row r="397">
      <c r="A397" s="37" t="s">
        <v>91</v>
      </c>
      <c r="B397" s="37">
        <v>96</v>
      </c>
      <c r="C397" s="38" t="s">
        <v>959</v>
      </c>
      <c r="D397" s="37" t="s">
        <v>93</v>
      </c>
      <c r="E397" s="39" t="s">
        <v>960</v>
      </c>
      <c r="F397" s="40" t="s">
        <v>112</v>
      </c>
      <c r="G397" s="41">
        <v>14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96</v>
      </c>
      <c r="B398" s="45"/>
      <c r="C398" s="46"/>
      <c r="D398" s="46"/>
      <c r="E398" s="47" t="s">
        <v>97</v>
      </c>
      <c r="F398" s="46"/>
      <c r="G398" s="46"/>
      <c r="H398" s="46"/>
      <c r="I398" s="46"/>
      <c r="J398" s="48"/>
    </row>
    <row r="399" ht="30">
      <c r="A399" s="37" t="s">
        <v>382</v>
      </c>
      <c r="B399" s="45"/>
      <c r="C399" s="46"/>
      <c r="D399" s="46"/>
      <c r="E399" s="49" t="s">
        <v>1248</v>
      </c>
      <c r="F399" s="46"/>
      <c r="G399" s="46"/>
      <c r="H399" s="46"/>
      <c r="I399" s="46"/>
      <c r="J399" s="48"/>
    </row>
    <row r="400">
      <c r="A400" s="37" t="s">
        <v>98</v>
      </c>
      <c r="B400" s="45"/>
      <c r="C400" s="46"/>
      <c r="D400" s="46"/>
      <c r="E400" s="39" t="s">
        <v>765</v>
      </c>
      <c r="F400" s="46"/>
      <c r="G400" s="46"/>
      <c r="H400" s="46"/>
      <c r="I400" s="46"/>
      <c r="J400" s="48"/>
    </row>
    <row r="401">
      <c r="A401" s="37" t="s">
        <v>91</v>
      </c>
      <c r="B401" s="37">
        <v>97</v>
      </c>
      <c r="C401" s="38" t="s">
        <v>961</v>
      </c>
      <c r="D401" s="37" t="s">
        <v>93</v>
      </c>
      <c r="E401" s="39" t="s">
        <v>962</v>
      </c>
      <c r="F401" s="40" t="s">
        <v>112</v>
      </c>
      <c r="G401" s="41">
        <v>14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96</v>
      </c>
      <c r="B402" s="45"/>
      <c r="C402" s="46"/>
      <c r="D402" s="46"/>
      <c r="E402" s="47" t="s">
        <v>97</v>
      </c>
      <c r="F402" s="46"/>
      <c r="G402" s="46"/>
      <c r="H402" s="46"/>
      <c r="I402" s="46"/>
      <c r="J402" s="48"/>
    </row>
    <row r="403" ht="30">
      <c r="A403" s="37" t="s">
        <v>382</v>
      </c>
      <c r="B403" s="45"/>
      <c r="C403" s="46"/>
      <c r="D403" s="46"/>
      <c r="E403" s="49" t="s">
        <v>1248</v>
      </c>
      <c r="F403" s="46"/>
      <c r="G403" s="46"/>
      <c r="H403" s="46"/>
      <c r="I403" s="46"/>
      <c r="J403" s="48"/>
    </row>
    <row r="404">
      <c r="A404" s="37" t="s">
        <v>98</v>
      </c>
      <c r="B404" s="45"/>
      <c r="C404" s="46"/>
      <c r="D404" s="46"/>
      <c r="E404" s="39" t="s">
        <v>765</v>
      </c>
      <c r="F404" s="46"/>
      <c r="G404" s="46"/>
      <c r="H404" s="46"/>
      <c r="I404" s="46"/>
      <c r="J404" s="48"/>
    </row>
    <row r="405">
      <c r="A405" s="37" t="s">
        <v>91</v>
      </c>
      <c r="B405" s="37">
        <v>98</v>
      </c>
      <c r="C405" s="38" t="s">
        <v>963</v>
      </c>
      <c r="D405" s="37" t="s">
        <v>93</v>
      </c>
      <c r="E405" s="39" t="s">
        <v>964</v>
      </c>
      <c r="F405" s="40" t="s">
        <v>112</v>
      </c>
      <c r="G405" s="41">
        <v>14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96</v>
      </c>
      <c r="B406" s="45"/>
      <c r="C406" s="46"/>
      <c r="D406" s="46"/>
      <c r="E406" s="47" t="s">
        <v>97</v>
      </c>
      <c r="F406" s="46"/>
      <c r="G406" s="46"/>
      <c r="H406" s="46"/>
      <c r="I406" s="46"/>
      <c r="J406" s="48"/>
    </row>
    <row r="407" ht="30">
      <c r="A407" s="37" t="s">
        <v>382</v>
      </c>
      <c r="B407" s="45"/>
      <c r="C407" s="46"/>
      <c r="D407" s="46"/>
      <c r="E407" s="49" t="s">
        <v>1248</v>
      </c>
      <c r="F407" s="46"/>
      <c r="G407" s="46"/>
      <c r="H407" s="46"/>
      <c r="I407" s="46"/>
      <c r="J407" s="48"/>
    </row>
    <row r="408">
      <c r="A408" s="37" t="s">
        <v>98</v>
      </c>
      <c r="B408" s="45"/>
      <c r="C408" s="46"/>
      <c r="D408" s="46"/>
      <c r="E408" s="39" t="s">
        <v>765</v>
      </c>
      <c r="F408" s="46"/>
      <c r="G408" s="46"/>
      <c r="H408" s="46"/>
      <c r="I408" s="46"/>
      <c r="J408" s="48"/>
    </row>
    <row r="409">
      <c r="A409" s="37" t="s">
        <v>91</v>
      </c>
      <c r="B409" s="37">
        <v>99</v>
      </c>
      <c r="C409" s="38" t="s">
        <v>965</v>
      </c>
      <c r="D409" s="37" t="s">
        <v>93</v>
      </c>
      <c r="E409" s="39" t="s">
        <v>966</v>
      </c>
      <c r="F409" s="40" t="s">
        <v>105</v>
      </c>
      <c r="G409" s="41">
        <v>350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96</v>
      </c>
      <c r="B410" s="45"/>
      <c r="C410" s="46"/>
      <c r="D410" s="46"/>
      <c r="E410" s="47" t="s">
        <v>97</v>
      </c>
      <c r="F410" s="46"/>
      <c r="G410" s="46"/>
      <c r="H410" s="46"/>
      <c r="I410" s="46"/>
      <c r="J410" s="48"/>
    </row>
    <row r="411" ht="30">
      <c r="A411" s="37" t="s">
        <v>382</v>
      </c>
      <c r="B411" s="45"/>
      <c r="C411" s="46"/>
      <c r="D411" s="46"/>
      <c r="E411" s="49" t="s">
        <v>1987</v>
      </c>
      <c r="F411" s="46"/>
      <c r="G411" s="46"/>
      <c r="H411" s="46"/>
      <c r="I411" s="46"/>
      <c r="J411" s="48"/>
    </row>
    <row r="412">
      <c r="A412" s="37" t="s">
        <v>98</v>
      </c>
      <c r="B412" s="45"/>
      <c r="C412" s="46"/>
      <c r="D412" s="46"/>
      <c r="E412" s="39" t="s">
        <v>765</v>
      </c>
      <c r="F412" s="46"/>
      <c r="G412" s="46"/>
      <c r="H412" s="46"/>
      <c r="I412" s="46"/>
      <c r="J412" s="48"/>
    </row>
    <row r="413">
      <c r="A413" s="37" t="s">
        <v>91</v>
      </c>
      <c r="B413" s="37">
        <v>100</v>
      </c>
      <c r="C413" s="38" t="s">
        <v>968</v>
      </c>
      <c r="D413" s="37" t="s">
        <v>93</v>
      </c>
      <c r="E413" s="39" t="s">
        <v>969</v>
      </c>
      <c r="F413" s="40" t="s">
        <v>105</v>
      </c>
      <c r="G413" s="41">
        <v>350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>
      <c r="A414" s="37" t="s">
        <v>96</v>
      </c>
      <c r="B414" s="45"/>
      <c r="C414" s="46"/>
      <c r="D414" s="46"/>
      <c r="E414" s="47" t="s">
        <v>97</v>
      </c>
      <c r="F414" s="46"/>
      <c r="G414" s="46"/>
      <c r="H414" s="46"/>
      <c r="I414" s="46"/>
      <c r="J414" s="48"/>
    </row>
    <row r="415" ht="30">
      <c r="A415" s="37" t="s">
        <v>382</v>
      </c>
      <c r="B415" s="45"/>
      <c r="C415" s="46"/>
      <c r="D415" s="46"/>
      <c r="E415" s="49" t="s">
        <v>1987</v>
      </c>
      <c r="F415" s="46"/>
      <c r="G415" s="46"/>
      <c r="H415" s="46"/>
      <c r="I415" s="46"/>
      <c r="J415" s="48"/>
    </row>
    <row r="416">
      <c r="A416" s="37" t="s">
        <v>98</v>
      </c>
      <c r="B416" s="45"/>
      <c r="C416" s="46"/>
      <c r="D416" s="46"/>
      <c r="E416" s="39" t="s">
        <v>765</v>
      </c>
      <c r="F416" s="46"/>
      <c r="G416" s="46"/>
      <c r="H416" s="46"/>
      <c r="I416" s="46"/>
      <c r="J416" s="48"/>
    </row>
    <row r="417">
      <c r="A417" s="37" t="s">
        <v>91</v>
      </c>
      <c r="B417" s="37">
        <v>101</v>
      </c>
      <c r="C417" s="38" t="s">
        <v>1261</v>
      </c>
      <c r="D417" s="37" t="s">
        <v>93</v>
      </c>
      <c r="E417" s="39" t="s">
        <v>1262</v>
      </c>
      <c r="F417" s="40" t="s">
        <v>112</v>
      </c>
      <c r="G417" s="41">
        <v>2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>
      <c r="A418" s="37" t="s">
        <v>96</v>
      </c>
      <c r="B418" s="45"/>
      <c r="C418" s="46"/>
      <c r="D418" s="46"/>
      <c r="E418" s="47" t="s">
        <v>97</v>
      </c>
      <c r="F418" s="46"/>
      <c r="G418" s="46"/>
      <c r="H418" s="46"/>
      <c r="I418" s="46"/>
      <c r="J418" s="48"/>
    </row>
    <row r="419" ht="30">
      <c r="A419" s="37" t="s">
        <v>382</v>
      </c>
      <c r="B419" s="45"/>
      <c r="C419" s="46"/>
      <c r="D419" s="46"/>
      <c r="E419" s="49" t="s">
        <v>889</v>
      </c>
      <c r="F419" s="46"/>
      <c r="G419" s="46"/>
      <c r="H419" s="46"/>
      <c r="I419" s="46"/>
      <c r="J419" s="48"/>
    </row>
    <row r="420">
      <c r="A420" s="37" t="s">
        <v>98</v>
      </c>
      <c r="B420" s="45"/>
      <c r="C420" s="46"/>
      <c r="D420" s="46"/>
      <c r="E420" s="39" t="s">
        <v>765</v>
      </c>
      <c r="F420" s="46"/>
      <c r="G420" s="46"/>
      <c r="H420" s="46"/>
      <c r="I420" s="46"/>
      <c r="J420" s="48"/>
    </row>
    <row r="421">
      <c r="A421" s="37" t="s">
        <v>91</v>
      </c>
      <c r="B421" s="37">
        <v>102</v>
      </c>
      <c r="C421" s="38" t="s">
        <v>970</v>
      </c>
      <c r="D421" s="37" t="s">
        <v>93</v>
      </c>
      <c r="E421" s="39" t="s">
        <v>971</v>
      </c>
      <c r="F421" s="40" t="s">
        <v>112</v>
      </c>
      <c r="G421" s="41">
        <v>2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>
      <c r="A422" s="37" t="s">
        <v>96</v>
      </c>
      <c r="B422" s="45"/>
      <c r="C422" s="46"/>
      <c r="D422" s="46"/>
      <c r="E422" s="47" t="s">
        <v>97</v>
      </c>
      <c r="F422" s="46"/>
      <c r="G422" s="46"/>
      <c r="H422" s="46"/>
      <c r="I422" s="46"/>
      <c r="J422" s="48"/>
    </row>
    <row r="423" ht="30">
      <c r="A423" s="37" t="s">
        <v>382</v>
      </c>
      <c r="B423" s="45"/>
      <c r="C423" s="46"/>
      <c r="D423" s="46"/>
      <c r="E423" s="49" t="s">
        <v>889</v>
      </c>
      <c r="F423" s="46"/>
      <c r="G423" s="46"/>
      <c r="H423" s="46"/>
      <c r="I423" s="46"/>
      <c r="J423" s="48"/>
    </row>
    <row r="424">
      <c r="A424" s="37" t="s">
        <v>98</v>
      </c>
      <c r="B424" s="45"/>
      <c r="C424" s="46"/>
      <c r="D424" s="46"/>
      <c r="E424" s="39" t="s">
        <v>765</v>
      </c>
      <c r="F424" s="46"/>
      <c r="G424" s="46"/>
      <c r="H424" s="46"/>
      <c r="I424" s="46"/>
      <c r="J424" s="48"/>
    </row>
    <row r="425">
      <c r="A425" s="37" t="s">
        <v>91</v>
      </c>
      <c r="B425" s="37">
        <v>103</v>
      </c>
      <c r="C425" s="38" t="s">
        <v>972</v>
      </c>
      <c r="D425" s="37" t="s">
        <v>93</v>
      </c>
      <c r="E425" s="39" t="s">
        <v>973</v>
      </c>
      <c r="F425" s="40" t="s">
        <v>112</v>
      </c>
      <c r="G425" s="41">
        <v>2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>
      <c r="A426" s="37" t="s">
        <v>96</v>
      </c>
      <c r="B426" s="45"/>
      <c r="C426" s="46"/>
      <c r="D426" s="46"/>
      <c r="E426" s="47" t="s">
        <v>97</v>
      </c>
      <c r="F426" s="46"/>
      <c r="G426" s="46"/>
      <c r="H426" s="46"/>
      <c r="I426" s="46"/>
      <c r="J426" s="48"/>
    </row>
    <row r="427" ht="30">
      <c r="A427" s="37" t="s">
        <v>382</v>
      </c>
      <c r="B427" s="45"/>
      <c r="C427" s="46"/>
      <c r="D427" s="46"/>
      <c r="E427" s="49" t="s">
        <v>889</v>
      </c>
      <c r="F427" s="46"/>
      <c r="G427" s="46"/>
      <c r="H427" s="46"/>
      <c r="I427" s="46"/>
      <c r="J427" s="48"/>
    </row>
    <row r="428">
      <c r="A428" s="37" t="s">
        <v>98</v>
      </c>
      <c r="B428" s="45"/>
      <c r="C428" s="46"/>
      <c r="D428" s="46"/>
      <c r="E428" s="39" t="s">
        <v>765</v>
      </c>
      <c r="F428" s="46"/>
      <c r="G428" s="46"/>
      <c r="H428" s="46"/>
      <c r="I428" s="46"/>
      <c r="J428" s="48"/>
    </row>
    <row r="429">
      <c r="A429" s="37" t="s">
        <v>91</v>
      </c>
      <c r="B429" s="37">
        <v>104</v>
      </c>
      <c r="C429" s="38" t="s">
        <v>976</v>
      </c>
      <c r="D429" s="37" t="s">
        <v>93</v>
      </c>
      <c r="E429" s="39" t="s">
        <v>977</v>
      </c>
      <c r="F429" s="40" t="s">
        <v>112</v>
      </c>
      <c r="G429" s="41">
        <v>4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96</v>
      </c>
      <c r="B430" s="45"/>
      <c r="C430" s="46"/>
      <c r="D430" s="46"/>
      <c r="E430" s="47" t="s">
        <v>97</v>
      </c>
      <c r="F430" s="46"/>
      <c r="G430" s="46"/>
      <c r="H430" s="46"/>
      <c r="I430" s="46"/>
      <c r="J430" s="48"/>
    </row>
    <row r="431" ht="30">
      <c r="A431" s="37" t="s">
        <v>382</v>
      </c>
      <c r="B431" s="45"/>
      <c r="C431" s="46"/>
      <c r="D431" s="46"/>
      <c r="E431" s="49" t="s">
        <v>787</v>
      </c>
      <c r="F431" s="46"/>
      <c r="G431" s="46"/>
      <c r="H431" s="46"/>
      <c r="I431" s="46"/>
      <c r="J431" s="48"/>
    </row>
    <row r="432">
      <c r="A432" s="37" t="s">
        <v>98</v>
      </c>
      <c r="B432" s="45"/>
      <c r="C432" s="46"/>
      <c r="D432" s="46"/>
      <c r="E432" s="39" t="s">
        <v>765</v>
      </c>
      <c r="F432" s="46"/>
      <c r="G432" s="46"/>
      <c r="H432" s="46"/>
      <c r="I432" s="46"/>
      <c r="J432" s="48"/>
    </row>
    <row r="433">
      <c r="A433" s="37" t="s">
        <v>91</v>
      </c>
      <c r="B433" s="37">
        <v>105</v>
      </c>
      <c r="C433" s="38" t="s">
        <v>978</v>
      </c>
      <c r="D433" s="37" t="s">
        <v>93</v>
      </c>
      <c r="E433" s="39" t="s">
        <v>979</v>
      </c>
      <c r="F433" s="40" t="s">
        <v>112</v>
      </c>
      <c r="G433" s="41">
        <v>2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>
      <c r="A434" s="37" t="s">
        <v>96</v>
      </c>
      <c r="B434" s="45"/>
      <c r="C434" s="46"/>
      <c r="D434" s="46"/>
      <c r="E434" s="47" t="s">
        <v>97</v>
      </c>
      <c r="F434" s="46"/>
      <c r="G434" s="46"/>
      <c r="H434" s="46"/>
      <c r="I434" s="46"/>
      <c r="J434" s="48"/>
    </row>
    <row r="435" ht="30">
      <c r="A435" s="37" t="s">
        <v>382</v>
      </c>
      <c r="B435" s="45"/>
      <c r="C435" s="46"/>
      <c r="D435" s="46"/>
      <c r="E435" s="49" t="s">
        <v>889</v>
      </c>
      <c r="F435" s="46"/>
      <c r="G435" s="46"/>
      <c r="H435" s="46"/>
      <c r="I435" s="46"/>
      <c r="J435" s="48"/>
    </row>
    <row r="436">
      <c r="A436" s="37" t="s">
        <v>98</v>
      </c>
      <c r="B436" s="45"/>
      <c r="C436" s="46"/>
      <c r="D436" s="46"/>
      <c r="E436" s="39" t="s">
        <v>765</v>
      </c>
      <c r="F436" s="46"/>
      <c r="G436" s="46"/>
      <c r="H436" s="46"/>
      <c r="I436" s="46"/>
      <c r="J436" s="48"/>
    </row>
    <row r="437">
      <c r="A437" s="37" t="s">
        <v>91</v>
      </c>
      <c r="B437" s="37">
        <v>106</v>
      </c>
      <c r="C437" s="38" t="s">
        <v>512</v>
      </c>
      <c r="D437" s="37" t="s">
        <v>93</v>
      </c>
      <c r="E437" s="39" t="s">
        <v>513</v>
      </c>
      <c r="F437" s="40" t="s">
        <v>112</v>
      </c>
      <c r="G437" s="41">
        <v>1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96</v>
      </c>
      <c r="B438" s="45"/>
      <c r="C438" s="46"/>
      <c r="D438" s="46"/>
      <c r="E438" s="47" t="s">
        <v>97</v>
      </c>
      <c r="F438" s="46"/>
      <c r="G438" s="46"/>
      <c r="H438" s="46"/>
      <c r="I438" s="46"/>
      <c r="J438" s="48"/>
    </row>
    <row r="439" ht="30">
      <c r="A439" s="37" t="s">
        <v>382</v>
      </c>
      <c r="B439" s="45"/>
      <c r="C439" s="46"/>
      <c r="D439" s="46"/>
      <c r="E439" s="49" t="s">
        <v>896</v>
      </c>
      <c r="F439" s="46"/>
      <c r="G439" s="46"/>
      <c r="H439" s="46"/>
      <c r="I439" s="46"/>
      <c r="J439" s="48"/>
    </row>
    <row r="440">
      <c r="A440" s="37" t="s">
        <v>98</v>
      </c>
      <c r="B440" s="45"/>
      <c r="C440" s="46"/>
      <c r="D440" s="46"/>
      <c r="E440" s="39" t="s">
        <v>765</v>
      </c>
      <c r="F440" s="46"/>
      <c r="G440" s="46"/>
      <c r="H440" s="46"/>
      <c r="I440" s="46"/>
      <c r="J440" s="48"/>
    </row>
    <row r="441">
      <c r="A441" s="37" t="s">
        <v>91</v>
      </c>
      <c r="B441" s="37">
        <v>107</v>
      </c>
      <c r="C441" s="38" t="s">
        <v>980</v>
      </c>
      <c r="D441" s="37" t="s">
        <v>93</v>
      </c>
      <c r="E441" s="39" t="s">
        <v>981</v>
      </c>
      <c r="F441" s="40" t="s">
        <v>112</v>
      </c>
      <c r="G441" s="41">
        <v>10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>
      <c r="A442" s="37" t="s">
        <v>96</v>
      </c>
      <c r="B442" s="45"/>
      <c r="C442" s="46"/>
      <c r="D442" s="46"/>
      <c r="E442" s="47" t="s">
        <v>97</v>
      </c>
      <c r="F442" s="46"/>
      <c r="G442" s="46"/>
      <c r="H442" s="46"/>
      <c r="I442" s="46"/>
      <c r="J442" s="48"/>
    </row>
    <row r="443" ht="30">
      <c r="A443" s="37" t="s">
        <v>382</v>
      </c>
      <c r="B443" s="45"/>
      <c r="C443" s="46"/>
      <c r="D443" s="46"/>
      <c r="E443" s="49" t="s">
        <v>958</v>
      </c>
      <c r="F443" s="46"/>
      <c r="G443" s="46"/>
      <c r="H443" s="46"/>
      <c r="I443" s="46"/>
      <c r="J443" s="48"/>
    </row>
    <row r="444">
      <c r="A444" s="37" t="s">
        <v>98</v>
      </c>
      <c r="B444" s="45"/>
      <c r="C444" s="46"/>
      <c r="D444" s="46"/>
      <c r="E444" s="39" t="s">
        <v>765</v>
      </c>
      <c r="F444" s="46"/>
      <c r="G444" s="46"/>
      <c r="H444" s="46"/>
      <c r="I444" s="46"/>
      <c r="J444" s="48"/>
    </row>
    <row r="445">
      <c r="A445" s="37" t="s">
        <v>91</v>
      </c>
      <c r="B445" s="37">
        <v>108</v>
      </c>
      <c r="C445" s="38" t="s">
        <v>984</v>
      </c>
      <c r="D445" s="37" t="s">
        <v>93</v>
      </c>
      <c r="E445" s="39" t="s">
        <v>985</v>
      </c>
      <c r="F445" s="40" t="s">
        <v>112</v>
      </c>
      <c r="G445" s="41">
        <v>12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>
      <c r="A446" s="37" t="s">
        <v>96</v>
      </c>
      <c r="B446" s="45"/>
      <c r="C446" s="46"/>
      <c r="D446" s="46"/>
      <c r="E446" s="47" t="s">
        <v>97</v>
      </c>
      <c r="F446" s="46"/>
      <c r="G446" s="46"/>
      <c r="H446" s="46"/>
      <c r="I446" s="46"/>
      <c r="J446" s="48"/>
    </row>
    <row r="447" ht="30">
      <c r="A447" s="37" t="s">
        <v>382</v>
      </c>
      <c r="B447" s="45"/>
      <c r="C447" s="46"/>
      <c r="D447" s="46"/>
      <c r="E447" s="49" t="s">
        <v>939</v>
      </c>
      <c r="F447" s="46"/>
      <c r="G447" s="46"/>
      <c r="H447" s="46"/>
      <c r="I447" s="46"/>
      <c r="J447" s="48"/>
    </row>
    <row r="448">
      <c r="A448" s="37" t="s">
        <v>98</v>
      </c>
      <c r="B448" s="45"/>
      <c r="C448" s="46"/>
      <c r="D448" s="46"/>
      <c r="E448" s="39" t="s">
        <v>765</v>
      </c>
      <c r="F448" s="46"/>
      <c r="G448" s="46"/>
      <c r="H448" s="46"/>
      <c r="I448" s="46"/>
      <c r="J448" s="48"/>
    </row>
    <row r="449">
      <c r="A449" s="37" t="s">
        <v>91</v>
      </c>
      <c r="B449" s="37">
        <v>109</v>
      </c>
      <c r="C449" s="38" t="s">
        <v>987</v>
      </c>
      <c r="D449" s="37" t="s">
        <v>93</v>
      </c>
      <c r="E449" s="39" t="s">
        <v>988</v>
      </c>
      <c r="F449" s="40" t="s">
        <v>112</v>
      </c>
      <c r="G449" s="41">
        <v>12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>
      <c r="A450" s="37" t="s">
        <v>96</v>
      </c>
      <c r="B450" s="45"/>
      <c r="C450" s="46"/>
      <c r="D450" s="46"/>
      <c r="E450" s="47" t="s">
        <v>97</v>
      </c>
      <c r="F450" s="46"/>
      <c r="G450" s="46"/>
      <c r="H450" s="46"/>
      <c r="I450" s="46"/>
      <c r="J450" s="48"/>
    </row>
    <row r="451" ht="30">
      <c r="A451" s="37" t="s">
        <v>382</v>
      </c>
      <c r="B451" s="45"/>
      <c r="C451" s="46"/>
      <c r="D451" s="46"/>
      <c r="E451" s="49" t="s">
        <v>939</v>
      </c>
      <c r="F451" s="46"/>
      <c r="G451" s="46"/>
      <c r="H451" s="46"/>
      <c r="I451" s="46"/>
      <c r="J451" s="48"/>
    </row>
    <row r="452">
      <c r="A452" s="37" t="s">
        <v>98</v>
      </c>
      <c r="B452" s="45"/>
      <c r="C452" s="46"/>
      <c r="D452" s="46"/>
      <c r="E452" s="39" t="s">
        <v>765</v>
      </c>
      <c r="F452" s="46"/>
      <c r="G452" s="46"/>
      <c r="H452" s="46"/>
      <c r="I452" s="46"/>
      <c r="J452" s="48"/>
    </row>
    <row r="453">
      <c r="A453" s="37" t="s">
        <v>91</v>
      </c>
      <c r="B453" s="37">
        <v>110</v>
      </c>
      <c r="C453" s="38" t="s">
        <v>995</v>
      </c>
      <c r="D453" s="37" t="s">
        <v>93</v>
      </c>
      <c r="E453" s="39" t="s">
        <v>996</v>
      </c>
      <c r="F453" s="40" t="s">
        <v>112</v>
      </c>
      <c r="G453" s="41">
        <v>1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96</v>
      </c>
      <c r="B454" s="45"/>
      <c r="C454" s="46"/>
      <c r="D454" s="46"/>
      <c r="E454" s="47" t="s">
        <v>97</v>
      </c>
      <c r="F454" s="46"/>
      <c r="G454" s="46"/>
      <c r="H454" s="46"/>
      <c r="I454" s="46"/>
      <c r="J454" s="48"/>
    </row>
    <row r="455" ht="30">
      <c r="A455" s="37" t="s">
        <v>382</v>
      </c>
      <c r="B455" s="45"/>
      <c r="C455" s="46"/>
      <c r="D455" s="46"/>
      <c r="E455" s="49" t="s">
        <v>896</v>
      </c>
      <c r="F455" s="46"/>
      <c r="G455" s="46"/>
      <c r="H455" s="46"/>
      <c r="I455" s="46"/>
      <c r="J455" s="48"/>
    </row>
    <row r="456">
      <c r="A456" s="37" t="s">
        <v>98</v>
      </c>
      <c r="B456" s="45"/>
      <c r="C456" s="46"/>
      <c r="D456" s="46"/>
      <c r="E456" s="39" t="s">
        <v>765</v>
      </c>
      <c r="F456" s="46"/>
      <c r="G456" s="46"/>
      <c r="H456" s="46"/>
      <c r="I456" s="46"/>
      <c r="J456" s="48"/>
    </row>
    <row r="457">
      <c r="A457" s="37" t="s">
        <v>91</v>
      </c>
      <c r="B457" s="37">
        <v>111</v>
      </c>
      <c r="C457" s="38" t="s">
        <v>997</v>
      </c>
      <c r="D457" s="37" t="s">
        <v>93</v>
      </c>
      <c r="E457" s="39" t="s">
        <v>998</v>
      </c>
      <c r="F457" s="40" t="s">
        <v>112</v>
      </c>
      <c r="G457" s="41">
        <v>1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96</v>
      </c>
      <c r="B458" s="45"/>
      <c r="C458" s="46"/>
      <c r="D458" s="46"/>
      <c r="E458" s="47" t="s">
        <v>97</v>
      </c>
      <c r="F458" s="46"/>
      <c r="G458" s="46"/>
      <c r="H458" s="46"/>
      <c r="I458" s="46"/>
      <c r="J458" s="48"/>
    </row>
    <row r="459" ht="30">
      <c r="A459" s="37" t="s">
        <v>382</v>
      </c>
      <c r="B459" s="45"/>
      <c r="C459" s="46"/>
      <c r="D459" s="46"/>
      <c r="E459" s="49" t="s">
        <v>896</v>
      </c>
      <c r="F459" s="46"/>
      <c r="G459" s="46"/>
      <c r="H459" s="46"/>
      <c r="I459" s="46"/>
      <c r="J459" s="48"/>
    </row>
    <row r="460">
      <c r="A460" s="37" t="s">
        <v>98</v>
      </c>
      <c r="B460" s="45"/>
      <c r="C460" s="46"/>
      <c r="D460" s="46"/>
      <c r="E460" s="39" t="s">
        <v>765</v>
      </c>
      <c r="F460" s="46"/>
      <c r="G460" s="46"/>
      <c r="H460" s="46"/>
      <c r="I460" s="46"/>
      <c r="J460" s="48"/>
    </row>
    <row r="461">
      <c r="A461" s="37" t="s">
        <v>91</v>
      </c>
      <c r="B461" s="37">
        <v>112</v>
      </c>
      <c r="C461" s="38" t="s">
        <v>1001</v>
      </c>
      <c r="D461" s="37" t="s">
        <v>93</v>
      </c>
      <c r="E461" s="39" t="s">
        <v>1002</v>
      </c>
      <c r="F461" s="40" t="s">
        <v>112</v>
      </c>
      <c r="G461" s="41">
        <v>3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>
      <c r="A462" s="37" t="s">
        <v>96</v>
      </c>
      <c r="B462" s="45"/>
      <c r="C462" s="46"/>
      <c r="D462" s="46"/>
      <c r="E462" s="47" t="s">
        <v>97</v>
      </c>
      <c r="F462" s="46"/>
      <c r="G462" s="46"/>
      <c r="H462" s="46"/>
      <c r="I462" s="46"/>
      <c r="J462" s="48"/>
    </row>
    <row r="463" ht="30">
      <c r="A463" s="37" t="s">
        <v>382</v>
      </c>
      <c r="B463" s="45"/>
      <c r="C463" s="46"/>
      <c r="D463" s="46"/>
      <c r="E463" s="49" t="s">
        <v>806</v>
      </c>
      <c r="F463" s="46"/>
      <c r="G463" s="46"/>
      <c r="H463" s="46"/>
      <c r="I463" s="46"/>
      <c r="J463" s="48"/>
    </row>
    <row r="464">
      <c r="A464" s="37" t="s">
        <v>98</v>
      </c>
      <c r="B464" s="45"/>
      <c r="C464" s="46"/>
      <c r="D464" s="46"/>
      <c r="E464" s="39" t="s">
        <v>765</v>
      </c>
      <c r="F464" s="46"/>
      <c r="G464" s="46"/>
      <c r="H464" s="46"/>
      <c r="I464" s="46"/>
      <c r="J464" s="48"/>
    </row>
    <row r="465">
      <c r="A465" s="37" t="s">
        <v>91</v>
      </c>
      <c r="B465" s="37">
        <v>113</v>
      </c>
      <c r="C465" s="38" t="s">
        <v>1003</v>
      </c>
      <c r="D465" s="37" t="s">
        <v>93</v>
      </c>
      <c r="E465" s="39" t="s">
        <v>1004</v>
      </c>
      <c r="F465" s="40" t="s">
        <v>112</v>
      </c>
      <c r="G465" s="41">
        <v>100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96</v>
      </c>
      <c r="B466" s="45"/>
      <c r="C466" s="46"/>
      <c r="D466" s="46"/>
      <c r="E466" s="47" t="s">
        <v>97</v>
      </c>
      <c r="F466" s="46"/>
      <c r="G466" s="46"/>
      <c r="H466" s="46"/>
      <c r="I466" s="46"/>
      <c r="J466" s="48"/>
    </row>
    <row r="467" ht="30">
      <c r="A467" s="37" t="s">
        <v>382</v>
      </c>
      <c r="B467" s="45"/>
      <c r="C467" s="46"/>
      <c r="D467" s="46"/>
      <c r="E467" s="49" t="s">
        <v>764</v>
      </c>
      <c r="F467" s="46"/>
      <c r="G467" s="46"/>
      <c r="H467" s="46"/>
      <c r="I467" s="46"/>
      <c r="J467" s="48"/>
    </row>
    <row r="468">
      <c r="A468" s="37" t="s">
        <v>98</v>
      </c>
      <c r="B468" s="45"/>
      <c r="C468" s="46"/>
      <c r="D468" s="46"/>
      <c r="E468" s="39" t="s">
        <v>765</v>
      </c>
      <c r="F468" s="46"/>
      <c r="G468" s="46"/>
      <c r="H468" s="46"/>
      <c r="I468" s="46"/>
      <c r="J468" s="48"/>
    </row>
    <row r="469" ht="30">
      <c r="A469" s="37" t="s">
        <v>91</v>
      </c>
      <c r="B469" s="37">
        <v>114</v>
      </c>
      <c r="C469" s="38" t="s">
        <v>1005</v>
      </c>
      <c r="D469" s="37" t="s">
        <v>93</v>
      </c>
      <c r="E469" s="39" t="s">
        <v>1006</v>
      </c>
      <c r="F469" s="40" t="s">
        <v>112</v>
      </c>
      <c r="G469" s="41">
        <v>25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96</v>
      </c>
      <c r="B470" s="45"/>
      <c r="C470" s="46"/>
      <c r="D470" s="46"/>
      <c r="E470" s="47" t="s">
        <v>97</v>
      </c>
      <c r="F470" s="46"/>
      <c r="G470" s="46"/>
      <c r="H470" s="46"/>
      <c r="I470" s="46"/>
      <c r="J470" s="48"/>
    </row>
    <row r="471" ht="30">
      <c r="A471" s="37" t="s">
        <v>382</v>
      </c>
      <c r="B471" s="45"/>
      <c r="C471" s="46"/>
      <c r="D471" s="46"/>
      <c r="E471" s="49" t="s">
        <v>1153</v>
      </c>
      <c r="F471" s="46"/>
      <c r="G471" s="46"/>
      <c r="H471" s="46"/>
      <c r="I471" s="46"/>
      <c r="J471" s="48"/>
    </row>
    <row r="472">
      <c r="A472" s="37" t="s">
        <v>98</v>
      </c>
      <c r="B472" s="45"/>
      <c r="C472" s="46"/>
      <c r="D472" s="46"/>
      <c r="E472" s="39" t="s">
        <v>765</v>
      </c>
      <c r="F472" s="46"/>
      <c r="G472" s="46"/>
      <c r="H472" s="46"/>
      <c r="I472" s="46"/>
      <c r="J472" s="48"/>
    </row>
    <row r="473" ht="30">
      <c r="A473" s="37" t="s">
        <v>91</v>
      </c>
      <c r="B473" s="37">
        <v>115</v>
      </c>
      <c r="C473" s="38" t="s">
        <v>1008</v>
      </c>
      <c r="D473" s="37" t="s">
        <v>93</v>
      </c>
      <c r="E473" s="39" t="s">
        <v>1009</v>
      </c>
      <c r="F473" s="40" t="s">
        <v>863</v>
      </c>
      <c r="G473" s="41">
        <v>25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96</v>
      </c>
      <c r="B474" s="45"/>
      <c r="C474" s="46"/>
      <c r="D474" s="46"/>
      <c r="E474" s="47" t="s">
        <v>97</v>
      </c>
      <c r="F474" s="46"/>
      <c r="G474" s="46"/>
      <c r="H474" s="46"/>
      <c r="I474" s="46"/>
      <c r="J474" s="48"/>
    </row>
    <row r="475" ht="30">
      <c r="A475" s="37" t="s">
        <v>382</v>
      </c>
      <c r="B475" s="45"/>
      <c r="C475" s="46"/>
      <c r="D475" s="46"/>
      <c r="E475" s="49" t="s">
        <v>1153</v>
      </c>
      <c r="F475" s="46"/>
      <c r="G475" s="46"/>
      <c r="H475" s="46"/>
      <c r="I475" s="46"/>
      <c r="J475" s="48"/>
    </row>
    <row r="476">
      <c r="A476" s="37" t="s">
        <v>98</v>
      </c>
      <c r="B476" s="45"/>
      <c r="C476" s="46"/>
      <c r="D476" s="46"/>
      <c r="E476" s="39" t="s">
        <v>765</v>
      </c>
      <c r="F476" s="46"/>
      <c r="G476" s="46"/>
      <c r="H476" s="46"/>
      <c r="I476" s="46"/>
      <c r="J476" s="48"/>
    </row>
    <row r="477">
      <c r="A477" s="37" t="s">
        <v>91</v>
      </c>
      <c r="B477" s="37">
        <v>116</v>
      </c>
      <c r="C477" s="38" t="s">
        <v>1014</v>
      </c>
      <c r="D477" s="37" t="s">
        <v>93</v>
      </c>
      <c r="E477" s="39" t="s">
        <v>1015</v>
      </c>
      <c r="F477" s="40" t="s">
        <v>1012</v>
      </c>
      <c r="G477" s="41">
        <v>252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96</v>
      </c>
      <c r="B478" s="45"/>
      <c r="C478" s="46"/>
      <c r="D478" s="46"/>
      <c r="E478" s="47" t="s">
        <v>97</v>
      </c>
      <c r="F478" s="46"/>
      <c r="G478" s="46"/>
      <c r="H478" s="46"/>
      <c r="I478" s="46"/>
      <c r="J478" s="48"/>
    </row>
    <row r="479" ht="30">
      <c r="A479" s="37" t="s">
        <v>382</v>
      </c>
      <c r="B479" s="45"/>
      <c r="C479" s="46"/>
      <c r="D479" s="46"/>
      <c r="E479" s="49" t="s">
        <v>1270</v>
      </c>
      <c r="F479" s="46"/>
      <c r="G479" s="46"/>
      <c r="H479" s="46"/>
      <c r="I479" s="46"/>
      <c r="J479" s="48"/>
    </row>
    <row r="480">
      <c r="A480" s="37" t="s">
        <v>98</v>
      </c>
      <c r="B480" s="45"/>
      <c r="C480" s="46"/>
      <c r="D480" s="46"/>
      <c r="E480" s="39" t="s">
        <v>765</v>
      </c>
      <c r="F480" s="46"/>
      <c r="G480" s="46"/>
      <c r="H480" s="46"/>
      <c r="I480" s="46"/>
      <c r="J480" s="48"/>
    </row>
    <row r="481">
      <c r="A481" s="37" t="s">
        <v>91</v>
      </c>
      <c r="B481" s="37">
        <v>117</v>
      </c>
      <c r="C481" s="38" t="s">
        <v>1017</v>
      </c>
      <c r="D481" s="37" t="s">
        <v>93</v>
      </c>
      <c r="E481" s="39" t="s">
        <v>1018</v>
      </c>
      <c r="F481" s="40" t="s">
        <v>152</v>
      </c>
      <c r="G481" s="41">
        <v>2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96</v>
      </c>
      <c r="B482" s="45"/>
      <c r="C482" s="46"/>
      <c r="D482" s="46"/>
      <c r="E482" s="47" t="s">
        <v>97</v>
      </c>
      <c r="F482" s="46"/>
      <c r="G482" s="46"/>
      <c r="H482" s="46"/>
      <c r="I482" s="46"/>
      <c r="J482" s="48"/>
    </row>
    <row r="483" ht="30">
      <c r="A483" s="37" t="s">
        <v>382</v>
      </c>
      <c r="B483" s="45"/>
      <c r="C483" s="46"/>
      <c r="D483" s="46"/>
      <c r="E483" s="49" t="s">
        <v>889</v>
      </c>
      <c r="F483" s="46"/>
      <c r="G483" s="46"/>
      <c r="H483" s="46"/>
      <c r="I483" s="46"/>
      <c r="J483" s="48"/>
    </row>
    <row r="484">
      <c r="A484" s="37" t="s">
        <v>98</v>
      </c>
      <c r="B484" s="45"/>
      <c r="C484" s="46"/>
      <c r="D484" s="46"/>
      <c r="E484" s="39" t="s">
        <v>765</v>
      </c>
      <c r="F484" s="46"/>
      <c r="G484" s="46"/>
      <c r="H484" s="46"/>
      <c r="I484" s="46"/>
      <c r="J484" s="48"/>
    </row>
    <row r="485">
      <c r="A485" s="37" t="s">
        <v>91</v>
      </c>
      <c r="B485" s="37">
        <v>118</v>
      </c>
      <c r="C485" s="38" t="s">
        <v>1019</v>
      </c>
      <c r="D485" s="37" t="s">
        <v>93</v>
      </c>
      <c r="E485" s="39" t="s">
        <v>1020</v>
      </c>
      <c r="F485" s="40" t="s">
        <v>112</v>
      </c>
      <c r="G485" s="41">
        <v>360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96</v>
      </c>
      <c r="B486" s="45"/>
      <c r="C486" s="46"/>
      <c r="D486" s="46"/>
      <c r="E486" s="47" t="s">
        <v>97</v>
      </c>
      <c r="F486" s="46"/>
      <c r="G486" s="46"/>
      <c r="H486" s="46"/>
      <c r="I486" s="46"/>
      <c r="J486" s="48"/>
    </row>
    <row r="487" ht="30">
      <c r="A487" s="37" t="s">
        <v>382</v>
      </c>
      <c r="B487" s="45"/>
      <c r="C487" s="46"/>
      <c r="D487" s="46"/>
      <c r="E487" s="49" t="s">
        <v>1988</v>
      </c>
      <c r="F487" s="46"/>
      <c r="G487" s="46"/>
      <c r="H487" s="46"/>
      <c r="I487" s="46"/>
      <c r="J487" s="48"/>
    </row>
    <row r="488">
      <c r="A488" s="37" t="s">
        <v>98</v>
      </c>
      <c r="B488" s="45"/>
      <c r="C488" s="46"/>
      <c r="D488" s="46"/>
      <c r="E488" s="39" t="s">
        <v>765</v>
      </c>
      <c r="F488" s="46"/>
      <c r="G488" s="46"/>
      <c r="H488" s="46"/>
      <c r="I488" s="46"/>
      <c r="J488" s="48"/>
    </row>
    <row r="489">
      <c r="A489" s="37" t="s">
        <v>91</v>
      </c>
      <c r="B489" s="37">
        <v>119</v>
      </c>
      <c r="C489" s="38" t="s">
        <v>1022</v>
      </c>
      <c r="D489" s="37" t="s">
        <v>93</v>
      </c>
      <c r="E489" s="39" t="s">
        <v>1023</v>
      </c>
      <c r="F489" s="40" t="s">
        <v>112</v>
      </c>
      <c r="G489" s="41">
        <v>360</v>
      </c>
      <c r="H489" s="42">
        <v>0</v>
      </c>
      <c r="I489" s="43">
        <f>ROUND(G489*H489,P4)</f>
        <v>0</v>
      </c>
      <c r="J489" s="37"/>
      <c r="O489" s="44">
        <f>I489*0.21</f>
        <v>0</v>
      </c>
      <c r="P489">
        <v>3</v>
      </c>
    </row>
    <row r="490">
      <c r="A490" s="37" t="s">
        <v>96</v>
      </c>
      <c r="B490" s="45"/>
      <c r="C490" s="46"/>
      <c r="D490" s="46"/>
      <c r="E490" s="47" t="s">
        <v>97</v>
      </c>
      <c r="F490" s="46"/>
      <c r="G490" s="46"/>
      <c r="H490" s="46"/>
      <c r="I490" s="46"/>
      <c r="J490" s="48"/>
    </row>
    <row r="491" ht="30">
      <c r="A491" s="37" t="s">
        <v>382</v>
      </c>
      <c r="B491" s="45"/>
      <c r="C491" s="46"/>
      <c r="D491" s="46"/>
      <c r="E491" s="49" t="s">
        <v>1988</v>
      </c>
      <c r="F491" s="46"/>
      <c r="G491" s="46"/>
      <c r="H491" s="46"/>
      <c r="I491" s="46"/>
      <c r="J491" s="48"/>
    </row>
    <row r="492">
      <c r="A492" s="37" t="s">
        <v>98</v>
      </c>
      <c r="B492" s="45"/>
      <c r="C492" s="46"/>
      <c r="D492" s="46"/>
      <c r="E492" s="39" t="s">
        <v>765</v>
      </c>
      <c r="F492" s="46"/>
      <c r="G492" s="46"/>
      <c r="H492" s="46"/>
      <c r="I492" s="46"/>
      <c r="J492" s="48"/>
    </row>
    <row r="493">
      <c r="A493" s="37" t="s">
        <v>91</v>
      </c>
      <c r="B493" s="37">
        <v>120</v>
      </c>
      <c r="C493" s="38" t="s">
        <v>1026</v>
      </c>
      <c r="D493" s="37" t="s">
        <v>93</v>
      </c>
      <c r="E493" s="39" t="s">
        <v>1027</v>
      </c>
      <c r="F493" s="40" t="s">
        <v>112</v>
      </c>
      <c r="G493" s="41">
        <v>20</v>
      </c>
      <c r="H493" s="42">
        <v>0</v>
      </c>
      <c r="I493" s="43">
        <f>ROUND(G493*H493,P4)</f>
        <v>0</v>
      </c>
      <c r="J493" s="37"/>
      <c r="O493" s="44">
        <f>I493*0.21</f>
        <v>0</v>
      </c>
      <c r="P493">
        <v>3</v>
      </c>
    </row>
    <row r="494">
      <c r="A494" s="37" t="s">
        <v>96</v>
      </c>
      <c r="B494" s="45"/>
      <c r="C494" s="46"/>
      <c r="D494" s="46"/>
      <c r="E494" s="47" t="s">
        <v>97</v>
      </c>
      <c r="F494" s="46"/>
      <c r="G494" s="46"/>
      <c r="H494" s="46"/>
      <c r="I494" s="46"/>
      <c r="J494" s="48"/>
    </row>
    <row r="495" ht="30">
      <c r="A495" s="37" t="s">
        <v>382</v>
      </c>
      <c r="B495" s="45"/>
      <c r="C495" s="46"/>
      <c r="D495" s="46"/>
      <c r="E495" s="49" t="s">
        <v>768</v>
      </c>
      <c r="F495" s="46"/>
      <c r="G495" s="46"/>
      <c r="H495" s="46"/>
      <c r="I495" s="46"/>
      <c r="J495" s="48"/>
    </row>
    <row r="496">
      <c r="A496" s="37" t="s">
        <v>98</v>
      </c>
      <c r="B496" s="45"/>
      <c r="C496" s="46"/>
      <c r="D496" s="46"/>
      <c r="E496" s="39" t="s">
        <v>765</v>
      </c>
      <c r="F496" s="46"/>
      <c r="G496" s="46"/>
      <c r="H496" s="46"/>
      <c r="I496" s="46"/>
      <c r="J496" s="48"/>
    </row>
    <row r="497">
      <c r="A497" s="37" t="s">
        <v>91</v>
      </c>
      <c r="B497" s="37">
        <v>121</v>
      </c>
      <c r="C497" s="38" t="s">
        <v>1028</v>
      </c>
      <c r="D497" s="37" t="s">
        <v>93</v>
      </c>
      <c r="E497" s="39" t="s">
        <v>1029</v>
      </c>
      <c r="F497" s="40" t="s">
        <v>112</v>
      </c>
      <c r="G497" s="41">
        <v>20</v>
      </c>
      <c r="H497" s="42">
        <v>0</v>
      </c>
      <c r="I497" s="43">
        <f>ROUND(G497*H497,P4)</f>
        <v>0</v>
      </c>
      <c r="J497" s="37"/>
      <c r="O497" s="44">
        <f>I497*0.21</f>
        <v>0</v>
      </c>
      <c r="P497">
        <v>3</v>
      </c>
    </row>
    <row r="498">
      <c r="A498" s="37" t="s">
        <v>96</v>
      </c>
      <c r="B498" s="45"/>
      <c r="C498" s="46"/>
      <c r="D498" s="46"/>
      <c r="E498" s="47" t="s">
        <v>97</v>
      </c>
      <c r="F498" s="46"/>
      <c r="G498" s="46"/>
      <c r="H498" s="46"/>
      <c r="I498" s="46"/>
      <c r="J498" s="48"/>
    </row>
    <row r="499" ht="30">
      <c r="A499" s="37" t="s">
        <v>382</v>
      </c>
      <c r="B499" s="45"/>
      <c r="C499" s="46"/>
      <c r="D499" s="46"/>
      <c r="E499" s="49" t="s">
        <v>768</v>
      </c>
      <c r="F499" s="46"/>
      <c r="G499" s="46"/>
      <c r="H499" s="46"/>
      <c r="I499" s="46"/>
      <c r="J499" s="48"/>
    </row>
    <row r="500">
      <c r="A500" s="37" t="s">
        <v>98</v>
      </c>
      <c r="B500" s="45"/>
      <c r="C500" s="46"/>
      <c r="D500" s="46"/>
      <c r="E500" s="39" t="s">
        <v>765</v>
      </c>
      <c r="F500" s="46"/>
      <c r="G500" s="46"/>
      <c r="H500" s="46"/>
      <c r="I500" s="46"/>
      <c r="J500" s="48"/>
    </row>
    <row r="501">
      <c r="A501" s="37" t="s">
        <v>91</v>
      </c>
      <c r="B501" s="37">
        <v>122</v>
      </c>
      <c r="C501" s="38" t="s">
        <v>1989</v>
      </c>
      <c r="D501" s="37" t="s">
        <v>93</v>
      </c>
      <c r="E501" s="39" t="s">
        <v>1990</v>
      </c>
      <c r="F501" s="40" t="s">
        <v>112</v>
      </c>
      <c r="G501" s="41">
        <v>2</v>
      </c>
      <c r="H501" s="42">
        <v>0</v>
      </c>
      <c r="I501" s="43">
        <f>ROUND(G501*H501,P4)</f>
        <v>0</v>
      </c>
      <c r="J501" s="37"/>
      <c r="O501" s="44">
        <f>I501*0.21</f>
        <v>0</v>
      </c>
      <c r="P501">
        <v>3</v>
      </c>
    </row>
    <row r="502">
      <c r="A502" s="37" t="s">
        <v>96</v>
      </c>
      <c r="B502" s="45"/>
      <c r="C502" s="46"/>
      <c r="D502" s="46"/>
      <c r="E502" s="47" t="s">
        <v>97</v>
      </c>
      <c r="F502" s="46"/>
      <c r="G502" s="46"/>
      <c r="H502" s="46"/>
      <c r="I502" s="46"/>
      <c r="J502" s="48"/>
    </row>
    <row r="503" ht="30">
      <c r="A503" s="37" t="s">
        <v>382</v>
      </c>
      <c r="B503" s="45"/>
      <c r="C503" s="46"/>
      <c r="D503" s="46"/>
      <c r="E503" s="49" t="s">
        <v>889</v>
      </c>
      <c r="F503" s="46"/>
      <c r="G503" s="46"/>
      <c r="H503" s="46"/>
      <c r="I503" s="46"/>
      <c r="J503" s="48"/>
    </row>
    <row r="504">
      <c r="A504" s="37" t="s">
        <v>98</v>
      </c>
      <c r="B504" s="45"/>
      <c r="C504" s="46"/>
      <c r="D504" s="46"/>
      <c r="E504" s="39" t="s">
        <v>765</v>
      </c>
      <c r="F504" s="46"/>
      <c r="G504" s="46"/>
      <c r="H504" s="46"/>
      <c r="I504" s="46"/>
      <c r="J504" s="48"/>
    </row>
    <row r="505">
      <c r="A505" s="37" t="s">
        <v>91</v>
      </c>
      <c r="B505" s="37">
        <v>123</v>
      </c>
      <c r="C505" s="38" t="s">
        <v>1991</v>
      </c>
      <c r="D505" s="37" t="s">
        <v>93</v>
      </c>
      <c r="E505" s="39" t="s">
        <v>1992</v>
      </c>
      <c r="F505" s="40" t="s">
        <v>112</v>
      </c>
      <c r="G505" s="41">
        <v>2</v>
      </c>
      <c r="H505" s="42">
        <v>0</v>
      </c>
      <c r="I505" s="43">
        <f>ROUND(G505*H505,P4)</f>
        <v>0</v>
      </c>
      <c r="J505" s="37"/>
      <c r="O505" s="44">
        <f>I505*0.21</f>
        <v>0</v>
      </c>
      <c r="P505">
        <v>3</v>
      </c>
    </row>
    <row r="506">
      <c r="A506" s="37" t="s">
        <v>96</v>
      </c>
      <c r="B506" s="45"/>
      <c r="C506" s="46"/>
      <c r="D506" s="46"/>
      <c r="E506" s="47" t="s">
        <v>97</v>
      </c>
      <c r="F506" s="46"/>
      <c r="G506" s="46"/>
      <c r="H506" s="46"/>
      <c r="I506" s="46"/>
      <c r="J506" s="48"/>
    </row>
    <row r="507" ht="30">
      <c r="A507" s="37" t="s">
        <v>382</v>
      </c>
      <c r="B507" s="45"/>
      <c r="C507" s="46"/>
      <c r="D507" s="46"/>
      <c r="E507" s="49" t="s">
        <v>889</v>
      </c>
      <c r="F507" s="46"/>
      <c r="G507" s="46"/>
      <c r="H507" s="46"/>
      <c r="I507" s="46"/>
      <c r="J507" s="48"/>
    </row>
    <row r="508">
      <c r="A508" s="37" t="s">
        <v>98</v>
      </c>
      <c r="B508" s="45"/>
      <c r="C508" s="46"/>
      <c r="D508" s="46"/>
      <c r="E508" s="39" t="s">
        <v>765</v>
      </c>
      <c r="F508" s="46"/>
      <c r="G508" s="46"/>
      <c r="H508" s="46"/>
      <c r="I508" s="46"/>
      <c r="J508" s="48"/>
    </row>
    <row r="509">
      <c r="A509" s="37" t="s">
        <v>91</v>
      </c>
      <c r="B509" s="37">
        <v>124</v>
      </c>
      <c r="C509" s="38" t="s">
        <v>1030</v>
      </c>
      <c r="D509" s="37" t="s">
        <v>93</v>
      </c>
      <c r="E509" s="39" t="s">
        <v>1031</v>
      </c>
      <c r="F509" s="40" t="s">
        <v>112</v>
      </c>
      <c r="G509" s="41">
        <v>10</v>
      </c>
      <c r="H509" s="42">
        <v>0</v>
      </c>
      <c r="I509" s="43">
        <f>ROUND(G509*H509,P4)</f>
        <v>0</v>
      </c>
      <c r="J509" s="37"/>
      <c r="O509" s="44">
        <f>I509*0.21</f>
        <v>0</v>
      </c>
      <c r="P509">
        <v>3</v>
      </c>
    </row>
    <row r="510">
      <c r="A510" s="37" t="s">
        <v>96</v>
      </c>
      <c r="B510" s="45"/>
      <c r="C510" s="46"/>
      <c r="D510" s="46"/>
      <c r="E510" s="47" t="s">
        <v>97</v>
      </c>
      <c r="F510" s="46"/>
      <c r="G510" s="46"/>
      <c r="H510" s="46"/>
      <c r="I510" s="46"/>
      <c r="J510" s="48"/>
    </row>
    <row r="511" ht="30">
      <c r="A511" s="37" t="s">
        <v>382</v>
      </c>
      <c r="B511" s="45"/>
      <c r="C511" s="46"/>
      <c r="D511" s="46"/>
      <c r="E511" s="49" t="s">
        <v>958</v>
      </c>
      <c r="F511" s="46"/>
      <c r="G511" s="46"/>
      <c r="H511" s="46"/>
      <c r="I511" s="46"/>
      <c r="J511" s="48"/>
    </row>
    <row r="512">
      <c r="A512" s="37" t="s">
        <v>98</v>
      </c>
      <c r="B512" s="45"/>
      <c r="C512" s="46"/>
      <c r="D512" s="46"/>
      <c r="E512" s="39" t="s">
        <v>765</v>
      </c>
      <c r="F512" s="46"/>
      <c r="G512" s="46"/>
      <c r="H512" s="46"/>
      <c r="I512" s="46"/>
      <c r="J512" s="48"/>
    </row>
    <row r="513">
      <c r="A513" s="37" t="s">
        <v>91</v>
      </c>
      <c r="B513" s="37">
        <v>125</v>
      </c>
      <c r="C513" s="38" t="s">
        <v>1032</v>
      </c>
      <c r="D513" s="37" t="s">
        <v>93</v>
      </c>
      <c r="E513" s="39" t="s">
        <v>1033</v>
      </c>
      <c r="F513" s="40" t="s">
        <v>112</v>
      </c>
      <c r="G513" s="41">
        <v>10</v>
      </c>
      <c r="H513" s="42">
        <v>0</v>
      </c>
      <c r="I513" s="43">
        <f>ROUND(G513*H513,P4)</f>
        <v>0</v>
      </c>
      <c r="J513" s="37"/>
      <c r="O513" s="44">
        <f>I513*0.21</f>
        <v>0</v>
      </c>
      <c r="P513">
        <v>3</v>
      </c>
    </row>
    <row r="514">
      <c r="A514" s="37" t="s">
        <v>96</v>
      </c>
      <c r="B514" s="45"/>
      <c r="C514" s="46"/>
      <c r="D514" s="46"/>
      <c r="E514" s="47" t="s">
        <v>97</v>
      </c>
      <c r="F514" s="46"/>
      <c r="G514" s="46"/>
      <c r="H514" s="46"/>
      <c r="I514" s="46"/>
      <c r="J514" s="48"/>
    </row>
    <row r="515" ht="30">
      <c r="A515" s="37" t="s">
        <v>382</v>
      </c>
      <c r="B515" s="45"/>
      <c r="C515" s="46"/>
      <c r="D515" s="46"/>
      <c r="E515" s="49" t="s">
        <v>958</v>
      </c>
      <c r="F515" s="46"/>
      <c r="G515" s="46"/>
      <c r="H515" s="46"/>
      <c r="I515" s="46"/>
      <c r="J515" s="48"/>
    </row>
    <row r="516">
      <c r="A516" s="37" t="s">
        <v>98</v>
      </c>
      <c r="B516" s="45"/>
      <c r="C516" s="46"/>
      <c r="D516" s="46"/>
      <c r="E516" s="39" t="s">
        <v>765</v>
      </c>
      <c r="F516" s="46"/>
      <c r="G516" s="46"/>
      <c r="H516" s="46"/>
      <c r="I516" s="46"/>
      <c r="J516" s="48"/>
    </row>
    <row r="517">
      <c r="A517" s="31" t="s">
        <v>88</v>
      </c>
      <c r="B517" s="32"/>
      <c r="C517" s="33" t="s">
        <v>1034</v>
      </c>
      <c r="D517" s="34"/>
      <c r="E517" s="31" t="s">
        <v>1035</v>
      </c>
      <c r="F517" s="34"/>
      <c r="G517" s="34"/>
      <c r="H517" s="34"/>
      <c r="I517" s="35">
        <f>SUMIFS(I518:I561,A518:A561,"P")</f>
        <v>0</v>
      </c>
      <c r="J517" s="36"/>
    </row>
    <row r="518">
      <c r="A518" s="37" t="s">
        <v>91</v>
      </c>
      <c r="B518" s="37">
        <v>126</v>
      </c>
      <c r="C518" s="38" t="s">
        <v>1036</v>
      </c>
      <c r="D518" s="37" t="s">
        <v>93</v>
      </c>
      <c r="E518" s="39" t="s">
        <v>1037</v>
      </c>
      <c r="F518" s="40" t="s">
        <v>1038</v>
      </c>
      <c r="G518" s="41">
        <v>1</v>
      </c>
      <c r="H518" s="42">
        <v>0</v>
      </c>
      <c r="I518" s="43">
        <f>ROUND(G518*H518,P4)</f>
        <v>0</v>
      </c>
      <c r="J518" s="37"/>
      <c r="O518" s="44">
        <f>I518*0.21</f>
        <v>0</v>
      </c>
      <c r="P518">
        <v>3</v>
      </c>
    </row>
    <row r="519">
      <c r="A519" s="37" t="s">
        <v>96</v>
      </c>
      <c r="B519" s="45"/>
      <c r="C519" s="46"/>
      <c r="D519" s="46"/>
      <c r="E519" s="47" t="s">
        <v>97</v>
      </c>
      <c r="F519" s="46"/>
      <c r="G519" s="46"/>
      <c r="H519" s="46"/>
      <c r="I519" s="46"/>
      <c r="J519" s="48"/>
    </row>
    <row r="520" ht="30">
      <c r="A520" s="37" t="s">
        <v>382</v>
      </c>
      <c r="B520" s="45"/>
      <c r="C520" s="46"/>
      <c r="D520" s="46"/>
      <c r="E520" s="49" t="s">
        <v>896</v>
      </c>
      <c r="F520" s="46"/>
      <c r="G520" s="46"/>
      <c r="H520" s="46"/>
      <c r="I520" s="46"/>
      <c r="J520" s="48"/>
    </row>
    <row r="521" ht="30">
      <c r="A521" s="37" t="s">
        <v>98</v>
      </c>
      <c r="B521" s="45"/>
      <c r="C521" s="46"/>
      <c r="D521" s="46"/>
      <c r="E521" s="39" t="s">
        <v>1039</v>
      </c>
      <c r="F521" s="46"/>
      <c r="G521" s="46"/>
      <c r="H521" s="46"/>
      <c r="I521" s="46"/>
      <c r="J521" s="48"/>
    </row>
    <row r="522" ht="30">
      <c r="A522" s="37" t="s">
        <v>91</v>
      </c>
      <c r="B522" s="37">
        <v>127</v>
      </c>
      <c r="C522" s="38" t="s">
        <v>1040</v>
      </c>
      <c r="D522" s="37" t="s">
        <v>93</v>
      </c>
      <c r="E522" s="39" t="s">
        <v>1041</v>
      </c>
      <c r="F522" s="40" t="s">
        <v>597</v>
      </c>
      <c r="G522" s="41">
        <v>7.9199999999999999</v>
      </c>
      <c r="H522" s="42">
        <v>0</v>
      </c>
      <c r="I522" s="43">
        <f>ROUND(G522*H522,P4)</f>
        <v>0</v>
      </c>
      <c r="J522" s="37"/>
      <c r="O522" s="44">
        <f>I522*0.21</f>
        <v>0</v>
      </c>
      <c r="P522">
        <v>3</v>
      </c>
    </row>
    <row r="523">
      <c r="A523" s="37" t="s">
        <v>96</v>
      </c>
      <c r="B523" s="45"/>
      <c r="C523" s="46"/>
      <c r="D523" s="46"/>
      <c r="E523" s="47" t="s">
        <v>97</v>
      </c>
      <c r="F523" s="46"/>
      <c r="G523" s="46"/>
      <c r="H523" s="46"/>
      <c r="I523" s="46"/>
      <c r="J523" s="48"/>
    </row>
    <row r="524" ht="30">
      <c r="A524" s="37" t="s">
        <v>382</v>
      </c>
      <c r="B524" s="45"/>
      <c r="C524" s="46"/>
      <c r="D524" s="46"/>
      <c r="E524" s="49" t="s">
        <v>1993</v>
      </c>
      <c r="F524" s="46"/>
      <c r="G524" s="46"/>
      <c r="H524" s="46"/>
      <c r="I524" s="46"/>
      <c r="J524" s="48"/>
    </row>
    <row r="525" ht="120">
      <c r="A525" s="37" t="s">
        <v>98</v>
      </c>
      <c r="B525" s="45"/>
      <c r="C525" s="46"/>
      <c r="D525" s="46"/>
      <c r="E525" s="39" t="s">
        <v>1043</v>
      </c>
      <c r="F525" s="46"/>
      <c r="G525" s="46"/>
      <c r="H525" s="46"/>
      <c r="I525" s="46"/>
      <c r="J525" s="48"/>
    </row>
    <row r="526" ht="45">
      <c r="A526" s="37" t="s">
        <v>91</v>
      </c>
      <c r="B526" s="37">
        <v>128</v>
      </c>
      <c r="C526" s="38" t="s">
        <v>1044</v>
      </c>
      <c r="D526" s="37" t="s">
        <v>93</v>
      </c>
      <c r="E526" s="39" t="s">
        <v>1045</v>
      </c>
      <c r="F526" s="40" t="s">
        <v>95</v>
      </c>
      <c r="G526" s="41">
        <v>20</v>
      </c>
      <c r="H526" s="42">
        <v>0</v>
      </c>
      <c r="I526" s="43">
        <f>ROUND(G526*H526,P4)</f>
        <v>0</v>
      </c>
      <c r="J526" s="37"/>
      <c r="O526" s="44">
        <f>I526*0.21</f>
        <v>0</v>
      </c>
      <c r="P526">
        <v>3</v>
      </c>
    </row>
    <row r="527">
      <c r="A527" s="37" t="s">
        <v>96</v>
      </c>
      <c r="B527" s="45"/>
      <c r="C527" s="46"/>
      <c r="D527" s="46"/>
      <c r="E527" s="47" t="s">
        <v>97</v>
      </c>
      <c r="F527" s="46"/>
      <c r="G527" s="46"/>
      <c r="H527" s="46"/>
      <c r="I527" s="46"/>
      <c r="J527" s="48"/>
    </row>
    <row r="528" ht="30">
      <c r="A528" s="37" t="s">
        <v>382</v>
      </c>
      <c r="B528" s="45"/>
      <c r="C528" s="46"/>
      <c r="D528" s="46"/>
      <c r="E528" s="49" t="s">
        <v>768</v>
      </c>
      <c r="F528" s="46"/>
      <c r="G528" s="46"/>
      <c r="H528" s="46"/>
      <c r="I528" s="46"/>
      <c r="J528" s="48"/>
    </row>
    <row r="529" ht="409.5">
      <c r="A529" s="37" t="s">
        <v>98</v>
      </c>
      <c r="B529" s="45"/>
      <c r="C529" s="46"/>
      <c r="D529" s="46"/>
      <c r="E529" s="39" t="s">
        <v>1046</v>
      </c>
      <c r="F529" s="46"/>
      <c r="G529" s="46"/>
      <c r="H529" s="46"/>
      <c r="I529" s="46"/>
      <c r="J529" s="48"/>
    </row>
    <row r="530" ht="30">
      <c r="A530" s="37" t="s">
        <v>91</v>
      </c>
      <c r="B530" s="37">
        <v>129</v>
      </c>
      <c r="C530" s="38" t="s">
        <v>1047</v>
      </c>
      <c r="D530" s="37" t="s">
        <v>93</v>
      </c>
      <c r="E530" s="39" t="s">
        <v>1048</v>
      </c>
      <c r="F530" s="40" t="s">
        <v>112</v>
      </c>
      <c r="G530" s="41">
        <v>7</v>
      </c>
      <c r="H530" s="42">
        <v>0</v>
      </c>
      <c r="I530" s="43">
        <f>ROUND(G530*H530,P4)</f>
        <v>0</v>
      </c>
      <c r="J530" s="37"/>
      <c r="O530" s="44">
        <f>I530*0.21</f>
        <v>0</v>
      </c>
      <c r="P530">
        <v>3</v>
      </c>
    </row>
    <row r="531">
      <c r="A531" s="37" t="s">
        <v>96</v>
      </c>
      <c r="B531" s="45"/>
      <c r="C531" s="46"/>
      <c r="D531" s="46"/>
      <c r="E531" s="47" t="s">
        <v>97</v>
      </c>
      <c r="F531" s="46"/>
      <c r="G531" s="46"/>
      <c r="H531" s="46"/>
      <c r="I531" s="46"/>
      <c r="J531" s="48"/>
    </row>
    <row r="532" ht="30">
      <c r="A532" s="37" t="s">
        <v>382</v>
      </c>
      <c r="B532" s="45"/>
      <c r="C532" s="46"/>
      <c r="D532" s="46"/>
      <c r="E532" s="49" t="s">
        <v>877</v>
      </c>
      <c r="F532" s="46"/>
      <c r="G532" s="46"/>
      <c r="H532" s="46"/>
      <c r="I532" s="46"/>
      <c r="J532" s="48"/>
    </row>
    <row r="533" ht="90">
      <c r="A533" s="37" t="s">
        <v>98</v>
      </c>
      <c r="B533" s="45"/>
      <c r="C533" s="46"/>
      <c r="D533" s="46"/>
      <c r="E533" s="39" t="s">
        <v>1049</v>
      </c>
      <c r="F533" s="46"/>
      <c r="G533" s="46"/>
      <c r="H533" s="46"/>
      <c r="I533" s="46"/>
      <c r="J533" s="48"/>
    </row>
    <row r="534">
      <c r="A534" s="37" t="s">
        <v>91</v>
      </c>
      <c r="B534" s="37">
        <v>130</v>
      </c>
      <c r="C534" s="38" t="s">
        <v>515</v>
      </c>
      <c r="D534" s="37" t="s">
        <v>93</v>
      </c>
      <c r="E534" s="39" t="s">
        <v>1050</v>
      </c>
      <c r="F534" s="40" t="s">
        <v>112</v>
      </c>
      <c r="G534" s="41">
        <v>80</v>
      </c>
      <c r="H534" s="42">
        <v>0</v>
      </c>
      <c r="I534" s="43">
        <f>ROUND(G534*H534,P4)</f>
        <v>0</v>
      </c>
      <c r="J534" s="37"/>
      <c r="O534" s="44">
        <f>I534*0.21</f>
        <v>0</v>
      </c>
      <c r="P534">
        <v>3</v>
      </c>
    </row>
    <row r="535">
      <c r="A535" s="37" t="s">
        <v>96</v>
      </c>
      <c r="B535" s="45"/>
      <c r="C535" s="46"/>
      <c r="D535" s="46"/>
      <c r="E535" s="47" t="s">
        <v>97</v>
      </c>
      <c r="F535" s="46"/>
      <c r="G535" s="46"/>
      <c r="H535" s="46"/>
      <c r="I535" s="46"/>
      <c r="J535" s="48"/>
    </row>
    <row r="536" ht="30">
      <c r="A536" s="37" t="s">
        <v>382</v>
      </c>
      <c r="B536" s="45"/>
      <c r="C536" s="46"/>
      <c r="D536" s="46"/>
      <c r="E536" s="49" t="s">
        <v>1213</v>
      </c>
      <c r="F536" s="46"/>
      <c r="G536" s="46"/>
      <c r="H536" s="46"/>
      <c r="I536" s="46"/>
      <c r="J536" s="48"/>
    </row>
    <row r="537" ht="120">
      <c r="A537" s="37" t="s">
        <v>98</v>
      </c>
      <c r="B537" s="45"/>
      <c r="C537" s="46"/>
      <c r="D537" s="46"/>
      <c r="E537" s="39" t="s">
        <v>517</v>
      </c>
      <c r="F537" s="46"/>
      <c r="G537" s="46"/>
      <c r="H537" s="46"/>
      <c r="I537" s="46"/>
      <c r="J537" s="48"/>
    </row>
    <row r="538">
      <c r="A538" s="37" t="s">
        <v>91</v>
      </c>
      <c r="B538" s="37">
        <v>131</v>
      </c>
      <c r="C538" s="38" t="s">
        <v>595</v>
      </c>
      <c r="D538" s="37" t="s">
        <v>93</v>
      </c>
      <c r="E538" s="39" t="s">
        <v>596</v>
      </c>
      <c r="F538" s="40" t="s">
        <v>597</v>
      </c>
      <c r="G538" s="41">
        <v>1</v>
      </c>
      <c r="H538" s="42">
        <v>0</v>
      </c>
      <c r="I538" s="43">
        <f>ROUND(G538*H538,P4)</f>
        <v>0</v>
      </c>
      <c r="J538" s="37"/>
      <c r="O538" s="44">
        <f>I538*0.21</f>
        <v>0</v>
      </c>
      <c r="P538">
        <v>3</v>
      </c>
    </row>
    <row r="539">
      <c r="A539" s="37" t="s">
        <v>96</v>
      </c>
      <c r="B539" s="45"/>
      <c r="C539" s="46"/>
      <c r="D539" s="46"/>
      <c r="E539" s="47" t="s">
        <v>97</v>
      </c>
      <c r="F539" s="46"/>
      <c r="G539" s="46"/>
      <c r="H539" s="46"/>
      <c r="I539" s="46"/>
      <c r="J539" s="48"/>
    </row>
    <row r="540" ht="30">
      <c r="A540" s="37" t="s">
        <v>382</v>
      </c>
      <c r="B540" s="45"/>
      <c r="C540" s="46"/>
      <c r="D540" s="46"/>
      <c r="E540" s="49" t="s">
        <v>896</v>
      </c>
      <c r="F540" s="46"/>
      <c r="G540" s="46"/>
      <c r="H540" s="46"/>
      <c r="I540" s="46"/>
      <c r="J540" s="48"/>
    </row>
    <row r="541" ht="135">
      <c r="A541" s="37" t="s">
        <v>98</v>
      </c>
      <c r="B541" s="45"/>
      <c r="C541" s="46"/>
      <c r="D541" s="46"/>
      <c r="E541" s="39" t="s">
        <v>598</v>
      </c>
      <c r="F541" s="46"/>
      <c r="G541" s="46"/>
      <c r="H541" s="46"/>
      <c r="I541" s="46"/>
      <c r="J541" s="48"/>
    </row>
    <row r="542">
      <c r="A542" s="37" t="s">
        <v>91</v>
      </c>
      <c r="B542" s="37">
        <v>132</v>
      </c>
      <c r="C542" s="38" t="s">
        <v>1052</v>
      </c>
      <c r="D542" s="37" t="s">
        <v>93</v>
      </c>
      <c r="E542" s="39" t="s">
        <v>1053</v>
      </c>
      <c r="F542" s="40" t="s">
        <v>597</v>
      </c>
      <c r="G542" s="41">
        <v>7.9199999999999999</v>
      </c>
      <c r="H542" s="42">
        <v>0</v>
      </c>
      <c r="I542" s="43">
        <f>ROUND(G542*H542,P4)</f>
        <v>0</v>
      </c>
      <c r="J542" s="37"/>
      <c r="O542" s="44">
        <f>I542*0.21</f>
        <v>0</v>
      </c>
      <c r="P542">
        <v>3</v>
      </c>
    </row>
    <row r="543">
      <c r="A543" s="37" t="s">
        <v>96</v>
      </c>
      <c r="B543" s="45"/>
      <c r="C543" s="46"/>
      <c r="D543" s="46"/>
      <c r="E543" s="47" t="s">
        <v>97</v>
      </c>
      <c r="F543" s="46"/>
      <c r="G543" s="46"/>
      <c r="H543" s="46"/>
      <c r="I543" s="46"/>
      <c r="J543" s="48"/>
    </row>
    <row r="544" ht="30">
      <c r="A544" s="37" t="s">
        <v>382</v>
      </c>
      <c r="B544" s="45"/>
      <c r="C544" s="46"/>
      <c r="D544" s="46"/>
      <c r="E544" s="49" t="s">
        <v>1993</v>
      </c>
      <c r="F544" s="46"/>
      <c r="G544" s="46"/>
      <c r="H544" s="46"/>
      <c r="I544" s="46"/>
      <c r="J544" s="48"/>
    </row>
    <row r="545" ht="90">
      <c r="A545" s="37" t="s">
        <v>98</v>
      </c>
      <c r="B545" s="45"/>
      <c r="C545" s="46"/>
      <c r="D545" s="46"/>
      <c r="E545" s="39" t="s">
        <v>1054</v>
      </c>
      <c r="F545" s="46"/>
      <c r="G545" s="46"/>
      <c r="H545" s="46"/>
      <c r="I545" s="46"/>
      <c r="J545" s="48"/>
    </row>
    <row r="546" ht="30">
      <c r="A546" s="37" t="s">
        <v>91</v>
      </c>
      <c r="B546" s="37">
        <v>133</v>
      </c>
      <c r="C546" s="38" t="s">
        <v>1278</v>
      </c>
      <c r="D546" s="37" t="s">
        <v>93</v>
      </c>
      <c r="E546" s="39" t="s">
        <v>1279</v>
      </c>
      <c r="F546" s="40" t="s">
        <v>112</v>
      </c>
      <c r="G546" s="41">
        <v>1</v>
      </c>
      <c r="H546" s="42">
        <v>0</v>
      </c>
      <c r="I546" s="43">
        <f>ROUND(G546*H546,P4)</f>
        <v>0</v>
      </c>
      <c r="J546" s="37"/>
      <c r="O546" s="44">
        <f>I546*0.21</f>
        <v>0</v>
      </c>
      <c r="P546">
        <v>3</v>
      </c>
    </row>
    <row r="547">
      <c r="A547" s="37" t="s">
        <v>96</v>
      </c>
      <c r="B547" s="45"/>
      <c r="C547" s="46"/>
      <c r="D547" s="46"/>
      <c r="E547" s="47" t="s">
        <v>97</v>
      </c>
      <c r="F547" s="46"/>
      <c r="G547" s="46"/>
      <c r="H547" s="46"/>
      <c r="I547" s="46"/>
      <c r="J547" s="48"/>
    </row>
    <row r="548" ht="30">
      <c r="A548" s="37" t="s">
        <v>382</v>
      </c>
      <c r="B548" s="45"/>
      <c r="C548" s="46"/>
      <c r="D548" s="46"/>
      <c r="E548" s="49" t="s">
        <v>896</v>
      </c>
      <c r="F548" s="46"/>
      <c r="G548" s="46"/>
      <c r="H548" s="46"/>
      <c r="I548" s="46"/>
      <c r="J548" s="48"/>
    </row>
    <row r="549" ht="135">
      <c r="A549" s="37" t="s">
        <v>98</v>
      </c>
      <c r="B549" s="45"/>
      <c r="C549" s="46"/>
      <c r="D549" s="46"/>
      <c r="E549" s="39" t="s">
        <v>1280</v>
      </c>
      <c r="F549" s="46"/>
      <c r="G549" s="46"/>
      <c r="H549" s="46"/>
      <c r="I549" s="46"/>
      <c r="J549" s="48"/>
    </row>
    <row r="550">
      <c r="A550" s="37" t="s">
        <v>91</v>
      </c>
      <c r="B550" s="37">
        <v>134</v>
      </c>
      <c r="C550" s="38" t="s">
        <v>1055</v>
      </c>
      <c r="D550" s="37" t="s">
        <v>93</v>
      </c>
      <c r="E550" s="39" t="s">
        <v>1056</v>
      </c>
      <c r="F550" s="40" t="s">
        <v>112</v>
      </c>
      <c r="G550" s="41">
        <v>10</v>
      </c>
      <c r="H550" s="42">
        <v>0</v>
      </c>
      <c r="I550" s="43">
        <f>ROUND(G550*H550,P4)</f>
        <v>0</v>
      </c>
      <c r="J550" s="37"/>
      <c r="O550" s="44">
        <f>I550*0.21</f>
        <v>0</v>
      </c>
      <c r="P550">
        <v>3</v>
      </c>
    </row>
    <row r="551">
      <c r="A551" s="37" t="s">
        <v>96</v>
      </c>
      <c r="B551" s="45"/>
      <c r="C551" s="46"/>
      <c r="D551" s="46"/>
      <c r="E551" s="47" t="s">
        <v>97</v>
      </c>
      <c r="F551" s="46"/>
      <c r="G551" s="46"/>
      <c r="H551" s="46"/>
      <c r="I551" s="46"/>
      <c r="J551" s="48"/>
    </row>
    <row r="552" ht="30">
      <c r="A552" s="37" t="s">
        <v>382</v>
      </c>
      <c r="B552" s="45"/>
      <c r="C552" s="46"/>
      <c r="D552" s="46"/>
      <c r="E552" s="49" t="s">
        <v>958</v>
      </c>
      <c r="F552" s="46"/>
      <c r="G552" s="46"/>
      <c r="H552" s="46"/>
      <c r="I552" s="46"/>
      <c r="J552" s="48"/>
    </row>
    <row r="553" ht="210">
      <c r="A553" s="37" t="s">
        <v>98</v>
      </c>
      <c r="B553" s="45"/>
      <c r="C553" s="46"/>
      <c r="D553" s="46"/>
      <c r="E553" s="39" t="s">
        <v>1057</v>
      </c>
      <c r="F553" s="46"/>
      <c r="G553" s="46"/>
      <c r="H553" s="46"/>
      <c r="I553" s="46"/>
      <c r="J553" s="48"/>
    </row>
    <row r="554">
      <c r="A554" s="37" t="s">
        <v>91</v>
      </c>
      <c r="B554" s="37">
        <v>135</v>
      </c>
      <c r="C554" s="38" t="s">
        <v>1058</v>
      </c>
      <c r="D554" s="37" t="s">
        <v>93</v>
      </c>
      <c r="E554" s="39" t="s">
        <v>1059</v>
      </c>
      <c r="F554" s="40" t="s">
        <v>105</v>
      </c>
      <c r="G554" s="41">
        <v>9915</v>
      </c>
      <c r="H554" s="42">
        <v>0</v>
      </c>
      <c r="I554" s="43">
        <f>ROUND(G554*H554,P4)</f>
        <v>0</v>
      </c>
      <c r="J554" s="37"/>
      <c r="O554" s="44">
        <f>I554*0.21</f>
        <v>0</v>
      </c>
      <c r="P554">
        <v>3</v>
      </c>
    </row>
    <row r="555">
      <c r="A555" s="37" t="s">
        <v>96</v>
      </c>
      <c r="B555" s="45"/>
      <c r="C555" s="46"/>
      <c r="D555" s="46"/>
      <c r="E555" s="47" t="s">
        <v>97</v>
      </c>
      <c r="F555" s="46"/>
      <c r="G555" s="46"/>
      <c r="H555" s="46"/>
      <c r="I555" s="46"/>
      <c r="J555" s="48"/>
    </row>
    <row r="556" ht="30">
      <c r="A556" s="37" t="s">
        <v>382</v>
      </c>
      <c r="B556" s="45"/>
      <c r="C556" s="46"/>
      <c r="D556" s="46"/>
      <c r="E556" s="49" t="s">
        <v>1994</v>
      </c>
      <c r="F556" s="46"/>
      <c r="G556" s="46"/>
      <c r="H556" s="46"/>
      <c r="I556" s="46"/>
      <c r="J556" s="48"/>
    </row>
    <row r="557" ht="135">
      <c r="A557" s="37" t="s">
        <v>98</v>
      </c>
      <c r="B557" s="45"/>
      <c r="C557" s="46"/>
      <c r="D557" s="46"/>
      <c r="E557" s="39" t="s">
        <v>1061</v>
      </c>
      <c r="F557" s="46"/>
      <c r="G557" s="46"/>
      <c r="H557" s="46"/>
      <c r="I557" s="46"/>
      <c r="J557" s="48"/>
    </row>
    <row r="558" ht="30">
      <c r="A558" s="37" t="s">
        <v>91</v>
      </c>
      <c r="B558" s="37">
        <v>136</v>
      </c>
      <c r="C558" s="38" t="s">
        <v>1065</v>
      </c>
      <c r="D558" s="37" t="s">
        <v>93</v>
      </c>
      <c r="E558" s="39" t="s">
        <v>1066</v>
      </c>
      <c r="F558" s="40" t="s">
        <v>1038</v>
      </c>
      <c r="G558" s="41">
        <v>1</v>
      </c>
      <c r="H558" s="42">
        <v>0</v>
      </c>
      <c r="I558" s="43">
        <f>ROUND(G558*H558,P4)</f>
        <v>0</v>
      </c>
      <c r="J558" s="37"/>
      <c r="O558" s="44">
        <f>I558*0.21</f>
        <v>0</v>
      </c>
      <c r="P558">
        <v>3</v>
      </c>
    </row>
    <row r="559">
      <c r="A559" s="37" t="s">
        <v>96</v>
      </c>
      <c r="B559" s="45"/>
      <c r="C559" s="46"/>
      <c r="D559" s="46"/>
      <c r="E559" s="47" t="s">
        <v>97</v>
      </c>
      <c r="F559" s="46"/>
      <c r="G559" s="46"/>
      <c r="H559" s="46"/>
      <c r="I559" s="46"/>
      <c r="J559" s="48"/>
    </row>
    <row r="560" ht="30">
      <c r="A560" s="37" t="s">
        <v>382</v>
      </c>
      <c r="B560" s="45"/>
      <c r="C560" s="46"/>
      <c r="D560" s="46"/>
      <c r="E560" s="49" t="s">
        <v>896</v>
      </c>
      <c r="F560" s="46"/>
      <c r="G560" s="46"/>
      <c r="H560" s="46"/>
      <c r="I560" s="46"/>
      <c r="J560" s="48"/>
    </row>
    <row r="561" ht="120">
      <c r="A561" s="37" t="s">
        <v>98</v>
      </c>
      <c r="B561" s="45"/>
      <c r="C561" s="46"/>
      <c r="D561" s="46"/>
      <c r="E561" s="39" t="s">
        <v>1067</v>
      </c>
      <c r="F561" s="46"/>
      <c r="G561" s="46"/>
      <c r="H561" s="46"/>
      <c r="I561" s="46"/>
      <c r="J561" s="48"/>
    </row>
    <row r="562">
      <c r="A562" s="31" t="s">
        <v>88</v>
      </c>
      <c r="B562" s="32"/>
      <c r="C562" s="33" t="s">
        <v>1068</v>
      </c>
      <c r="D562" s="34"/>
      <c r="E562" s="31" t="s">
        <v>1069</v>
      </c>
      <c r="F562" s="34"/>
      <c r="G562" s="34"/>
      <c r="H562" s="34"/>
      <c r="I562" s="35">
        <f>SUMIFS(I563:I590,A563:A590,"P")</f>
        <v>0</v>
      </c>
      <c r="J562" s="36"/>
    </row>
    <row r="563" ht="30">
      <c r="A563" s="37" t="s">
        <v>91</v>
      </c>
      <c r="B563" s="37">
        <v>137</v>
      </c>
      <c r="C563" s="38" t="s">
        <v>601</v>
      </c>
      <c r="D563" s="37" t="s">
        <v>602</v>
      </c>
      <c r="E563" s="39" t="s">
        <v>603</v>
      </c>
      <c r="F563" s="40" t="s">
        <v>604</v>
      </c>
      <c r="G563" s="41">
        <v>0.10000000000000001</v>
      </c>
      <c r="H563" s="42">
        <v>0</v>
      </c>
      <c r="I563" s="43">
        <f>ROUND(G563*H563,P4)</f>
        <v>0</v>
      </c>
      <c r="J563" s="37"/>
      <c r="O563" s="44">
        <f>I563*0.21</f>
        <v>0</v>
      </c>
      <c r="P563">
        <v>3</v>
      </c>
    </row>
    <row r="564" ht="30">
      <c r="A564" s="37" t="s">
        <v>96</v>
      </c>
      <c r="B564" s="45"/>
      <c r="C564" s="46"/>
      <c r="D564" s="46"/>
      <c r="E564" s="39" t="s">
        <v>605</v>
      </c>
      <c r="F564" s="46"/>
      <c r="G564" s="46"/>
      <c r="H564" s="46"/>
      <c r="I564" s="46"/>
      <c r="J564" s="48"/>
    </row>
    <row r="565" ht="30">
      <c r="A565" s="37" t="s">
        <v>382</v>
      </c>
      <c r="B565" s="45"/>
      <c r="C565" s="46"/>
      <c r="D565" s="46"/>
      <c r="E565" s="49" t="s">
        <v>1075</v>
      </c>
      <c r="F565" s="46"/>
      <c r="G565" s="46"/>
      <c r="H565" s="46"/>
      <c r="I565" s="46"/>
      <c r="J565" s="48"/>
    </row>
    <row r="566" ht="210">
      <c r="A566" s="37" t="s">
        <v>98</v>
      </c>
      <c r="B566" s="45"/>
      <c r="C566" s="46"/>
      <c r="D566" s="46"/>
      <c r="E566" s="39" t="s">
        <v>606</v>
      </c>
      <c r="F566" s="46"/>
      <c r="G566" s="46"/>
      <c r="H566" s="46"/>
      <c r="I566" s="46"/>
      <c r="J566" s="48"/>
    </row>
    <row r="567" ht="45">
      <c r="A567" s="37" t="s">
        <v>91</v>
      </c>
      <c r="B567" s="37">
        <v>138</v>
      </c>
      <c r="C567" s="38" t="s">
        <v>607</v>
      </c>
      <c r="D567" s="37" t="s">
        <v>608</v>
      </c>
      <c r="E567" s="39" t="s">
        <v>609</v>
      </c>
      <c r="F567" s="40" t="s">
        <v>604</v>
      </c>
      <c r="G567" s="41">
        <v>171.435</v>
      </c>
      <c r="H567" s="42">
        <v>0</v>
      </c>
      <c r="I567" s="43">
        <f>ROUND(G567*H567,P4)</f>
        <v>0</v>
      </c>
      <c r="J567" s="37"/>
      <c r="O567" s="44">
        <f>I567*0.21</f>
        <v>0</v>
      </c>
      <c r="P567">
        <v>3</v>
      </c>
    </row>
    <row r="568" ht="30">
      <c r="A568" s="37" t="s">
        <v>96</v>
      </c>
      <c r="B568" s="45"/>
      <c r="C568" s="46"/>
      <c r="D568" s="46"/>
      <c r="E568" s="39" t="s">
        <v>605</v>
      </c>
      <c r="F568" s="46"/>
      <c r="G568" s="46"/>
      <c r="H568" s="46"/>
      <c r="I568" s="46"/>
      <c r="J568" s="48"/>
    </row>
    <row r="569" ht="30">
      <c r="A569" s="37" t="s">
        <v>382</v>
      </c>
      <c r="B569" s="45"/>
      <c r="C569" s="46"/>
      <c r="D569" s="46"/>
      <c r="E569" s="49" t="s">
        <v>1995</v>
      </c>
      <c r="F569" s="46"/>
      <c r="G569" s="46"/>
      <c r="H569" s="46"/>
      <c r="I569" s="46"/>
      <c r="J569" s="48"/>
    </row>
    <row r="570" ht="210">
      <c r="A570" s="37" t="s">
        <v>98</v>
      </c>
      <c r="B570" s="45"/>
      <c r="C570" s="46"/>
      <c r="D570" s="46"/>
      <c r="E570" s="39" t="s">
        <v>606</v>
      </c>
      <c r="F570" s="46"/>
      <c r="G570" s="46"/>
      <c r="H570" s="46"/>
      <c r="I570" s="46"/>
      <c r="J570" s="48"/>
    </row>
    <row r="571" ht="45">
      <c r="A571" s="37" t="s">
        <v>91</v>
      </c>
      <c r="B571" s="37">
        <v>139</v>
      </c>
      <c r="C571" s="38" t="s">
        <v>1072</v>
      </c>
      <c r="D571" s="37" t="s">
        <v>1073</v>
      </c>
      <c r="E571" s="39" t="s">
        <v>1074</v>
      </c>
      <c r="F571" s="40" t="s">
        <v>604</v>
      </c>
      <c r="G571" s="41">
        <v>0.10000000000000001</v>
      </c>
      <c r="H571" s="42">
        <v>0</v>
      </c>
      <c r="I571" s="43">
        <f>ROUND(G571*H571,P4)</f>
        <v>0</v>
      </c>
      <c r="J571" s="37"/>
      <c r="O571" s="44">
        <f>I571*0.21</f>
        <v>0</v>
      </c>
      <c r="P571">
        <v>3</v>
      </c>
    </row>
    <row r="572" ht="30">
      <c r="A572" s="37" t="s">
        <v>96</v>
      </c>
      <c r="B572" s="45"/>
      <c r="C572" s="46"/>
      <c r="D572" s="46"/>
      <c r="E572" s="39" t="s">
        <v>605</v>
      </c>
      <c r="F572" s="46"/>
      <c r="G572" s="46"/>
      <c r="H572" s="46"/>
      <c r="I572" s="46"/>
      <c r="J572" s="48"/>
    </row>
    <row r="573" ht="30">
      <c r="A573" s="37" t="s">
        <v>382</v>
      </c>
      <c r="B573" s="45"/>
      <c r="C573" s="46"/>
      <c r="D573" s="46"/>
      <c r="E573" s="49" t="s">
        <v>1075</v>
      </c>
      <c r="F573" s="46"/>
      <c r="G573" s="46"/>
      <c r="H573" s="46"/>
      <c r="I573" s="46"/>
      <c r="J573" s="48"/>
    </row>
    <row r="574" ht="210">
      <c r="A574" s="37" t="s">
        <v>98</v>
      </c>
      <c r="B574" s="45"/>
      <c r="C574" s="46"/>
      <c r="D574" s="46"/>
      <c r="E574" s="39" t="s">
        <v>606</v>
      </c>
      <c r="F574" s="46"/>
      <c r="G574" s="46"/>
      <c r="H574" s="46"/>
      <c r="I574" s="46"/>
      <c r="J574" s="48"/>
    </row>
    <row r="575" ht="45">
      <c r="A575" s="37" t="s">
        <v>91</v>
      </c>
      <c r="B575" s="37">
        <v>140</v>
      </c>
      <c r="C575" s="38" t="s">
        <v>1076</v>
      </c>
      <c r="D575" s="37" t="s">
        <v>1077</v>
      </c>
      <c r="E575" s="39" t="s">
        <v>1078</v>
      </c>
      <c r="F575" s="40" t="s">
        <v>604</v>
      </c>
      <c r="G575" s="41">
        <v>0.10000000000000001</v>
      </c>
      <c r="H575" s="42">
        <v>0</v>
      </c>
      <c r="I575" s="43">
        <f>ROUND(G575*H575,P4)</f>
        <v>0</v>
      </c>
      <c r="J575" s="37"/>
      <c r="O575" s="44">
        <f>I575*0.21</f>
        <v>0</v>
      </c>
      <c r="P575">
        <v>3</v>
      </c>
    </row>
    <row r="576" ht="30">
      <c r="A576" s="37" t="s">
        <v>96</v>
      </c>
      <c r="B576" s="45"/>
      <c r="C576" s="46"/>
      <c r="D576" s="46"/>
      <c r="E576" s="39" t="s">
        <v>605</v>
      </c>
      <c r="F576" s="46"/>
      <c r="G576" s="46"/>
      <c r="H576" s="46"/>
      <c r="I576" s="46"/>
      <c r="J576" s="48"/>
    </row>
    <row r="577" ht="30">
      <c r="A577" s="37" t="s">
        <v>382</v>
      </c>
      <c r="B577" s="45"/>
      <c r="C577" s="46"/>
      <c r="D577" s="46"/>
      <c r="E577" s="49" t="s">
        <v>1075</v>
      </c>
      <c r="F577" s="46"/>
      <c r="G577" s="46"/>
      <c r="H577" s="46"/>
      <c r="I577" s="46"/>
      <c r="J577" s="48"/>
    </row>
    <row r="578" ht="210">
      <c r="A578" s="37" t="s">
        <v>98</v>
      </c>
      <c r="B578" s="45"/>
      <c r="C578" s="46"/>
      <c r="D578" s="46"/>
      <c r="E578" s="39" t="s">
        <v>606</v>
      </c>
      <c r="F578" s="46"/>
      <c r="G578" s="46"/>
      <c r="H578" s="46"/>
      <c r="I578" s="46"/>
      <c r="J578" s="48"/>
    </row>
    <row r="579" ht="45">
      <c r="A579" s="37" t="s">
        <v>91</v>
      </c>
      <c r="B579" s="37">
        <v>141</v>
      </c>
      <c r="C579" s="38" t="s">
        <v>611</v>
      </c>
      <c r="D579" s="37" t="s">
        <v>612</v>
      </c>
      <c r="E579" s="39" t="s">
        <v>613</v>
      </c>
      <c r="F579" s="40" t="s">
        <v>604</v>
      </c>
      <c r="G579" s="41">
        <v>0.10000000000000001</v>
      </c>
      <c r="H579" s="42">
        <v>0</v>
      </c>
      <c r="I579" s="43">
        <f>ROUND(G579*H579,P4)</f>
        <v>0</v>
      </c>
      <c r="J579" s="37"/>
      <c r="O579" s="44">
        <f>I579*0.21</f>
        <v>0</v>
      </c>
      <c r="P579">
        <v>3</v>
      </c>
    </row>
    <row r="580" ht="30">
      <c r="A580" s="37" t="s">
        <v>96</v>
      </c>
      <c r="B580" s="45"/>
      <c r="C580" s="46"/>
      <c r="D580" s="46"/>
      <c r="E580" s="39" t="s">
        <v>605</v>
      </c>
      <c r="F580" s="46"/>
      <c r="G580" s="46"/>
      <c r="H580" s="46"/>
      <c r="I580" s="46"/>
      <c r="J580" s="48"/>
    </row>
    <row r="581" ht="30">
      <c r="A581" s="37" t="s">
        <v>382</v>
      </c>
      <c r="B581" s="45"/>
      <c r="C581" s="46"/>
      <c r="D581" s="46"/>
      <c r="E581" s="49" t="s">
        <v>1075</v>
      </c>
      <c r="F581" s="46"/>
      <c r="G581" s="46"/>
      <c r="H581" s="46"/>
      <c r="I581" s="46"/>
      <c r="J581" s="48"/>
    </row>
    <row r="582" ht="210">
      <c r="A582" s="37" t="s">
        <v>98</v>
      </c>
      <c r="B582" s="45"/>
      <c r="C582" s="46"/>
      <c r="D582" s="46"/>
      <c r="E582" s="39" t="s">
        <v>606</v>
      </c>
      <c r="F582" s="46"/>
      <c r="G582" s="46"/>
      <c r="H582" s="46"/>
      <c r="I582" s="46"/>
      <c r="J582" s="48"/>
    </row>
    <row r="583" ht="45">
      <c r="A583" s="37" t="s">
        <v>91</v>
      </c>
      <c r="B583" s="37">
        <v>142</v>
      </c>
      <c r="C583" s="38" t="s">
        <v>744</v>
      </c>
      <c r="D583" s="37" t="s">
        <v>745</v>
      </c>
      <c r="E583" s="39" t="s">
        <v>746</v>
      </c>
      <c r="F583" s="40" t="s">
        <v>604</v>
      </c>
      <c r="G583" s="41">
        <v>8</v>
      </c>
      <c r="H583" s="42">
        <v>0</v>
      </c>
      <c r="I583" s="43">
        <f>ROUND(G583*H583,P4)</f>
        <v>0</v>
      </c>
      <c r="J583" s="37"/>
      <c r="O583" s="44">
        <f>I583*0.21</f>
        <v>0</v>
      </c>
      <c r="P583">
        <v>3</v>
      </c>
    </row>
    <row r="584" ht="30">
      <c r="A584" s="37" t="s">
        <v>96</v>
      </c>
      <c r="B584" s="45"/>
      <c r="C584" s="46"/>
      <c r="D584" s="46"/>
      <c r="E584" s="39" t="s">
        <v>605</v>
      </c>
      <c r="F584" s="46"/>
      <c r="G584" s="46"/>
      <c r="H584" s="46"/>
      <c r="I584" s="46"/>
      <c r="J584" s="48"/>
    </row>
    <row r="585" ht="30">
      <c r="A585" s="37" t="s">
        <v>382</v>
      </c>
      <c r="B585" s="45"/>
      <c r="C585" s="46"/>
      <c r="D585" s="46"/>
      <c r="E585" s="49" t="s">
        <v>986</v>
      </c>
      <c r="F585" s="46"/>
      <c r="G585" s="46"/>
      <c r="H585" s="46"/>
      <c r="I585" s="46"/>
      <c r="J585" s="48"/>
    </row>
    <row r="586" ht="210">
      <c r="A586" s="37" t="s">
        <v>98</v>
      </c>
      <c r="B586" s="45"/>
      <c r="C586" s="46"/>
      <c r="D586" s="46"/>
      <c r="E586" s="39" t="s">
        <v>606</v>
      </c>
      <c r="F586" s="46"/>
      <c r="G586" s="46"/>
      <c r="H586" s="46"/>
      <c r="I586" s="46"/>
      <c r="J586" s="48"/>
    </row>
    <row r="587" ht="45">
      <c r="A587" s="37" t="s">
        <v>91</v>
      </c>
      <c r="B587" s="37">
        <v>143</v>
      </c>
      <c r="C587" s="38" t="s">
        <v>620</v>
      </c>
      <c r="D587" s="37" t="s">
        <v>621</v>
      </c>
      <c r="E587" s="39" t="s">
        <v>622</v>
      </c>
      <c r="F587" s="40" t="s">
        <v>604</v>
      </c>
      <c r="G587" s="41">
        <v>0.10000000000000001</v>
      </c>
      <c r="H587" s="42">
        <v>0</v>
      </c>
      <c r="I587" s="43">
        <f>ROUND(G587*H587,P4)</f>
        <v>0</v>
      </c>
      <c r="J587" s="37"/>
      <c r="O587" s="44">
        <f>I587*0.21</f>
        <v>0</v>
      </c>
      <c r="P587">
        <v>3</v>
      </c>
    </row>
    <row r="588" ht="30">
      <c r="A588" s="37" t="s">
        <v>96</v>
      </c>
      <c r="B588" s="45"/>
      <c r="C588" s="46"/>
      <c r="D588" s="46"/>
      <c r="E588" s="39" t="s">
        <v>605</v>
      </c>
      <c r="F588" s="46"/>
      <c r="G588" s="46"/>
      <c r="H588" s="46"/>
      <c r="I588" s="46"/>
      <c r="J588" s="48"/>
    </row>
    <row r="589" ht="30">
      <c r="A589" s="37" t="s">
        <v>382</v>
      </c>
      <c r="B589" s="45"/>
      <c r="C589" s="46"/>
      <c r="D589" s="46"/>
      <c r="E589" s="49" t="s">
        <v>1075</v>
      </c>
      <c r="F589" s="46"/>
      <c r="G589" s="46"/>
      <c r="H589" s="46"/>
      <c r="I589" s="46"/>
      <c r="J589" s="48"/>
    </row>
    <row r="590" ht="210">
      <c r="A590" s="37" t="s">
        <v>98</v>
      </c>
      <c r="B590" s="50"/>
      <c r="C590" s="51"/>
      <c r="D590" s="51"/>
      <c r="E590" s="39" t="s">
        <v>606</v>
      </c>
      <c r="F590" s="51"/>
      <c r="G590" s="51"/>
      <c r="H590" s="51"/>
      <c r="I590" s="51"/>
      <c r="J590" s="52"/>
    </row>
  </sheetData>
  <sheetProtection sheet="1" objects="1" scenarios="1" spinCount="100000" saltValue="G1zDB9VKxyoi8lRQE665xIPbQkp5AhhqRf0G7llNuHGK2tmhF24VUg9Ns7X9BqDQ6h88pLgPu4TjsUWimBmwIg==" hashValue="pZi616yzY655JQaaMqkpM6C29R5jHkyQPKST5hsiPbUZxe4csncE8WMEhZZtkM/1KJXVS4YQEEspRaCb+1IkX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1996</v>
      </c>
      <c r="I3" s="25">
        <f>SUMIFS(I9:I319,A9:A319,"SD")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0.14999999999999999</v>
      </c>
      <c r="P4">
        <v>2</v>
      </c>
    </row>
    <row r="5" ht="30">
      <c r="A5" s="3" t="s">
        <v>75</v>
      </c>
      <c r="B5" s="20" t="s">
        <v>76</v>
      </c>
      <c r="C5" s="21" t="s">
        <v>1996</v>
      </c>
      <c r="D5" s="22"/>
      <c r="E5" s="23" t="s">
        <v>44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760</v>
      </c>
      <c r="D9" s="34"/>
      <c r="E9" s="31" t="s">
        <v>761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91</v>
      </c>
      <c r="B10" s="37">
        <v>1</v>
      </c>
      <c r="C10" s="38" t="s">
        <v>762</v>
      </c>
      <c r="D10" s="37" t="s">
        <v>93</v>
      </c>
      <c r="E10" s="39" t="s">
        <v>763</v>
      </c>
      <c r="F10" s="40" t="s">
        <v>635</v>
      </c>
      <c r="G10" s="41">
        <v>20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47" t="s">
        <v>97</v>
      </c>
      <c r="F11" s="46"/>
      <c r="G11" s="46"/>
      <c r="H11" s="46"/>
      <c r="I11" s="46"/>
      <c r="J11" s="48"/>
    </row>
    <row r="12" ht="30">
      <c r="A12" s="37" t="s">
        <v>382</v>
      </c>
      <c r="B12" s="45"/>
      <c r="C12" s="46"/>
      <c r="D12" s="46"/>
      <c r="E12" s="49" t="s">
        <v>768</v>
      </c>
      <c r="F12" s="46"/>
      <c r="G12" s="46"/>
      <c r="H12" s="46"/>
      <c r="I12" s="46"/>
      <c r="J12" s="48"/>
    </row>
    <row r="13">
      <c r="A13" s="37" t="s">
        <v>98</v>
      </c>
      <c r="B13" s="45"/>
      <c r="C13" s="46"/>
      <c r="D13" s="46"/>
      <c r="E13" s="39" t="s">
        <v>765</v>
      </c>
      <c r="F13" s="46"/>
      <c r="G13" s="46"/>
      <c r="H13" s="46"/>
      <c r="I13" s="46"/>
      <c r="J13" s="48"/>
    </row>
    <row r="14">
      <c r="A14" s="37" t="s">
        <v>91</v>
      </c>
      <c r="B14" s="37">
        <v>2</v>
      </c>
      <c r="C14" s="38" t="s">
        <v>1081</v>
      </c>
      <c r="D14" s="37" t="s">
        <v>93</v>
      </c>
      <c r="E14" s="39" t="s">
        <v>1082</v>
      </c>
      <c r="F14" s="40" t="s">
        <v>112</v>
      </c>
      <c r="G14" s="41">
        <v>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96</v>
      </c>
      <c r="B15" s="45"/>
      <c r="C15" s="46"/>
      <c r="D15" s="46"/>
      <c r="E15" s="47" t="s">
        <v>97</v>
      </c>
      <c r="F15" s="46"/>
      <c r="G15" s="46"/>
      <c r="H15" s="46"/>
      <c r="I15" s="46"/>
      <c r="J15" s="48"/>
    </row>
    <row r="16" ht="30">
      <c r="A16" s="37" t="s">
        <v>382</v>
      </c>
      <c r="B16" s="45"/>
      <c r="C16" s="46"/>
      <c r="D16" s="46"/>
      <c r="E16" s="49" t="s">
        <v>889</v>
      </c>
      <c r="F16" s="46"/>
      <c r="G16" s="46"/>
      <c r="H16" s="46"/>
      <c r="I16" s="46"/>
      <c r="J16" s="48"/>
    </row>
    <row r="17">
      <c r="A17" s="37" t="s">
        <v>98</v>
      </c>
      <c r="B17" s="45"/>
      <c r="C17" s="46"/>
      <c r="D17" s="46"/>
      <c r="E17" s="39" t="s">
        <v>765</v>
      </c>
      <c r="F17" s="46"/>
      <c r="G17" s="46"/>
      <c r="H17" s="46"/>
      <c r="I17" s="46"/>
      <c r="J17" s="48"/>
    </row>
    <row r="18">
      <c r="A18" s="31" t="s">
        <v>88</v>
      </c>
      <c r="B18" s="32"/>
      <c r="C18" s="33" t="s">
        <v>766</v>
      </c>
      <c r="D18" s="34"/>
      <c r="E18" s="31" t="s">
        <v>767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91</v>
      </c>
      <c r="B19" s="37">
        <v>3</v>
      </c>
      <c r="C19" s="38" t="s">
        <v>92</v>
      </c>
      <c r="D19" s="37" t="s">
        <v>93</v>
      </c>
      <c r="E19" s="39" t="s">
        <v>94</v>
      </c>
      <c r="F19" s="40" t="s">
        <v>95</v>
      </c>
      <c r="G19" s="41">
        <v>4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47" t="s">
        <v>97</v>
      </c>
      <c r="F20" s="46"/>
      <c r="G20" s="46"/>
      <c r="H20" s="46"/>
      <c r="I20" s="46"/>
      <c r="J20" s="48"/>
    </row>
    <row r="21" ht="30">
      <c r="A21" s="37" t="s">
        <v>382</v>
      </c>
      <c r="B21" s="45"/>
      <c r="C21" s="46"/>
      <c r="D21" s="46"/>
      <c r="E21" s="49" t="s">
        <v>787</v>
      </c>
      <c r="F21" s="46"/>
      <c r="G21" s="46"/>
      <c r="H21" s="46"/>
      <c r="I21" s="46"/>
      <c r="J21" s="48"/>
    </row>
    <row r="22">
      <c r="A22" s="37" t="s">
        <v>98</v>
      </c>
      <c r="B22" s="45"/>
      <c r="C22" s="46"/>
      <c r="D22" s="46"/>
      <c r="E22" s="39" t="s">
        <v>765</v>
      </c>
      <c r="F22" s="46"/>
      <c r="G22" s="46"/>
      <c r="H22" s="46"/>
      <c r="I22" s="46"/>
      <c r="J22" s="48"/>
    </row>
    <row r="23">
      <c r="A23" s="37" t="s">
        <v>91</v>
      </c>
      <c r="B23" s="37">
        <v>4</v>
      </c>
      <c r="C23" s="38" t="s">
        <v>100</v>
      </c>
      <c r="D23" s="37" t="s">
        <v>93</v>
      </c>
      <c r="E23" s="39" t="s">
        <v>102</v>
      </c>
      <c r="F23" s="40" t="s">
        <v>95</v>
      </c>
      <c r="G23" s="41">
        <v>214.90000000000001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96</v>
      </c>
      <c r="B24" s="45"/>
      <c r="C24" s="46"/>
      <c r="D24" s="46"/>
      <c r="E24" s="47" t="s">
        <v>97</v>
      </c>
      <c r="F24" s="46"/>
      <c r="G24" s="46"/>
      <c r="H24" s="46"/>
      <c r="I24" s="46"/>
      <c r="J24" s="48"/>
    </row>
    <row r="25" ht="30">
      <c r="A25" s="37" t="s">
        <v>382</v>
      </c>
      <c r="B25" s="45"/>
      <c r="C25" s="46"/>
      <c r="D25" s="46"/>
      <c r="E25" s="49" t="s">
        <v>1997</v>
      </c>
      <c r="F25" s="46"/>
      <c r="G25" s="46"/>
      <c r="H25" s="46"/>
      <c r="I25" s="46"/>
      <c r="J25" s="48"/>
    </row>
    <row r="26">
      <c r="A26" s="37" t="s">
        <v>98</v>
      </c>
      <c r="B26" s="45"/>
      <c r="C26" s="46"/>
      <c r="D26" s="46"/>
      <c r="E26" s="39" t="s">
        <v>765</v>
      </c>
      <c r="F26" s="46"/>
      <c r="G26" s="46"/>
      <c r="H26" s="46"/>
      <c r="I26" s="46"/>
      <c r="J26" s="48"/>
    </row>
    <row r="27">
      <c r="A27" s="31" t="s">
        <v>88</v>
      </c>
      <c r="B27" s="32"/>
      <c r="C27" s="33" t="s">
        <v>770</v>
      </c>
      <c r="D27" s="34"/>
      <c r="E27" s="31" t="s">
        <v>771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91</v>
      </c>
      <c r="B28" s="37">
        <v>5</v>
      </c>
      <c r="C28" s="38" t="s">
        <v>103</v>
      </c>
      <c r="D28" s="37" t="s">
        <v>93</v>
      </c>
      <c r="E28" s="39" t="s">
        <v>104</v>
      </c>
      <c r="F28" s="40" t="s">
        <v>105</v>
      </c>
      <c r="G28" s="41">
        <v>35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96</v>
      </c>
      <c r="B29" s="45"/>
      <c r="C29" s="46"/>
      <c r="D29" s="46"/>
      <c r="E29" s="47" t="s">
        <v>97</v>
      </c>
      <c r="F29" s="46"/>
      <c r="G29" s="46"/>
      <c r="H29" s="46"/>
      <c r="I29" s="46"/>
      <c r="J29" s="48"/>
    </row>
    <row r="30" ht="30">
      <c r="A30" s="37" t="s">
        <v>382</v>
      </c>
      <c r="B30" s="45"/>
      <c r="C30" s="46"/>
      <c r="D30" s="46"/>
      <c r="E30" s="49" t="s">
        <v>1091</v>
      </c>
      <c r="F30" s="46"/>
      <c r="G30" s="46"/>
      <c r="H30" s="46"/>
      <c r="I30" s="46"/>
      <c r="J30" s="48"/>
    </row>
    <row r="31">
      <c r="A31" s="37" t="s">
        <v>98</v>
      </c>
      <c r="B31" s="45"/>
      <c r="C31" s="46"/>
      <c r="D31" s="46"/>
      <c r="E31" s="39" t="s">
        <v>765</v>
      </c>
      <c r="F31" s="46"/>
      <c r="G31" s="46"/>
      <c r="H31" s="46"/>
      <c r="I31" s="46"/>
      <c r="J31" s="48"/>
    </row>
    <row r="32">
      <c r="A32" s="31" t="s">
        <v>88</v>
      </c>
      <c r="B32" s="32"/>
      <c r="C32" s="33" t="s">
        <v>772</v>
      </c>
      <c r="D32" s="34"/>
      <c r="E32" s="31" t="s">
        <v>773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91</v>
      </c>
      <c r="B33" s="37">
        <v>6</v>
      </c>
      <c r="C33" s="38" t="s">
        <v>107</v>
      </c>
      <c r="D33" s="37" t="s">
        <v>93</v>
      </c>
      <c r="E33" s="39" t="s">
        <v>108</v>
      </c>
      <c r="F33" s="40" t="s">
        <v>95</v>
      </c>
      <c r="G33" s="41">
        <v>197.41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96</v>
      </c>
      <c r="B34" s="45"/>
      <c r="C34" s="46"/>
      <c r="D34" s="46"/>
      <c r="E34" s="47" t="s">
        <v>97</v>
      </c>
      <c r="F34" s="46"/>
      <c r="G34" s="46"/>
      <c r="H34" s="46"/>
      <c r="I34" s="46"/>
      <c r="J34" s="48"/>
    </row>
    <row r="35" ht="30">
      <c r="A35" s="37" t="s">
        <v>382</v>
      </c>
      <c r="B35" s="45"/>
      <c r="C35" s="46"/>
      <c r="D35" s="46"/>
      <c r="E35" s="49" t="s">
        <v>1998</v>
      </c>
      <c r="F35" s="46"/>
      <c r="G35" s="46"/>
      <c r="H35" s="46"/>
      <c r="I35" s="46"/>
      <c r="J35" s="48"/>
    </row>
    <row r="36">
      <c r="A36" s="37" t="s">
        <v>98</v>
      </c>
      <c r="B36" s="45"/>
      <c r="C36" s="46"/>
      <c r="D36" s="46"/>
      <c r="E36" s="39" t="s">
        <v>765</v>
      </c>
      <c r="F36" s="46"/>
      <c r="G36" s="46"/>
      <c r="H36" s="46"/>
      <c r="I36" s="46"/>
      <c r="J36" s="48"/>
    </row>
    <row r="37">
      <c r="A37" s="31" t="s">
        <v>88</v>
      </c>
      <c r="B37" s="32"/>
      <c r="C37" s="33" t="s">
        <v>1087</v>
      </c>
      <c r="D37" s="34"/>
      <c r="E37" s="31" t="s">
        <v>1088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91</v>
      </c>
      <c r="B38" s="37">
        <v>7</v>
      </c>
      <c r="C38" s="38" t="s">
        <v>1089</v>
      </c>
      <c r="D38" s="37" t="s">
        <v>93</v>
      </c>
      <c r="E38" s="39" t="s">
        <v>1090</v>
      </c>
      <c r="F38" s="40" t="s">
        <v>635</v>
      </c>
      <c r="G38" s="41">
        <v>8.75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96</v>
      </c>
      <c r="B39" s="45"/>
      <c r="C39" s="46"/>
      <c r="D39" s="46"/>
      <c r="E39" s="47" t="s">
        <v>97</v>
      </c>
      <c r="F39" s="46"/>
      <c r="G39" s="46"/>
      <c r="H39" s="46"/>
      <c r="I39" s="46"/>
      <c r="J39" s="48"/>
    </row>
    <row r="40" ht="30">
      <c r="A40" s="37" t="s">
        <v>382</v>
      </c>
      <c r="B40" s="45"/>
      <c r="C40" s="46"/>
      <c r="D40" s="46"/>
      <c r="E40" s="49" t="s">
        <v>1999</v>
      </c>
      <c r="F40" s="46"/>
      <c r="G40" s="46"/>
      <c r="H40" s="46"/>
      <c r="I40" s="46"/>
      <c r="J40" s="48"/>
    </row>
    <row r="41">
      <c r="A41" s="37" t="s">
        <v>98</v>
      </c>
      <c r="B41" s="45"/>
      <c r="C41" s="46"/>
      <c r="D41" s="46"/>
      <c r="E41" s="39" t="s">
        <v>765</v>
      </c>
      <c r="F41" s="46"/>
      <c r="G41" s="46"/>
      <c r="H41" s="46"/>
      <c r="I41" s="46"/>
      <c r="J41" s="48"/>
    </row>
    <row r="42">
      <c r="A42" s="31" t="s">
        <v>88</v>
      </c>
      <c r="B42" s="32"/>
      <c r="C42" s="33" t="s">
        <v>780</v>
      </c>
      <c r="D42" s="34"/>
      <c r="E42" s="31" t="s">
        <v>781</v>
      </c>
      <c r="F42" s="34"/>
      <c r="G42" s="34"/>
      <c r="H42" s="34"/>
      <c r="I42" s="35">
        <f>SUMIFS(I43:I94,A43:A94,"P")</f>
        <v>0</v>
      </c>
      <c r="J42" s="36"/>
    </row>
    <row r="43">
      <c r="A43" s="37" t="s">
        <v>91</v>
      </c>
      <c r="B43" s="37">
        <v>8</v>
      </c>
      <c r="C43" s="38" t="s">
        <v>785</v>
      </c>
      <c r="D43" s="37" t="s">
        <v>93</v>
      </c>
      <c r="E43" s="39" t="s">
        <v>786</v>
      </c>
      <c r="F43" s="40" t="s">
        <v>112</v>
      </c>
      <c r="G43" s="41">
        <v>2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96</v>
      </c>
      <c r="B44" s="45"/>
      <c r="C44" s="46"/>
      <c r="D44" s="46"/>
      <c r="E44" s="47" t="s">
        <v>97</v>
      </c>
      <c r="F44" s="46"/>
      <c r="G44" s="46"/>
      <c r="H44" s="46"/>
      <c r="I44" s="46"/>
      <c r="J44" s="48"/>
    </row>
    <row r="45" ht="30">
      <c r="A45" s="37" t="s">
        <v>382</v>
      </c>
      <c r="B45" s="45"/>
      <c r="C45" s="46"/>
      <c r="D45" s="46"/>
      <c r="E45" s="49" t="s">
        <v>889</v>
      </c>
      <c r="F45" s="46"/>
      <c r="G45" s="46"/>
      <c r="H45" s="46"/>
      <c r="I45" s="46"/>
      <c r="J45" s="48"/>
    </row>
    <row r="46">
      <c r="A46" s="37" t="s">
        <v>98</v>
      </c>
      <c r="B46" s="45"/>
      <c r="C46" s="46"/>
      <c r="D46" s="46"/>
      <c r="E46" s="39" t="s">
        <v>765</v>
      </c>
      <c r="F46" s="46"/>
      <c r="G46" s="46"/>
      <c r="H46" s="46"/>
      <c r="I46" s="46"/>
      <c r="J46" s="48"/>
    </row>
    <row r="47">
      <c r="A47" s="37" t="s">
        <v>91</v>
      </c>
      <c r="B47" s="37">
        <v>9</v>
      </c>
      <c r="C47" s="38" t="s">
        <v>789</v>
      </c>
      <c r="D47" s="37" t="s">
        <v>93</v>
      </c>
      <c r="E47" s="39" t="s">
        <v>790</v>
      </c>
      <c r="F47" s="40" t="s">
        <v>112</v>
      </c>
      <c r="G47" s="41">
        <v>12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96</v>
      </c>
      <c r="B48" s="45"/>
      <c r="C48" s="46"/>
      <c r="D48" s="46"/>
      <c r="E48" s="47" t="s">
        <v>97</v>
      </c>
      <c r="F48" s="46"/>
      <c r="G48" s="46"/>
      <c r="H48" s="46"/>
      <c r="I48" s="46"/>
      <c r="J48" s="48"/>
    </row>
    <row r="49" ht="30">
      <c r="A49" s="37" t="s">
        <v>382</v>
      </c>
      <c r="B49" s="45"/>
      <c r="C49" s="46"/>
      <c r="D49" s="46"/>
      <c r="E49" s="49" t="s">
        <v>939</v>
      </c>
      <c r="F49" s="46"/>
      <c r="G49" s="46"/>
      <c r="H49" s="46"/>
      <c r="I49" s="46"/>
      <c r="J49" s="48"/>
    </row>
    <row r="50">
      <c r="A50" s="37" t="s">
        <v>98</v>
      </c>
      <c r="B50" s="45"/>
      <c r="C50" s="46"/>
      <c r="D50" s="46"/>
      <c r="E50" s="39" t="s">
        <v>765</v>
      </c>
      <c r="F50" s="46"/>
      <c r="G50" s="46"/>
      <c r="H50" s="46"/>
      <c r="I50" s="46"/>
      <c r="J50" s="48"/>
    </row>
    <row r="51">
      <c r="A51" s="37" t="s">
        <v>91</v>
      </c>
      <c r="B51" s="37">
        <v>10</v>
      </c>
      <c r="C51" s="38" t="s">
        <v>114</v>
      </c>
      <c r="D51" s="37" t="s">
        <v>93</v>
      </c>
      <c r="E51" s="39" t="s">
        <v>115</v>
      </c>
      <c r="F51" s="40" t="s">
        <v>105</v>
      </c>
      <c r="G51" s="41">
        <v>410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96</v>
      </c>
      <c r="B52" s="45"/>
      <c r="C52" s="46"/>
      <c r="D52" s="46"/>
      <c r="E52" s="47" t="s">
        <v>97</v>
      </c>
      <c r="F52" s="46"/>
      <c r="G52" s="46"/>
      <c r="H52" s="46"/>
      <c r="I52" s="46"/>
      <c r="J52" s="48"/>
    </row>
    <row r="53" ht="30">
      <c r="A53" s="37" t="s">
        <v>382</v>
      </c>
      <c r="B53" s="45"/>
      <c r="C53" s="46"/>
      <c r="D53" s="46"/>
      <c r="E53" s="49" t="s">
        <v>2000</v>
      </c>
      <c r="F53" s="46"/>
      <c r="G53" s="46"/>
      <c r="H53" s="46"/>
      <c r="I53" s="46"/>
      <c r="J53" s="48"/>
    </row>
    <row r="54">
      <c r="A54" s="37" t="s">
        <v>98</v>
      </c>
      <c r="B54" s="45"/>
      <c r="C54" s="46"/>
      <c r="D54" s="46"/>
      <c r="E54" s="39" t="s">
        <v>765</v>
      </c>
      <c r="F54" s="46"/>
      <c r="G54" s="46"/>
      <c r="H54" s="46"/>
      <c r="I54" s="46"/>
      <c r="J54" s="48"/>
    </row>
    <row r="55">
      <c r="A55" s="37" t="s">
        <v>91</v>
      </c>
      <c r="B55" s="37">
        <v>11</v>
      </c>
      <c r="C55" s="38" t="s">
        <v>119</v>
      </c>
      <c r="D55" s="37" t="s">
        <v>93</v>
      </c>
      <c r="E55" s="39" t="s">
        <v>120</v>
      </c>
      <c r="F55" s="40" t="s">
        <v>105</v>
      </c>
      <c r="G55" s="41">
        <v>195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96</v>
      </c>
      <c r="B56" s="45"/>
      <c r="C56" s="46"/>
      <c r="D56" s="46"/>
      <c r="E56" s="47" t="s">
        <v>97</v>
      </c>
      <c r="F56" s="46"/>
      <c r="G56" s="46"/>
      <c r="H56" s="46"/>
      <c r="I56" s="46"/>
      <c r="J56" s="48"/>
    </row>
    <row r="57" ht="30">
      <c r="A57" s="37" t="s">
        <v>382</v>
      </c>
      <c r="B57" s="45"/>
      <c r="C57" s="46"/>
      <c r="D57" s="46"/>
      <c r="E57" s="49" t="s">
        <v>1151</v>
      </c>
      <c r="F57" s="46"/>
      <c r="G57" s="46"/>
      <c r="H57" s="46"/>
      <c r="I57" s="46"/>
      <c r="J57" s="48"/>
    </row>
    <row r="58">
      <c r="A58" s="37" t="s">
        <v>98</v>
      </c>
      <c r="B58" s="45"/>
      <c r="C58" s="46"/>
      <c r="D58" s="46"/>
      <c r="E58" s="39" t="s">
        <v>765</v>
      </c>
      <c r="F58" s="46"/>
      <c r="G58" s="46"/>
      <c r="H58" s="46"/>
      <c r="I58" s="46"/>
      <c r="J58" s="48"/>
    </row>
    <row r="59">
      <c r="A59" s="37" t="s">
        <v>91</v>
      </c>
      <c r="B59" s="37">
        <v>12</v>
      </c>
      <c r="C59" s="38" t="s">
        <v>1094</v>
      </c>
      <c r="D59" s="37" t="s">
        <v>93</v>
      </c>
      <c r="E59" s="39" t="s">
        <v>1095</v>
      </c>
      <c r="F59" s="40" t="s">
        <v>105</v>
      </c>
      <c r="G59" s="41">
        <v>100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96</v>
      </c>
      <c r="B60" s="45"/>
      <c r="C60" s="46"/>
      <c r="D60" s="46"/>
      <c r="E60" s="47" t="s">
        <v>97</v>
      </c>
      <c r="F60" s="46"/>
      <c r="G60" s="46"/>
      <c r="H60" s="46"/>
      <c r="I60" s="46"/>
      <c r="J60" s="48"/>
    </row>
    <row r="61" ht="30">
      <c r="A61" s="37" t="s">
        <v>382</v>
      </c>
      <c r="B61" s="45"/>
      <c r="C61" s="46"/>
      <c r="D61" s="46"/>
      <c r="E61" s="49" t="s">
        <v>764</v>
      </c>
      <c r="F61" s="46"/>
      <c r="G61" s="46"/>
      <c r="H61" s="46"/>
      <c r="I61" s="46"/>
      <c r="J61" s="48"/>
    </row>
    <row r="62">
      <c r="A62" s="37" t="s">
        <v>98</v>
      </c>
      <c r="B62" s="45"/>
      <c r="C62" s="46"/>
      <c r="D62" s="46"/>
      <c r="E62" s="39" t="s">
        <v>765</v>
      </c>
      <c r="F62" s="46"/>
      <c r="G62" s="46"/>
      <c r="H62" s="46"/>
      <c r="I62" s="46"/>
      <c r="J62" s="48"/>
    </row>
    <row r="63">
      <c r="A63" s="37" t="s">
        <v>91</v>
      </c>
      <c r="B63" s="37">
        <v>13</v>
      </c>
      <c r="C63" s="38" t="s">
        <v>121</v>
      </c>
      <c r="D63" s="37" t="s">
        <v>93</v>
      </c>
      <c r="E63" s="39" t="s">
        <v>122</v>
      </c>
      <c r="F63" s="40" t="s">
        <v>105</v>
      </c>
      <c r="G63" s="41">
        <v>465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96</v>
      </c>
      <c r="B64" s="45"/>
      <c r="C64" s="46"/>
      <c r="D64" s="46"/>
      <c r="E64" s="47" t="s">
        <v>97</v>
      </c>
      <c r="F64" s="46"/>
      <c r="G64" s="46"/>
      <c r="H64" s="46"/>
      <c r="I64" s="46"/>
      <c r="J64" s="48"/>
    </row>
    <row r="65" ht="30">
      <c r="A65" s="37" t="s">
        <v>382</v>
      </c>
      <c r="B65" s="45"/>
      <c r="C65" s="46"/>
      <c r="D65" s="46"/>
      <c r="E65" s="49" t="s">
        <v>2001</v>
      </c>
      <c r="F65" s="46"/>
      <c r="G65" s="46"/>
      <c r="H65" s="46"/>
      <c r="I65" s="46"/>
      <c r="J65" s="48"/>
    </row>
    <row r="66">
      <c r="A66" s="37" t="s">
        <v>98</v>
      </c>
      <c r="B66" s="45"/>
      <c r="C66" s="46"/>
      <c r="D66" s="46"/>
      <c r="E66" s="39" t="s">
        <v>765</v>
      </c>
      <c r="F66" s="46"/>
      <c r="G66" s="46"/>
      <c r="H66" s="46"/>
      <c r="I66" s="46"/>
      <c r="J66" s="48"/>
    </row>
    <row r="67" ht="30">
      <c r="A67" s="37" t="s">
        <v>91</v>
      </c>
      <c r="B67" s="37">
        <v>14</v>
      </c>
      <c r="C67" s="38" t="s">
        <v>795</v>
      </c>
      <c r="D67" s="37" t="s">
        <v>93</v>
      </c>
      <c r="E67" s="39" t="s">
        <v>796</v>
      </c>
      <c r="F67" s="40" t="s">
        <v>105</v>
      </c>
      <c r="G67" s="41">
        <v>10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96</v>
      </c>
      <c r="B68" s="45"/>
      <c r="C68" s="46"/>
      <c r="D68" s="46"/>
      <c r="E68" s="47" t="s">
        <v>97</v>
      </c>
      <c r="F68" s="46"/>
      <c r="G68" s="46"/>
      <c r="H68" s="46"/>
      <c r="I68" s="46"/>
      <c r="J68" s="48"/>
    </row>
    <row r="69" ht="30">
      <c r="A69" s="37" t="s">
        <v>382</v>
      </c>
      <c r="B69" s="45"/>
      <c r="C69" s="46"/>
      <c r="D69" s="46"/>
      <c r="E69" s="49" t="s">
        <v>958</v>
      </c>
      <c r="F69" s="46"/>
      <c r="G69" s="46"/>
      <c r="H69" s="46"/>
      <c r="I69" s="46"/>
      <c r="J69" s="48"/>
    </row>
    <row r="70">
      <c r="A70" s="37" t="s">
        <v>98</v>
      </c>
      <c r="B70" s="45"/>
      <c r="C70" s="46"/>
      <c r="D70" s="46"/>
      <c r="E70" s="39" t="s">
        <v>765</v>
      </c>
      <c r="F70" s="46"/>
      <c r="G70" s="46"/>
      <c r="H70" s="46"/>
      <c r="I70" s="46"/>
      <c r="J70" s="48"/>
    </row>
    <row r="71" ht="30">
      <c r="A71" s="37" t="s">
        <v>91</v>
      </c>
      <c r="B71" s="37">
        <v>15</v>
      </c>
      <c r="C71" s="38" t="s">
        <v>798</v>
      </c>
      <c r="D71" s="37" t="s">
        <v>93</v>
      </c>
      <c r="E71" s="39" t="s">
        <v>799</v>
      </c>
      <c r="F71" s="40" t="s">
        <v>105</v>
      </c>
      <c r="G71" s="41">
        <v>410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96</v>
      </c>
      <c r="B72" s="45"/>
      <c r="C72" s="46"/>
      <c r="D72" s="46"/>
      <c r="E72" s="47" t="s">
        <v>97</v>
      </c>
      <c r="F72" s="46"/>
      <c r="G72" s="46"/>
      <c r="H72" s="46"/>
      <c r="I72" s="46"/>
      <c r="J72" s="48"/>
    </row>
    <row r="73" ht="30">
      <c r="A73" s="37" t="s">
        <v>382</v>
      </c>
      <c r="B73" s="45"/>
      <c r="C73" s="46"/>
      <c r="D73" s="46"/>
      <c r="E73" s="49" t="s">
        <v>2000</v>
      </c>
      <c r="F73" s="46"/>
      <c r="G73" s="46"/>
      <c r="H73" s="46"/>
      <c r="I73" s="46"/>
      <c r="J73" s="48"/>
    </row>
    <row r="74">
      <c r="A74" s="37" t="s">
        <v>98</v>
      </c>
      <c r="B74" s="45"/>
      <c r="C74" s="46"/>
      <c r="D74" s="46"/>
      <c r="E74" s="39" t="s">
        <v>765</v>
      </c>
      <c r="F74" s="46"/>
      <c r="G74" s="46"/>
      <c r="H74" s="46"/>
      <c r="I74" s="46"/>
      <c r="J74" s="48"/>
    </row>
    <row r="75" ht="30">
      <c r="A75" s="37" t="s">
        <v>91</v>
      </c>
      <c r="B75" s="37">
        <v>16</v>
      </c>
      <c r="C75" s="38" t="s">
        <v>2002</v>
      </c>
      <c r="D75" s="37" t="s">
        <v>93</v>
      </c>
      <c r="E75" s="39" t="s">
        <v>2003</v>
      </c>
      <c r="F75" s="40" t="s">
        <v>105</v>
      </c>
      <c r="G75" s="41">
        <v>10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96</v>
      </c>
      <c r="B76" s="45"/>
      <c r="C76" s="46"/>
      <c r="D76" s="46"/>
      <c r="E76" s="47" t="s">
        <v>97</v>
      </c>
      <c r="F76" s="46"/>
      <c r="G76" s="46"/>
      <c r="H76" s="46"/>
      <c r="I76" s="46"/>
      <c r="J76" s="48"/>
    </row>
    <row r="77" ht="30">
      <c r="A77" s="37" t="s">
        <v>382</v>
      </c>
      <c r="B77" s="45"/>
      <c r="C77" s="46"/>
      <c r="D77" s="46"/>
      <c r="E77" s="49" t="s">
        <v>958</v>
      </c>
      <c r="F77" s="46"/>
      <c r="G77" s="46"/>
      <c r="H77" s="46"/>
      <c r="I77" s="46"/>
      <c r="J77" s="48"/>
    </row>
    <row r="78">
      <c r="A78" s="37" t="s">
        <v>98</v>
      </c>
      <c r="B78" s="45"/>
      <c r="C78" s="46"/>
      <c r="D78" s="46"/>
      <c r="E78" s="39" t="s">
        <v>765</v>
      </c>
      <c r="F78" s="46"/>
      <c r="G78" s="46"/>
      <c r="H78" s="46"/>
      <c r="I78" s="46"/>
      <c r="J78" s="48"/>
    </row>
    <row r="79" ht="30">
      <c r="A79" s="37" t="s">
        <v>91</v>
      </c>
      <c r="B79" s="37">
        <v>17</v>
      </c>
      <c r="C79" s="38" t="s">
        <v>1097</v>
      </c>
      <c r="D79" s="37" t="s">
        <v>93</v>
      </c>
      <c r="E79" s="39" t="s">
        <v>1098</v>
      </c>
      <c r="F79" s="40" t="s">
        <v>112</v>
      </c>
      <c r="G79" s="41">
        <v>12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96</v>
      </c>
      <c r="B80" s="45"/>
      <c r="C80" s="46"/>
      <c r="D80" s="46"/>
      <c r="E80" s="47" t="s">
        <v>97</v>
      </c>
      <c r="F80" s="46"/>
      <c r="G80" s="46"/>
      <c r="H80" s="46"/>
      <c r="I80" s="46"/>
      <c r="J80" s="48"/>
    </row>
    <row r="81" ht="30">
      <c r="A81" s="37" t="s">
        <v>382</v>
      </c>
      <c r="B81" s="45"/>
      <c r="C81" s="46"/>
      <c r="D81" s="46"/>
      <c r="E81" s="49" t="s">
        <v>939</v>
      </c>
      <c r="F81" s="46"/>
      <c r="G81" s="46"/>
      <c r="H81" s="46"/>
      <c r="I81" s="46"/>
      <c r="J81" s="48"/>
    </row>
    <row r="82">
      <c r="A82" s="37" t="s">
        <v>98</v>
      </c>
      <c r="B82" s="45"/>
      <c r="C82" s="46"/>
      <c r="D82" s="46"/>
      <c r="E82" s="39" t="s">
        <v>765</v>
      </c>
      <c r="F82" s="46"/>
      <c r="G82" s="46"/>
      <c r="H82" s="46"/>
      <c r="I82" s="46"/>
      <c r="J82" s="48"/>
    </row>
    <row r="83">
      <c r="A83" s="37" t="s">
        <v>91</v>
      </c>
      <c r="B83" s="37">
        <v>18</v>
      </c>
      <c r="C83" s="38" t="s">
        <v>809</v>
      </c>
      <c r="D83" s="37" t="s">
        <v>93</v>
      </c>
      <c r="E83" s="39" t="s">
        <v>810</v>
      </c>
      <c r="F83" s="40" t="s">
        <v>112</v>
      </c>
      <c r="G83" s="41">
        <v>4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96</v>
      </c>
      <c r="B84" s="45"/>
      <c r="C84" s="46"/>
      <c r="D84" s="46"/>
      <c r="E84" s="47" t="s">
        <v>97</v>
      </c>
      <c r="F84" s="46"/>
      <c r="G84" s="46"/>
      <c r="H84" s="46"/>
      <c r="I84" s="46"/>
      <c r="J84" s="48"/>
    </row>
    <row r="85" ht="30">
      <c r="A85" s="37" t="s">
        <v>382</v>
      </c>
      <c r="B85" s="45"/>
      <c r="C85" s="46"/>
      <c r="D85" s="46"/>
      <c r="E85" s="49" t="s">
        <v>787</v>
      </c>
      <c r="F85" s="46"/>
      <c r="G85" s="46"/>
      <c r="H85" s="46"/>
      <c r="I85" s="46"/>
      <c r="J85" s="48"/>
    </row>
    <row r="86">
      <c r="A86" s="37" t="s">
        <v>98</v>
      </c>
      <c r="B86" s="45"/>
      <c r="C86" s="46"/>
      <c r="D86" s="46"/>
      <c r="E86" s="39" t="s">
        <v>765</v>
      </c>
      <c r="F86" s="46"/>
      <c r="G86" s="46"/>
      <c r="H86" s="46"/>
      <c r="I86" s="46"/>
      <c r="J86" s="48"/>
    </row>
    <row r="87">
      <c r="A87" s="37" t="s">
        <v>91</v>
      </c>
      <c r="B87" s="37">
        <v>19</v>
      </c>
      <c r="C87" s="38" t="s">
        <v>811</v>
      </c>
      <c r="D87" s="37" t="s">
        <v>93</v>
      </c>
      <c r="E87" s="39" t="s">
        <v>812</v>
      </c>
      <c r="F87" s="40" t="s">
        <v>112</v>
      </c>
      <c r="G87" s="41">
        <v>6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96</v>
      </c>
      <c r="B88" s="45"/>
      <c r="C88" s="46"/>
      <c r="D88" s="46"/>
      <c r="E88" s="47" t="s">
        <v>97</v>
      </c>
      <c r="F88" s="46"/>
      <c r="G88" s="46"/>
      <c r="H88" s="46"/>
      <c r="I88" s="46"/>
      <c r="J88" s="48"/>
    </row>
    <row r="89" ht="30">
      <c r="A89" s="37" t="s">
        <v>382</v>
      </c>
      <c r="B89" s="45"/>
      <c r="C89" s="46"/>
      <c r="D89" s="46"/>
      <c r="E89" s="49" t="s">
        <v>874</v>
      </c>
      <c r="F89" s="46"/>
      <c r="G89" s="46"/>
      <c r="H89" s="46"/>
      <c r="I89" s="46"/>
      <c r="J89" s="48"/>
    </row>
    <row r="90">
      <c r="A90" s="37" t="s">
        <v>98</v>
      </c>
      <c r="B90" s="45"/>
      <c r="C90" s="46"/>
      <c r="D90" s="46"/>
      <c r="E90" s="39" t="s">
        <v>765</v>
      </c>
      <c r="F90" s="46"/>
      <c r="G90" s="46"/>
      <c r="H90" s="46"/>
      <c r="I90" s="46"/>
      <c r="J90" s="48"/>
    </row>
    <row r="91" ht="30">
      <c r="A91" s="37" t="s">
        <v>91</v>
      </c>
      <c r="B91" s="37">
        <v>20</v>
      </c>
      <c r="C91" s="38" t="s">
        <v>670</v>
      </c>
      <c r="D91" s="37" t="s">
        <v>93</v>
      </c>
      <c r="E91" s="39" t="s">
        <v>671</v>
      </c>
      <c r="F91" s="40" t="s">
        <v>112</v>
      </c>
      <c r="G91" s="41">
        <v>20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96</v>
      </c>
      <c r="B92" s="45"/>
      <c r="C92" s="46"/>
      <c r="D92" s="46"/>
      <c r="E92" s="47" t="s">
        <v>97</v>
      </c>
      <c r="F92" s="46"/>
      <c r="G92" s="46"/>
      <c r="H92" s="46"/>
      <c r="I92" s="46"/>
      <c r="J92" s="48"/>
    </row>
    <row r="93" ht="30">
      <c r="A93" s="37" t="s">
        <v>382</v>
      </c>
      <c r="B93" s="45"/>
      <c r="C93" s="46"/>
      <c r="D93" s="46"/>
      <c r="E93" s="49" t="s">
        <v>768</v>
      </c>
      <c r="F93" s="46"/>
      <c r="G93" s="46"/>
      <c r="H93" s="46"/>
      <c r="I93" s="46"/>
      <c r="J93" s="48"/>
    </row>
    <row r="94">
      <c r="A94" s="37" t="s">
        <v>98</v>
      </c>
      <c r="B94" s="45"/>
      <c r="C94" s="46"/>
      <c r="D94" s="46"/>
      <c r="E94" s="39" t="s">
        <v>765</v>
      </c>
      <c r="F94" s="46"/>
      <c r="G94" s="46"/>
      <c r="H94" s="46"/>
      <c r="I94" s="46"/>
      <c r="J94" s="48"/>
    </row>
    <row r="95">
      <c r="A95" s="31" t="s">
        <v>88</v>
      </c>
      <c r="B95" s="32"/>
      <c r="C95" s="33" t="s">
        <v>815</v>
      </c>
      <c r="D95" s="34"/>
      <c r="E95" s="31" t="s">
        <v>816</v>
      </c>
      <c r="F95" s="34"/>
      <c r="G95" s="34"/>
      <c r="H95" s="34"/>
      <c r="I95" s="35">
        <f>SUMIFS(I96:I111,A96:A111,"P")</f>
        <v>0</v>
      </c>
      <c r="J95" s="36"/>
    </row>
    <row r="96">
      <c r="A96" s="37" t="s">
        <v>91</v>
      </c>
      <c r="B96" s="37">
        <v>21</v>
      </c>
      <c r="C96" s="38" t="s">
        <v>817</v>
      </c>
      <c r="D96" s="37" t="s">
        <v>93</v>
      </c>
      <c r="E96" s="39" t="s">
        <v>818</v>
      </c>
      <c r="F96" s="40" t="s">
        <v>112</v>
      </c>
      <c r="G96" s="41">
        <v>3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96</v>
      </c>
      <c r="B97" s="45"/>
      <c r="C97" s="46"/>
      <c r="D97" s="46"/>
      <c r="E97" s="47" t="s">
        <v>97</v>
      </c>
      <c r="F97" s="46"/>
      <c r="G97" s="46"/>
      <c r="H97" s="46"/>
      <c r="I97" s="46"/>
      <c r="J97" s="48"/>
    </row>
    <row r="98" ht="30">
      <c r="A98" s="37" t="s">
        <v>382</v>
      </c>
      <c r="B98" s="45"/>
      <c r="C98" s="46"/>
      <c r="D98" s="46"/>
      <c r="E98" s="49" t="s">
        <v>806</v>
      </c>
      <c r="F98" s="46"/>
      <c r="G98" s="46"/>
      <c r="H98" s="46"/>
      <c r="I98" s="46"/>
      <c r="J98" s="48"/>
    </row>
    <row r="99">
      <c r="A99" s="37" t="s">
        <v>98</v>
      </c>
      <c r="B99" s="45"/>
      <c r="C99" s="46"/>
      <c r="D99" s="46"/>
      <c r="E99" s="39" t="s">
        <v>765</v>
      </c>
      <c r="F99" s="46"/>
      <c r="G99" s="46"/>
      <c r="H99" s="46"/>
      <c r="I99" s="46"/>
      <c r="J99" s="48"/>
    </row>
    <row r="100">
      <c r="A100" s="37" t="s">
        <v>91</v>
      </c>
      <c r="B100" s="37">
        <v>22</v>
      </c>
      <c r="C100" s="38" t="s">
        <v>820</v>
      </c>
      <c r="D100" s="37" t="s">
        <v>93</v>
      </c>
      <c r="E100" s="39" t="s">
        <v>821</v>
      </c>
      <c r="F100" s="40" t="s">
        <v>112</v>
      </c>
      <c r="G100" s="41">
        <v>3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96</v>
      </c>
      <c r="B101" s="45"/>
      <c r="C101" s="46"/>
      <c r="D101" s="46"/>
      <c r="E101" s="47" t="s">
        <v>97</v>
      </c>
      <c r="F101" s="46"/>
      <c r="G101" s="46"/>
      <c r="H101" s="46"/>
      <c r="I101" s="46"/>
      <c r="J101" s="48"/>
    </row>
    <row r="102" ht="30">
      <c r="A102" s="37" t="s">
        <v>382</v>
      </c>
      <c r="B102" s="45"/>
      <c r="C102" s="46"/>
      <c r="D102" s="46"/>
      <c r="E102" s="49" t="s">
        <v>806</v>
      </c>
      <c r="F102" s="46"/>
      <c r="G102" s="46"/>
      <c r="H102" s="46"/>
      <c r="I102" s="46"/>
      <c r="J102" s="48"/>
    </row>
    <row r="103">
      <c r="A103" s="37" t="s">
        <v>98</v>
      </c>
      <c r="B103" s="45"/>
      <c r="C103" s="46"/>
      <c r="D103" s="46"/>
      <c r="E103" s="39" t="s">
        <v>765</v>
      </c>
      <c r="F103" s="46"/>
      <c r="G103" s="46"/>
      <c r="H103" s="46"/>
      <c r="I103" s="46"/>
      <c r="J103" s="48"/>
    </row>
    <row r="104" ht="30">
      <c r="A104" s="37" t="s">
        <v>91</v>
      </c>
      <c r="B104" s="37">
        <v>23</v>
      </c>
      <c r="C104" s="38" t="s">
        <v>822</v>
      </c>
      <c r="D104" s="37" t="s">
        <v>93</v>
      </c>
      <c r="E104" s="39" t="s">
        <v>823</v>
      </c>
      <c r="F104" s="40" t="s">
        <v>105</v>
      </c>
      <c r="G104" s="41">
        <v>45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96</v>
      </c>
      <c r="B105" s="45"/>
      <c r="C105" s="46"/>
      <c r="D105" s="46"/>
      <c r="E105" s="47" t="s">
        <v>97</v>
      </c>
      <c r="F105" s="46"/>
      <c r="G105" s="46"/>
      <c r="H105" s="46"/>
      <c r="I105" s="46"/>
      <c r="J105" s="48"/>
    </row>
    <row r="106" ht="30">
      <c r="A106" s="37" t="s">
        <v>382</v>
      </c>
      <c r="B106" s="45"/>
      <c r="C106" s="46"/>
      <c r="D106" s="46"/>
      <c r="E106" s="49" t="s">
        <v>1007</v>
      </c>
      <c r="F106" s="46"/>
      <c r="G106" s="46"/>
      <c r="H106" s="46"/>
      <c r="I106" s="46"/>
      <c r="J106" s="48"/>
    </row>
    <row r="107">
      <c r="A107" s="37" t="s">
        <v>98</v>
      </c>
      <c r="B107" s="45"/>
      <c r="C107" s="46"/>
      <c r="D107" s="46"/>
      <c r="E107" s="39" t="s">
        <v>765</v>
      </c>
      <c r="F107" s="46"/>
      <c r="G107" s="46"/>
      <c r="H107" s="46"/>
      <c r="I107" s="46"/>
      <c r="J107" s="48"/>
    </row>
    <row r="108" ht="30">
      <c r="A108" s="37" t="s">
        <v>91</v>
      </c>
      <c r="B108" s="37">
        <v>24</v>
      </c>
      <c r="C108" s="38" t="s">
        <v>825</v>
      </c>
      <c r="D108" s="37" t="s">
        <v>93</v>
      </c>
      <c r="E108" s="39" t="s">
        <v>826</v>
      </c>
      <c r="F108" s="40" t="s">
        <v>112</v>
      </c>
      <c r="G108" s="41">
        <v>3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96</v>
      </c>
      <c r="B109" s="45"/>
      <c r="C109" s="46"/>
      <c r="D109" s="46"/>
      <c r="E109" s="47" t="s">
        <v>97</v>
      </c>
      <c r="F109" s="46"/>
      <c r="G109" s="46"/>
      <c r="H109" s="46"/>
      <c r="I109" s="46"/>
      <c r="J109" s="48"/>
    </row>
    <row r="110" ht="30">
      <c r="A110" s="37" t="s">
        <v>382</v>
      </c>
      <c r="B110" s="45"/>
      <c r="C110" s="46"/>
      <c r="D110" s="46"/>
      <c r="E110" s="49" t="s">
        <v>806</v>
      </c>
      <c r="F110" s="46"/>
      <c r="G110" s="46"/>
      <c r="H110" s="46"/>
      <c r="I110" s="46"/>
      <c r="J110" s="48"/>
    </row>
    <row r="111">
      <c r="A111" s="37" t="s">
        <v>98</v>
      </c>
      <c r="B111" s="45"/>
      <c r="C111" s="46"/>
      <c r="D111" s="46"/>
      <c r="E111" s="39" t="s">
        <v>765</v>
      </c>
      <c r="F111" s="46"/>
      <c r="G111" s="46"/>
      <c r="H111" s="46"/>
      <c r="I111" s="46"/>
      <c r="J111" s="48"/>
    </row>
    <row r="112">
      <c r="A112" s="31" t="s">
        <v>88</v>
      </c>
      <c r="B112" s="32"/>
      <c r="C112" s="33" t="s">
        <v>828</v>
      </c>
      <c r="D112" s="34"/>
      <c r="E112" s="31" t="s">
        <v>829</v>
      </c>
      <c r="F112" s="34"/>
      <c r="G112" s="34"/>
      <c r="H112" s="34"/>
      <c r="I112" s="35">
        <f>SUMIFS(I113:I248,A113:A248,"P")</f>
        <v>0</v>
      </c>
      <c r="J112" s="36"/>
    </row>
    <row r="113" ht="30">
      <c r="A113" s="37" t="s">
        <v>91</v>
      </c>
      <c r="B113" s="37">
        <v>25</v>
      </c>
      <c r="C113" s="38" t="s">
        <v>1101</v>
      </c>
      <c r="D113" s="37" t="s">
        <v>93</v>
      </c>
      <c r="E113" s="39" t="s">
        <v>1102</v>
      </c>
      <c r="F113" s="40" t="s">
        <v>832</v>
      </c>
      <c r="G113" s="41">
        <v>28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96</v>
      </c>
      <c r="B114" s="45"/>
      <c r="C114" s="46"/>
      <c r="D114" s="46"/>
      <c r="E114" s="47" t="s">
        <v>97</v>
      </c>
      <c r="F114" s="46"/>
      <c r="G114" s="46"/>
      <c r="H114" s="46"/>
      <c r="I114" s="46"/>
      <c r="J114" s="48"/>
    </row>
    <row r="115" ht="30">
      <c r="A115" s="37" t="s">
        <v>382</v>
      </c>
      <c r="B115" s="45"/>
      <c r="C115" s="46"/>
      <c r="D115" s="46"/>
      <c r="E115" s="49" t="s">
        <v>1957</v>
      </c>
      <c r="F115" s="46"/>
      <c r="G115" s="46"/>
      <c r="H115" s="46"/>
      <c r="I115" s="46"/>
      <c r="J115" s="48"/>
    </row>
    <row r="116">
      <c r="A116" s="37" t="s">
        <v>98</v>
      </c>
      <c r="B116" s="45"/>
      <c r="C116" s="46"/>
      <c r="D116" s="46"/>
      <c r="E116" s="39" t="s">
        <v>765</v>
      </c>
      <c r="F116" s="46"/>
      <c r="G116" s="46"/>
      <c r="H116" s="46"/>
      <c r="I116" s="46"/>
      <c r="J116" s="48"/>
    </row>
    <row r="117" ht="30">
      <c r="A117" s="37" t="s">
        <v>91</v>
      </c>
      <c r="B117" s="37">
        <v>26</v>
      </c>
      <c r="C117" s="38" t="s">
        <v>1104</v>
      </c>
      <c r="D117" s="37" t="s">
        <v>93</v>
      </c>
      <c r="E117" s="39" t="s">
        <v>1105</v>
      </c>
      <c r="F117" s="40" t="s">
        <v>105</v>
      </c>
      <c r="G117" s="41">
        <v>560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96</v>
      </c>
      <c r="B118" s="45"/>
      <c r="C118" s="46"/>
      <c r="D118" s="46"/>
      <c r="E118" s="47" t="s">
        <v>97</v>
      </c>
      <c r="F118" s="46"/>
      <c r="G118" s="46"/>
      <c r="H118" s="46"/>
      <c r="I118" s="46"/>
      <c r="J118" s="48"/>
    </row>
    <row r="119" ht="30">
      <c r="A119" s="37" t="s">
        <v>382</v>
      </c>
      <c r="B119" s="45"/>
      <c r="C119" s="46"/>
      <c r="D119" s="46"/>
      <c r="E119" s="49" t="s">
        <v>2004</v>
      </c>
      <c r="F119" s="46"/>
      <c r="G119" s="46"/>
      <c r="H119" s="46"/>
      <c r="I119" s="46"/>
      <c r="J119" s="48"/>
    </row>
    <row r="120">
      <c r="A120" s="37" t="s">
        <v>98</v>
      </c>
      <c r="B120" s="45"/>
      <c r="C120" s="46"/>
      <c r="D120" s="46"/>
      <c r="E120" s="39" t="s">
        <v>765</v>
      </c>
      <c r="F120" s="46"/>
      <c r="G120" s="46"/>
      <c r="H120" s="46"/>
      <c r="I120" s="46"/>
      <c r="J120" s="48"/>
    </row>
    <row r="121">
      <c r="A121" s="37" t="s">
        <v>91</v>
      </c>
      <c r="B121" s="37">
        <v>27</v>
      </c>
      <c r="C121" s="38" t="s">
        <v>1107</v>
      </c>
      <c r="D121" s="37" t="s">
        <v>93</v>
      </c>
      <c r="E121" s="39" t="s">
        <v>1108</v>
      </c>
      <c r="F121" s="40" t="s">
        <v>105</v>
      </c>
      <c r="G121" s="41">
        <v>1500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96</v>
      </c>
      <c r="B122" s="45"/>
      <c r="C122" s="46"/>
      <c r="D122" s="46"/>
      <c r="E122" s="47" t="s">
        <v>97</v>
      </c>
      <c r="F122" s="46"/>
      <c r="G122" s="46"/>
      <c r="H122" s="46"/>
      <c r="I122" s="46"/>
      <c r="J122" s="48"/>
    </row>
    <row r="123" ht="30">
      <c r="A123" s="37" t="s">
        <v>382</v>
      </c>
      <c r="B123" s="45"/>
      <c r="C123" s="46"/>
      <c r="D123" s="46"/>
      <c r="E123" s="49" t="s">
        <v>1109</v>
      </c>
      <c r="F123" s="46"/>
      <c r="G123" s="46"/>
      <c r="H123" s="46"/>
      <c r="I123" s="46"/>
      <c r="J123" s="48"/>
    </row>
    <row r="124">
      <c r="A124" s="37" t="s">
        <v>98</v>
      </c>
      <c r="B124" s="45"/>
      <c r="C124" s="46"/>
      <c r="D124" s="46"/>
      <c r="E124" s="39" t="s">
        <v>765</v>
      </c>
      <c r="F124" s="46"/>
      <c r="G124" s="46"/>
      <c r="H124" s="46"/>
      <c r="I124" s="46"/>
      <c r="J124" s="48"/>
    </row>
    <row r="125">
      <c r="A125" s="37" t="s">
        <v>91</v>
      </c>
      <c r="B125" s="37">
        <v>28</v>
      </c>
      <c r="C125" s="38" t="s">
        <v>921</v>
      </c>
      <c r="D125" s="37" t="s">
        <v>93</v>
      </c>
      <c r="E125" s="39" t="s">
        <v>922</v>
      </c>
      <c r="F125" s="40" t="s">
        <v>112</v>
      </c>
      <c r="G125" s="41">
        <v>10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96</v>
      </c>
      <c r="B126" s="45"/>
      <c r="C126" s="46"/>
      <c r="D126" s="46"/>
      <c r="E126" s="47" t="s">
        <v>97</v>
      </c>
      <c r="F126" s="46"/>
      <c r="G126" s="46"/>
      <c r="H126" s="46"/>
      <c r="I126" s="46"/>
      <c r="J126" s="48"/>
    </row>
    <row r="127" ht="30">
      <c r="A127" s="37" t="s">
        <v>382</v>
      </c>
      <c r="B127" s="45"/>
      <c r="C127" s="46"/>
      <c r="D127" s="46"/>
      <c r="E127" s="49" t="s">
        <v>958</v>
      </c>
      <c r="F127" s="46"/>
      <c r="G127" s="46"/>
      <c r="H127" s="46"/>
      <c r="I127" s="46"/>
      <c r="J127" s="48"/>
    </row>
    <row r="128">
      <c r="A128" s="37" t="s">
        <v>98</v>
      </c>
      <c r="B128" s="45"/>
      <c r="C128" s="46"/>
      <c r="D128" s="46"/>
      <c r="E128" s="39" t="s">
        <v>765</v>
      </c>
      <c r="F128" s="46"/>
      <c r="G128" s="46"/>
      <c r="H128" s="46"/>
      <c r="I128" s="46"/>
      <c r="J128" s="48"/>
    </row>
    <row r="129">
      <c r="A129" s="37" t="s">
        <v>91</v>
      </c>
      <c r="B129" s="37">
        <v>29</v>
      </c>
      <c r="C129" s="38" t="s">
        <v>923</v>
      </c>
      <c r="D129" s="37" t="s">
        <v>93</v>
      </c>
      <c r="E129" s="39" t="s">
        <v>924</v>
      </c>
      <c r="F129" s="40" t="s">
        <v>112</v>
      </c>
      <c r="G129" s="41">
        <v>10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>
      <c r="A130" s="37" t="s">
        <v>96</v>
      </c>
      <c r="B130" s="45"/>
      <c r="C130" s="46"/>
      <c r="D130" s="46"/>
      <c r="E130" s="47" t="s">
        <v>97</v>
      </c>
      <c r="F130" s="46"/>
      <c r="G130" s="46"/>
      <c r="H130" s="46"/>
      <c r="I130" s="46"/>
      <c r="J130" s="48"/>
    </row>
    <row r="131" ht="30">
      <c r="A131" s="37" t="s">
        <v>382</v>
      </c>
      <c r="B131" s="45"/>
      <c r="C131" s="46"/>
      <c r="D131" s="46"/>
      <c r="E131" s="49" t="s">
        <v>958</v>
      </c>
      <c r="F131" s="46"/>
      <c r="G131" s="46"/>
      <c r="H131" s="46"/>
      <c r="I131" s="46"/>
      <c r="J131" s="48"/>
    </row>
    <row r="132">
      <c r="A132" s="37" t="s">
        <v>98</v>
      </c>
      <c r="B132" s="45"/>
      <c r="C132" s="46"/>
      <c r="D132" s="46"/>
      <c r="E132" s="39" t="s">
        <v>765</v>
      </c>
      <c r="F132" s="46"/>
      <c r="G132" s="46"/>
      <c r="H132" s="46"/>
      <c r="I132" s="46"/>
      <c r="J132" s="48"/>
    </row>
    <row r="133">
      <c r="A133" s="37" t="s">
        <v>91</v>
      </c>
      <c r="B133" s="37">
        <v>30</v>
      </c>
      <c r="C133" s="38" t="s">
        <v>925</v>
      </c>
      <c r="D133" s="37" t="s">
        <v>93</v>
      </c>
      <c r="E133" s="39" t="s">
        <v>926</v>
      </c>
      <c r="F133" s="40" t="s">
        <v>112</v>
      </c>
      <c r="G133" s="41">
        <v>10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96</v>
      </c>
      <c r="B134" s="45"/>
      <c r="C134" s="46"/>
      <c r="D134" s="46"/>
      <c r="E134" s="47" t="s">
        <v>97</v>
      </c>
      <c r="F134" s="46"/>
      <c r="G134" s="46"/>
      <c r="H134" s="46"/>
      <c r="I134" s="46"/>
      <c r="J134" s="48"/>
    </row>
    <row r="135" ht="30">
      <c r="A135" s="37" t="s">
        <v>382</v>
      </c>
      <c r="B135" s="45"/>
      <c r="C135" s="46"/>
      <c r="D135" s="46"/>
      <c r="E135" s="49" t="s">
        <v>958</v>
      </c>
      <c r="F135" s="46"/>
      <c r="G135" s="46"/>
      <c r="H135" s="46"/>
      <c r="I135" s="46"/>
      <c r="J135" s="48"/>
    </row>
    <row r="136">
      <c r="A136" s="37" t="s">
        <v>98</v>
      </c>
      <c r="B136" s="45"/>
      <c r="C136" s="46"/>
      <c r="D136" s="46"/>
      <c r="E136" s="39" t="s">
        <v>765</v>
      </c>
      <c r="F136" s="46"/>
      <c r="G136" s="46"/>
      <c r="H136" s="46"/>
      <c r="I136" s="46"/>
      <c r="J136" s="48"/>
    </row>
    <row r="137">
      <c r="A137" s="37" t="s">
        <v>91</v>
      </c>
      <c r="B137" s="37">
        <v>31</v>
      </c>
      <c r="C137" s="38" t="s">
        <v>927</v>
      </c>
      <c r="D137" s="37" t="s">
        <v>93</v>
      </c>
      <c r="E137" s="39" t="s">
        <v>928</v>
      </c>
      <c r="F137" s="40" t="s">
        <v>112</v>
      </c>
      <c r="G137" s="41">
        <v>3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96</v>
      </c>
      <c r="B138" s="45"/>
      <c r="C138" s="46"/>
      <c r="D138" s="46"/>
      <c r="E138" s="47" t="s">
        <v>97</v>
      </c>
      <c r="F138" s="46"/>
      <c r="G138" s="46"/>
      <c r="H138" s="46"/>
      <c r="I138" s="46"/>
      <c r="J138" s="48"/>
    </row>
    <row r="139" ht="30">
      <c r="A139" s="37" t="s">
        <v>382</v>
      </c>
      <c r="B139" s="45"/>
      <c r="C139" s="46"/>
      <c r="D139" s="46"/>
      <c r="E139" s="49" t="s">
        <v>806</v>
      </c>
      <c r="F139" s="46"/>
      <c r="G139" s="46"/>
      <c r="H139" s="46"/>
      <c r="I139" s="46"/>
      <c r="J139" s="48"/>
    </row>
    <row r="140">
      <c r="A140" s="37" t="s">
        <v>98</v>
      </c>
      <c r="B140" s="45"/>
      <c r="C140" s="46"/>
      <c r="D140" s="46"/>
      <c r="E140" s="39" t="s">
        <v>765</v>
      </c>
      <c r="F140" s="46"/>
      <c r="G140" s="46"/>
      <c r="H140" s="46"/>
      <c r="I140" s="46"/>
      <c r="J140" s="48"/>
    </row>
    <row r="141">
      <c r="A141" s="37" t="s">
        <v>91</v>
      </c>
      <c r="B141" s="37">
        <v>32</v>
      </c>
      <c r="C141" s="38" t="s">
        <v>929</v>
      </c>
      <c r="D141" s="37" t="s">
        <v>93</v>
      </c>
      <c r="E141" s="39" t="s">
        <v>930</v>
      </c>
      <c r="F141" s="40" t="s">
        <v>112</v>
      </c>
      <c r="G141" s="41">
        <v>3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>
      <c r="A142" s="37" t="s">
        <v>96</v>
      </c>
      <c r="B142" s="45"/>
      <c r="C142" s="46"/>
      <c r="D142" s="46"/>
      <c r="E142" s="47" t="s">
        <v>97</v>
      </c>
      <c r="F142" s="46"/>
      <c r="G142" s="46"/>
      <c r="H142" s="46"/>
      <c r="I142" s="46"/>
      <c r="J142" s="48"/>
    </row>
    <row r="143" ht="30">
      <c r="A143" s="37" t="s">
        <v>382</v>
      </c>
      <c r="B143" s="45"/>
      <c r="C143" s="46"/>
      <c r="D143" s="46"/>
      <c r="E143" s="49" t="s">
        <v>806</v>
      </c>
      <c r="F143" s="46"/>
      <c r="G143" s="46"/>
      <c r="H143" s="46"/>
      <c r="I143" s="46"/>
      <c r="J143" s="48"/>
    </row>
    <row r="144">
      <c r="A144" s="37" t="s">
        <v>98</v>
      </c>
      <c r="B144" s="45"/>
      <c r="C144" s="46"/>
      <c r="D144" s="46"/>
      <c r="E144" s="39" t="s">
        <v>765</v>
      </c>
      <c r="F144" s="46"/>
      <c r="G144" s="46"/>
      <c r="H144" s="46"/>
      <c r="I144" s="46"/>
      <c r="J144" s="48"/>
    </row>
    <row r="145">
      <c r="A145" s="37" t="s">
        <v>91</v>
      </c>
      <c r="B145" s="37">
        <v>33</v>
      </c>
      <c r="C145" s="38" t="s">
        <v>931</v>
      </c>
      <c r="D145" s="37" t="s">
        <v>93</v>
      </c>
      <c r="E145" s="39" t="s">
        <v>932</v>
      </c>
      <c r="F145" s="40" t="s">
        <v>112</v>
      </c>
      <c r="G145" s="41">
        <v>1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96</v>
      </c>
      <c r="B146" s="45"/>
      <c r="C146" s="46"/>
      <c r="D146" s="46"/>
      <c r="E146" s="47" t="s">
        <v>97</v>
      </c>
      <c r="F146" s="46"/>
      <c r="G146" s="46"/>
      <c r="H146" s="46"/>
      <c r="I146" s="46"/>
      <c r="J146" s="48"/>
    </row>
    <row r="147" ht="30">
      <c r="A147" s="37" t="s">
        <v>382</v>
      </c>
      <c r="B147" s="45"/>
      <c r="C147" s="46"/>
      <c r="D147" s="46"/>
      <c r="E147" s="49" t="s">
        <v>896</v>
      </c>
      <c r="F147" s="46"/>
      <c r="G147" s="46"/>
      <c r="H147" s="46"/>
      <c r="I147" s="46"/>
      <c r="J147" s="48"/>
    </row>
    <row r="148">
      <c r="A148" s="37" t="s">
        <v>98</v>
      </c>
      <c r="B148" s="45"/>
      <c r="C148" s="46"/>
      <c r="D148" s="46"/>
      <c r="E148" s="39" t="s">
        <v>765</v>
      </c>
      <c r="F148" s="46"/>
      <c r="G148" s="46"/>
      <c r="H148" s="46"/>
      <c r="I148" s="46"/>
      <c r="J148" s="48"/>
    </row>
    <row r="149">
      <c r="A149" s="37" t="s">
        <v>91</v>
      </c>
      <c r="B149" s="37">
        <v>34</v>
      </c>
      <c r="C149" s="38" t="s">
        <v>933</v>
      </c>
      <c r="D149" s="37" t="s">
        <v>93</v>
      </c>
      <c r="E149" s="39" t="s">
        <v>934</v>
      </c>
      <c r="F149" s="40" t="s">
        <v>112</v>
      </c>
      <c r="G149" s="41">
        <v>2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96</v>
      </c>
      <c r="B150" s="45"/>
      <c r="C150" s="46"/>
      <c r="D150" s="46"/>
      <c r="E150" s="47" t="s">
        <v>97</v>
      </c>
      <c r="F150" s="46"/>
      <c r="G150" s="46"/>
      <c r="H150" s="46"/>
      <c r="I150" s="46"/>
      <c r="J150" s="48"/>
    </row>
    <row r="151" ht="30">
      <c r="A151" s="37" t="s">
        <v>382</v>
      </c>
      <c r="B151" s="45"/>
      <c r="C151" s="46"/>
      <c r="D151" s="46"/>
      <c r="E151" s="49" t="s">
        <v>889</v>
      </c>
      <c r="F151" s="46"/>
      <c r="G151" s="46"/>
      <c r="H151" s="46"/>
      <c r="I151" s="46"/>
      <c r="J151" s="48"/>
    </row>
    <row r="152">
      <c r="A152" s="37" t="s">
        <v>98</v>
      </c>
      <c r="B152" s="45"/>
      <c r="C152" s="46"/>
      <c r="D152" s="46"/>
      <c r="E152" s="39" t="s">
        <v>765</v>
      </c>
      <c r="F152" s="46"/>
      <c r="G152" s="46"/>
      <c r="H152" s="46"/>
      <c r="I152" s="46"/>
      <c r="J152" s="48"/>
    </row>
    <row r="153">
      <c r="A153" s="37" t="s">
        <v>91</v>
      </c>
      <c r="B153" s="37">
        <v>35</v>
      </c>
      <c r="C153" s="38" t="s">
        <v>935</v>
      </c>
      <c r="D153" s="37" t="s">
        <v>93</v>
      </c>
      <c r="E153" s="39" t="s">
        <v>936</v>
      </c>
      <c r="F153" s="40" t="s">
        <v>112</v>
      </c>
      <c r="G153" s="41">
        <v>2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96</v>
      </c>
      <c r="B154" s="45"/>
      <c r="C154" s="46"/>
      <c r="D154" s="46"/>
      <c r="E154" s="47" t="s">
        <v>97</v>
      </c>
      <c r="F154" s="46"/>
      <c r="G154" s="46"/>
      <c r="H154" s="46"/>
      <c r="I154" s="46"/>
      <c r="J154" s="48"/>
    </row>
    <row r="155" ht="30">
      <c r="A155" s="37" t="s">
        <v>382</v>
      </c>
      <c r="B155" s="45"/>
      <c r="C155" s="46"/>
      <c r="D155" s="46"/>
      <c r="E155" s="49" t="s">
        <v>889</v>
      </c>
      <c r="F155" s="46"/>
      <c r="G155" s="46"/>
      <c r="H155" s="46"/>
      <c r="I155" s="46"/>
      <c r="J155" s="48"/>
    </row>
    <row r="156">
      <c r="A156" s="37" t="s">
        <v>98</v>
      </c>
      <c r="B156" s="45"/>
      <c r="C156" s="46"/>
      <c r="D156" s="46"/>
      <c r="E156" s="39" t="s">
        <v>765</v>
      </c>
      <c r="F156" s="46"/>
      <c r="G156" s="46"/>
      <c r="H156" s="46"/>
      <c r="I156" s="46"/>
      <c r="J156" s="48"/>
    </row>
    <row r="157">
      <c r="A157" s="37" t="s">
        <v>91</v>
      </c>
      <c r="B157" s="37">
        <v>36</v>
      </c>
      <c r="C157" s="38" t="s">
        <v>942</v>
      </c>
      <c r="D157" s="37" t="s">
        <v>93</v>
      </c>
      <c r="E157" s="39" t="s">
        <v>943</v>
      </c>
      <c r="F157" s="40" t="s">
        <v>112</v>
      </c>
      <c r="G157" s="41">
        <v>5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96</v>
      </c>
      <c r="B158" s="45"/>
      <c r="C158" s="46"/>
      <c r="D158" s="46"/>
      <c r="E158" s="47" t="s">
        <v>97</v>
      </c>
      <c r="F158" s="46"/>
      <c r="G158" s="46"/>
      <c r="H158" s="46"/>
      <c r="I158" s="46"/>
      <c r="J158" s="48"/>
    </row>
    <row r="159" ht="30">
      <c r="A159" s="37" t="s">
        <v>382</v>
      </c>
      <c r="B159" s="45"/>
      <c r="C159" s="46"/>
      <c r="D159" s="46"/>
      <c r="E159" s="49" t="s">
        <v>779</v>
      </c>
      <c r="F159" s="46"/>
      <c r="G159" s="46"/>
      <c r="H159" s="46"/>
      <c r="I159" s="46"/>
      <c r="J159" s="48"/>
    </row>
    <row r="160">
      <c r="A160" s="37" t="s">
        <v>98</v>
      </c>
      <c r="B160" s="45"/>
      <c r="C160" s="46"/>
      <c r="D160" s="46"/>
      <c r="E160" s="39" t="s">
        <v>765</v>
      </c>
      <c r="F160" s="46"/>
      <c r="G160" s="46"/>
      <c r="H160" s="46"/>
      <c r="I160" s="46"/>
      <c r="J160" s="48"/>
    </row>
    <row r="161">
      <c r="A161" s="37" t="s">
        <v>91</v>
      </c>
      <c r="B161" s="37">
        <v>37</v>
      </c>
      <c r="C161" s="38" t="s">
        <v>944</v>
      </c>
      <c r="D161" s="37" t="s">
        <v>93</v>
      </c>
      <c r="E161" s="39" t="s">
        <v>945</v>
      </c>
      <c r="F161" s="40" t="s">
        <v>112</v>
      </c>
      <c r="G161" s="41">
        <v>5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96</v>
      </c>
      <c r="B162" s="45"/>
      <c r="C162" s="46"/>
      <c r="D162" s="46"/>
      <c r="E162" s="47" t="s">
        <v>97</v>
      </c>
      <c r="F162" s="46"/>
      <c r="G162" s="46"/>
      <c r="H162" s="46"/>
      <c r="I162" s="46"/>
      <c r="J162" s="48"/>
    </row>
    <row r="163" ht="30">
      <c r="A163" s="37" t="s">
        <v>382</v>
      </c>
      <c r="B163" s="45"/>
      <c r="C163" s="46"/>
      <c r="D163" s="46"/>
      <c r="E163" s="49" t="s">
        <v>779</v>
      </c>
      <c r="F163" s="46"/>
      <c r="G163" s="46"/>
      <c r="H163" s="46"/>
      <c r="I163" s="46"/>
      <c r="J163" s="48"/>
    </row>
    <row r="164">
      <c r="A164" s="37" t="s">
        <v>98</v>
      </c>
      <c r="B164" s="45"/>
      <c r="C164" s="46"/>
      <c r="D164" s="46"/>
      <c r="E164" s="39" t="s">
        <v>765</v>
      </c>
      <c r="F164" s="46"/>
      <c r="G164" s="46"/>
      <c r="H164" s="46"/>
      <c r="I164" s="46"/>
      <c r="J164" s="48"/>
    </row>
    <row r="165">
      <c r="A165" s="37" t="s">
        <v>91</v>
      </c>
      <c r="B165" s="37">
        <v>38</v>
      </c>
      <c r="C165" s="38" t="s">
        <v>948</v>
      </c>
      <c r="D165" s="37" t="s">
        <v>93</v>
      </c>
      <c r="E165" s="39" t="s">
        <v>949</v>
      </c>
      <c r="F165" s="40" t="s">
        <v>112</v>
      </c>
      <c r="G165" s="41">
        <v>50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96</v>
      </c>
      <c r="B166" s="45"/>
      <c r="C166" s="46"/>
      <c r="D166" s="46"/>
      <c r="E166" s="47" t="s">
        <v>97</v>
      </c>
      <c r="F166" s="46"/>
      <c r="G166" s="46"/>
      <c r="H166" s="46"/>
      <c r="I166" s="46"/>
      <c r="J166" s="48"/>
    </row>
    <row r="167" ht="30">
      <c r="A167" s="37" t="s">
        <v>382</v>
      </c>
      <c r="B167" s="45"/>
      <c r="C167" s="46"/>
      <c r="D167" s="46"/>
      <c r="E167" s="49" t="s">
        <v>950</v>
      </c>
      <c r="F167" s="46"/>
      <c r="G167" s="46"/>
      <c r="H167" s="46"/>
      <c r="I167" s="46"/>
      <c r="J167" s="48"/>
    </row>
    <row r="168">
      <c r="A168" s="37" t="s">
        <v>98</v>
      </c>
      <c r="B168" s="45"/>
      <c r="C168" s="46"/>
      <c r="D168" s="46"/>
      <c r="E168" s="39" t="s">
        <v>765</v>
      </c>
      <c r="F168" s="46"/>
      <c r="G168" s="46"/>
      <c r="H168" s="46"/>
      <c r="I168" s="46"/>
      <c r="J168" s="48"/>
    </row>
    <row r="169">
      <c r="A169" s="37" t="s">
        <v>91</v>
      </c>
      <c r="B169" s="37">
        <v>39</v>
      </c>
      <c r="C169" s="38" t="s">
        <v>951</v>
      </c>
      <c r="D169" s="37" t="s">
        <v>93</v>
      </c>
      <c r="E169" s="39" t="s">
        <v>952</v>
      </c>
      <c r="F169" s="40" t="s">
        <v>112</v>
      </c>
      <c r="G169" s="41">
        <v>50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96</v>
      </c>
      <c r="B170" s="45"/>
      <c r="C170" s="46"/>
      <c r="D170" s="46"/>
      <c r="E170" s="47" t="s">
        <v>97</v>
      </c>
      <c r="F170" s="46"/>
      <c r="G170" s="46"/>
      <c r="H170" s="46"/>
      <c r="I170" s="46"/>
      <c r="J170" s="48"/>
    </row>
    <row r="171" ht="30">
      <c r="A171" s="37" t="s">
        <v>382</v>
      </c>
      <c r="B171" s="45"/>
      <c r="C171" s="46"/>
      <c r="D171" s="46"/>
      <c r="E171" s="49" t="s">
        <v>950</v>
      </c>
      <c r="F171" s="46"/>
      <c r="G171" s="46"/>
      <c r="H171" s="46"/>
      <c r="I171" s="46"/>
      <c r="J171" s="48"/>
    </row>
    <row r="172">
      <c r="A172" s="37" t="s">
        <v>98</v>
      </c>
      <c r="B172" s="45"/>
      <c r="C172" s="46"/>
      <c r="D172" s="46"/>
      <c r="E172" s="39" t="s">
        <v>765</v>
      </c>
      <c r="F172" s="46"/>
      <c r="G172" s="46"/>
      <c r="H172" s="46"/>
      <c r="I172" s="46"/>
      <c r="J172" s="48"/>
    </row>
    <row r="173">
      <c r="A173" s="37" t="s">
        <v>91</v>
      </c>
      <c r="B173" s="37">
        <v>40</v>
      </c>
      <c r="C173" s="38" t="s">
        <v>1110</v>
      </c>
      <c r="D173" s="37" t="s">
        <v>93</v>
      </c>
      <c r="E173" s="39" t="s">
        <v>1111</v>
      </c>
      <c r="F173" s="40" t="s">
        <v>112</v>
      </c>
      <c r="G173" s="41">
        <v>2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96</v>
      </c>
      <c r="B174" s="45"/>
      <c r="C174" s="46"/>
      <c r="D174" s="46"/>
      <c r="E174" s="47" t="s">
        <v>97</v>
      </c>
      <c r="F174" s="46"/>
      <c r="G174" s="46"/>
      <c r="H174" s="46"/>
      <c r="I174" s="46"/>
      <c r="J174" s="48"/>
    </row>
    <row r="175" ht="30">
      <c r="A175" s="37" t="s">
        <v>382</v>
      </c>
      <c r="B175" s="45"/>
      <c r="C175" s="46"/>
      <c r="D175" s="46"/>
      <c r="E175" s="49" t="s">
        <v>889</v>
      </c>
      <c r="F175" s="46"/>
      <c r="G175" s="46"/>
      <c r="H175" s="46"/>
      <c r="I175" s="46"/>
      <c r="J175" s="48"/>
    </row>
    <row r="176">
      <c r="A176" s="37" t="s">
        <v>98</v>
      </c>
      <c r="B176" s="45"/>
      <c r="C176" s="46"/>
      <c r="D176" s="46"/>
      <c r="E176" s="39" t="s">
        <v>765</v>
      </c>
      <c r="F176" s="46"/>
      <c r="G176" s="46"/>
      <c r="H176" s="46"/>
      <c r="I176" s="46"/>
      <c r="J176" s="48"/>
    </row>
    <row r="177">
      <c r="A177" s="37" t="s">
        <v>91</v>
      </c>
      <c r="B177" s="37">
        <v>41</v>
      </c>
      <c r="C177" s="38" t="s">
        <v>956</v>
      </c>
      <c r="D177" s="37" t="s">
        <v>93</v>
      </c>
      <c r="E177" s="39" t="s">
        <v>957</v>
      </c>
      <c r="F177" s="40" t="s">
        <v>112</v>
      </c>
      <c r="G177" s="41">
        <v>3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96</v>
      </c>
      <c r="B178" s="45"/>
      <c r="C178" s="46"/>
      <c r="D178" s="46"/>
      <c r="E178" s="47" t="s">
        <v>97</v>
      </c>
      <c r="F178" s="46"/>
      <c r="G178" s="46"/>
      <c r="H178" s="46"/>
      <c r="I178" s="46"/>
      <c r="J178" s="48"/>
    </row>
    <row r="179" ht="30">
      <c r="A179" s="37" t="s">
        <v>382</v>
      </c>
      <c r="B179" s="45"/>
      <c r="C179" s="46"/>
      <c r="D179" s="46"/>
      <c r="E179" s="49" t="s">
        <v>806</v>
      </c>
      <c r="F179" s="46"/>
      <c r="G179" s="46"/>
      <c r="H179" s="46"/>
      <c r="I179" s="46"/>
      <c r="J179" s="48"/>
    </row>
    <row r="180">
      <c r="A180" s="37" t="s">
        <v>98</v>
      </c>
      <c r="B180" s="45"/>
      <c r="C180" s="46"/>
      <c r="D180" s="46"/>
      <c r="E180" s="39" t="s">
        <v>765</v>
      </c>
      <c r="F180" s="46"/>
      <c r="G180" s="46"/>
      <c r="H180" s="46"/>
      <c r="I180" s="46"/>
      <c r="J180" s="48"/>
    </row>
    <row r="181">
      <c r="A181" s="37" t="s">
        <v>91</v>
      </c>
      <c r="B181" s="37">
        <v>42</v>
      </c>
      <c r="C181" s="38" t="s">
        <v>959</v>
      </c>
      <c r="D181" s="37" t="s">
        <v>93</v>
      </c>
      <c r="E181" s="39" t="s">
        <v>960</v>
      </c>
      <c r="F181" s="40" t="s">
        <v>112</v>
      </c>
      <c r="G181" s="41">
        <v>3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96</v>
      </c>
      <c r="B182" s="45"/>
      <c r="C182" s="46"/>
      <c r="D182" s="46"/>
      <c r="E182" s="47" t="s">
        <v>97</v>
      </c>
      <c r="F182" s="46"/>
      <c r="G182" s="46"/>
      <c r="H182" s="46"/>
      <c r="I182" s="46"/>
      <c r="J182" s="48"/>
    </row>
    <row r="183" ht="30">
      <c r="A183" s="37" t="s">
        <v>382</v>
      </c>
      <c r="B183" s="45"/>
      <c r="C183" s="46"/>
      <c r="D183" s="46"/>
      <c r="E183" s="49" t="s">
        <v>806</v>
      </c>
      <c r="F183" s="46"/>
      <c r="G183" s="46"/>
      <c r="H183" s="46"/>
      <c r="I183" s="46"/>
      <c r="J183" s="48"/>
    </row>
    <row r="184">
      <c r="A184" s="37" t="s">
        <v>98</v>
      </c>
      <c r="B184" s="45"/>
      <c r="C184" s="46"/>
      <c r="D184" s="46"/>
      <c r="E184" s="39" t="s">
        <v>765</v>
      </c>
      <c r="F184" s="46"/>
      <c r="G184" s="46"/>
      <c r="H184" s="46"/>
      <c r="I184" s="46"/>
      <c r="J184" s="48"/>
    </row>
    <row r="185">
      <c r="A185" s="37" t="s">
        <v>91</v>
      </c>
      <c r="B185" s="37">
        <v>43</v>
      </c>
      <c r="C185" s="38" t="s">
        <v>961</v>
      </c>
      <c r="D185" s="37" t="s">
        <v>93</v>
      </c>
      <c r="E185" s="39" t="s">
        <v>962</v>
      </c>
      <c r="F185" s="40" t="s">
        <v>112</v>
      </c>
      <c r="G185" s="41">
        <v>3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96</v>
      </c>
      <c r="B186" s="45"/>
      <c r="C186" s="46"/>
      <c r="D186" s="46"/>
      <c r="E186" s="47" t="s">
        <v>97</v>
      </c>
      <c r="F186" s="46"/>
      <c r="G186" s="46"/>
      <c r="H186" s="46"/>
      <c r="I186" s="46"/>
      <c r="J186" s="48"/>
    </row>
    <row r="187" ht="30">
      <c r="A187" s="37" t="s">
        <v>382</v>
      </c>
      <c r="B187" s="45"/>
      <c r="C187" s="46"/>
      <c r="D187" s="46"/>
      <c r="E187" s="49" t="s">
        <v>806</v>
      </c>
      <c r="F187" s="46"/>
      <c r="G187" s="46"/>
      <c r="H187" s="46"/>
      <c r="I187" s="46"/>
      <c r="J187" s="48"/>
    </row>
    <row r="188">
      <c r="A188" s="37" t="s">
        <v>98</v>
      </c>
      <c r="B188" s="45"/>
      <c r="C188" s="46"/>
      <c r="D188" s="46"/>
      <c r="E188" s="39" t="s">
        <v>765</v>
      </c>
      <c r="F188" s="46"/>
      <c r="G188" s="46"/>
      <c r="H188" s="46"/>
      <c r="I188" s="46"/>
      <c r="J188" s="48"/>
    </row>
    <row r="189">
      <c r="A189" s="37" t="s">
        <v>91</v>
      </c>
      <c r="B189" s="37">
        <v>44</v>
      </c>
      <c r="C189" s="38" t="s">
        <v>963</v>
      </c>
      <c r="D189" s="37" t="s">
        <v>93</v>
      </c>
      <c r="E189" s="39" t="s">
        <v>964</v>
      </c>
      <c r="F189" s="40" t="s">
        <v>112</v>
      </c>
      <c r="G189" s="41">
        <v>3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96</v>
      </c>
      <c r="B190" s="45"/>
      <c r="C190" s="46"/>
      <c r="D190" s="46"/>
      <c r="E190" s="47" t="s">
        <v>97</v>
      </c>
      <c r="F190" s="46"/>
      <c r="G190" s="46"/>
      <c r="H190" s="46"/>
      <c r="I190" s="46"/>
      <c r="J190" s="48"/>
    </row>
    <row r="191" ht="30">
      <c r="A191" s="37" t="s">
        <v>382</v>
      </c>
      <c r="B191" s="45"/>
      <c r="C191" s="46"/>
      <c r="D191" s="46"/>
      <c r="E191" s="49" t="s">
        <v>806</v>
      </c>
      <c r="F191" s="46"/>
      <c r="G191" s="46"/>
      <c r="H191" s="46"/>
      <c r="I191" s="46"/>
      <c r="J191" s="48"/>
    </row>
    <row r="192">
      <c r="A192" s="37" t="s">
        <v>98</v>
      </c>
      <c r="B192" s="45"/>
      <c r="C192" s="46"/>
      <c r="D192" s="46"/>
      <c r="E192" s="39" t="s">
        <v>765</v>
      </c>
      <c r="F192" s="46"/>
      <c r="G192" s="46"/>
      <c r="H192" s="46"/>
      <c r="I192" s="46"/>
      <c r="J192" s="48"/>
    </row>
    <row r="193">
      <c r="A193" s="37" t="s">
        <v>91</v>
      </c>
      <c r="B193" s="37">
        <v>45</v>
      </c>
      <c r="C193" s="38" t="s">
        <v>965</v>
      </c>
      <c r="D193" s="37" t="s">
        <v>93</v>
      </c>
      <c r="E193" s="39" t="s">
        <v>966</v>
      </c>
      <c r="F193" s="40" t="s">
        <v>105</v>
      </c>
      <c r="G193" s="41">
        <v>45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96</v>
      </c>
      <c r="B194" s="45"/>
      <c r="C194" s="46"/>
      <c r="D194" s="46"/>
      <c r="E194" s="47" t="s">
        <v>97</v>
      </c>
      <c r="F194" s="46"/>
      <c r="G194" s="46"/>
      <c r="H194" s="46"/>
      <c r="I194" s="46"/>
      <c r="J194" s="48"/>
    </row>
    <row r="195" ht="30">
      <c r="A195" s="37" t="s">
        <v>382</v>
      </c>
      <c r="B195" s="45"/>
      <c r="C195" s="46"/>
      <c r="D195" s="46"/>
      <c r="E195" s="49" t="s">
        <v>1007</v>
      </c>
      <c r="F195" s="46"/>
      <c r="G195" s="46"/>
      <c r="H195" s="46"/>
      <c r="I195" s="46"/>
      <c r="J195" s="48"/>
    </row>
    <row r="196">
      <c r="A196" s="37" t="s">
        <v>98</v>
      </c>
      <c r="B196" s="45"/>
      <c r="C196" s="46"/>
      <c r="D196" s="46"/>
      <c r="E196" s="39" t="s">
        <v>765</v>
      </c>
      <c r="F196" s="46"/>
      <c r="G196" s="46"/>
      <c r="H196" s="46"/>
      <c r="I196" s="46"/>
      <c r="J196" s="48"/>
    </row>
    <row r="197">
      <c r="A197" s="37" t="s">
        <v>91</v>
      </c>
      <c r="B197" s="37">
        <v>46</v>
      </c>
      <c r="C197" s="38" t="s">
        <v>968</v>
      </c>
      <c r="D197" s="37" t="s">
        <v>93</v>
      </c>
      <c r="E197" s="39" t="s">
        <v>969</v>
      </c>
      <c r="F197" s="40" t="s">
        <v>105</v>
      </c>
      <c r="G197" s="41">
        <v>45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96</v>
      </c>
      <c r="B198" s="45"/>
      <c r="C198" s="46"/>
      <c r="D198" s="46"/>
      <c r="E198" s="47" t="s">
        <v>97</v>
      </c>
      <c r="F198" s="46"/>
      <c r="G198" s="46"/>
      <c r="H198" s="46"/>
      <c r="I198" s="46"/>
      <c r="J198" s="48"/>
    </row>
    <row r="199" ht="30">
      <c r="A199" s="37" t="s">
        <v>382</v>
      </c>
      <c r="B199" s="45"/>
      <c r="C199" s="46"/>
      <c r="D199" s="46"/>
      <c r="E199" s="49" t="s">
        <v>1007</v>
      </c>
      <c r="F199" s="46"/>
      <c r="G199" s="46"/>
      <c r="H199" s="46"/>
      <c r="I199" s="46"/>
      <c r="J199" s="48"/>
    </row>
    <row r="200">
      <c r="A200" s="37" t="s">
        <v>98</v>
      </c>
      <c r="B200" s="45"/>
      <c r="C200" s="46"/>
      <c r="D200" s="46"/>
      <c r="E200" s="39" t="s">
        <v>765</v>
      </c>
      <c r="F200" s="46"/>
      <c r="G200" s="46"/>
      <c r="H200" s="46"/>
      <c r="I200" s="46"/>
      <c r="J200" s="48"/>
    </row>
    <row r="201">
      <c r="A201" s="37" t="s">
        <v>91</v>
      </c>
      <c r="B201" s="37">
        <v>47</v>
      </c>
      <c r="C201" s="38" t="s">
        <v>1112</v>
      </c>
      <c r="D201" s="37" t="s">
        <v>93</v>
      </c>
      <c r="E201" s="39" t="s">
        <v>1113</v>
      </c>
      <c r="F201" s="40" t="s">
        <v>112</v>
      </c>
      <c r="G201" s="41">
        <v>1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>
      <c r="A202" s="37" t="s">
        <v>96</v>
      </c>
      <c r="B202" s="45"/>
      <c r="C202" s="46"/>
      <c r="D202" s="46"/>
      <c r="E202" s="47" t="s">
        <v>97</v>
      </c>
      <c r="F202" s="46"/>
      <c r="G202" s="46"/>
      <c r="H202" s="46"/>
      <c r="I202" s="46"/>
      <c r="J202" s="48"/>
    </row>
    <row r="203" ht="30">
      <c r="A203" s="37" t="s">
        <v>382</v>
      </c>
      <c r="B203" s="45"/>
      <c r="C203" s="46"/>
      <c r="D203" s="46"/>
      <c r="E203" s="49" t="s">
        <v>896</v>
      </c>
      <c r="F203" s="46"/>
      <c r="G203" s="46"/>
      <c r="H203" s="46"/>
      <c r="I203" s="46"/>
      <c r="J203" s="48"/>
    </row>
    <row r="204">
      <c r="A204" s="37" t="s">
        <v>98</v>
      </c>
      <c r="B204" s="45"/>
      <c r="C204" s="46"/>
      <c r="D204" s="46"/>
      <c r="E204" s="39" t="s">
        <v>765</v>
      </c>
      <c r="F204" s="46"/>
      <c r="G204" s="46"/>
      <c r="H204" s="46"/>
      <c r="I204" s="46"/>
      <c r="J204" s="48"/>
    </row>
    <row r="205" ht="30">
      <c r="A205" s="37" t="s">
        <v>91</v>
      </c>
      <c r="B205" s="37">
        <v>48</v>
      </c>
      <c r="C205" s="38" t="s">
        <v>1114</v>
      </c>
      <c r="D205" s="37" t="s">
        <v>93</v>
      </c>
      <c r="E205" s="39" t="s">
        <v>1115</v>
      </c>
      <c r="F205" s="40" t="s">
        <v>112</v>
      </c>
      <c r="G205" s="41">
        <v>4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96</v>
      </c>
      <c r="B206" s="45"/>
      <c r="C206" s="46"/>
      <c r="D206" s="46"/>
      <c r="E206" s="47" t="s">
        <v>97</v>
      </c>
      <c r="F206" s="46"/>
      <c r="G206" s="46"/>
      <c r="H206" s="46"/>
      <c r="I206" s="46"/>
      <c r="J206" s="48"/>
    </row>
    <row r="207" ht="30">
      <c r="A207" s="37" t="s">
        <v>382</v>
      </c>
      <c r="B207" s="45"/>
      <c r="C207" s="46"/>
      <c r="D207" s="46"/>
      <c r="E207" s="49" t="s">
        <v>787</v>
      </c>
      <c r="F207" s="46"/>
      <c r="G207" s="46"/>
      <c r="H207" s="46"/>
      <c r="I207" s="46"/>
      <c r="J207" s="48"/>
    </row>
    <row r="208">
      <c r="A208" s="37" t="s">
        <v>98</v>
      </c>
      <c r="B208" s="45"/>
      <c r="C208" s="46"/>
      <c r="D208" s="46"/>
      <c r="E208" s="39" t="s">
        <v>765</v>
      </c>
      <c r="F208" s="46"/>
      <c r="G208" s="46"/>
      <c r="H208" s="46"/>
      <c r="I208" s="46"/>
      <c r="J208" s="48"/>
    </row>
    <row r="209">
      <c r="A209" s="37" t="s">
        <v>91</v>
      </c>
      <c r="B209" s="37">
        <v>49</v>
      </c>
      <c r="C209" s="38" t="s">
        <v>1116</v>
      </c>
      <c r="D209" s="37" t="s">
        <v>93</v>
      </c>
      <c r="E209" s="39" t="s">
        <v>1117</v>
      </c>
      <c r="F209" s="40" t="s">
        <v>112</v>
      </c>
      <c r="G209" s="41">
        <v>4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96</v>
      </c>
      <c r="B210" s="45"/>
      <c r="C210" s="46"/>
      <c r="D210" s="46"/>
      <c r="E210" s="47" t="s">
        <v>97</v>
      </c>
      <c r="F210" s="46"/>
      <c r="G210" s="46"/>
      <c r="H210" s="46"/>
      <c r="I210" s="46"/>
      <c r="J210" s="48"/>
    </row>
    <row r="211" ht="30">
      <c r="A211" s="37" t="s">
        <v>382</v>
      </c>
      <c r="B211" s="45"/>
      <c r="C211" s="46"/>
      <c r="D211" s="46"/>
      <c r="E211" s="49" t="s">
        <v>787</v>
      </c>
      <c r="F211" s="46"/>
      <c r="G211" s="46"/>
      <c r="H211" s="46"/>
      <c r="I211" s="46"/>
      <c r="J211" s="48"/>
    </row>
    <row r="212">
      <c r="A212" s="37" t="s">
        <v>98</v>
      </c>
      <c r="B212" s="45"/>
      <c r="C212" s="46"/>
      <c r="D212" s="46"/>
      <c r="E212" s="39" t="s">
        <v>765</v>
      </c>
      <c r="F212" s="46"/>
      <c r="G212" s="46"/>
      <c r="H212" s="46"/>
      <c r="I212" s="46"/>
      <c r="J212" s="48"/>
    </row>
    <row r="213">
      <c r="A213" s="37" t="s">
        <v>91</v>
      </c>
      <c r="B213" s="37">
        <v>50</v>
      </c>
      <c r="C213" s="38" t="s">
        <v>1118</v>
      </c>
      <c r="D213" s="37" t="s">
        <v>93</v>
      </c>
      <c r="E213" s="39" t="s">
        <v>1119</v>
      </c>
      <c r="F213" s="40" t="s">
        <v>112</v>
      </c>
      <c r="G213" s="41">
        <v>4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96</v>
      </c>
      <c r="B214" s="45"/>
      <c r="C214" s="46"/>
      <c r="D214" s="46"/>
      <c r="E214" s="47" t="s">
        <v>97</v>
      </c>
      <c r="F214" s="46"/>
      <c r="G214" s="46"/>
      <c r="H214" s="46"/>
      <c r="I214" s="46"/>
      <c r="J214" s="48"/>
    </row>
    <row r="215" ht="30">
      <c r="A215" s="37" t="s">
        <v>382</v>
      </c>
      <c r="B215" s="45"/>
      <c r="C215" s="46"/>
      <c r="D215" s="46"/>
      <c r="E215" s="49" t="s">
        <v>787</v>
      </c>
      <c r="F215" s="46"/>
      <c r="G215" s="46"/>
      <c r="H215" s="46"/>
      <c r="I215" s="46"/>
      <c r="J215" s="48"/>
    </row>
    <row r="216">
      <c r="A216" s="37" t="s">
        <v>98</v>
      </c>
      <c r="B216" s="45"/>
      <c r="C216" s="46"/>
      <c r="D216" s="46"/>
      <c r="E216" s="39" t="s">
        <v>765</v>
      </c>
      <c r="F216" s="46"/>
      <c r="G216" s="46"/>
      <c r="H216" s="46"/>
      <c r="I216" s="46"/>
      <c r="J216" s="48"/>
    </row>
    <row r="217">
      <c r="A217" s="37" t="s">
        <v>91</v>
      </c>
      <c r="B217" s="37">
        <v>51</v>
      </c>
      <c r="C217" s="38" t="s">
        <v>1120</v>
      </c>
      <c r="D217" s="37" t="s">
        <v>93</v>
      </c>
      <c r="E217" s="39" t="s">
        <v>1121</v>
      </c>
      <c r="F217" s="40" t="s">
        <v>112</v>
      </c>
      <c r="G217" s="41">
        <v>3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96</v>
      </c>
      <c r="B218" s="45"/>
      <c r="C218" s="46"/>
      <c r="D218" s="46"/>
      <c r="E218" s="47" t="s">
        <v>97</v>
      </c>
      <c r="F218" s="46"/>
      <c r="G218" s="46"/>
      <c r="H218" s="46"/>
      <c r="I218" s="46"/>
      <c r="J218" s="48"/>
    </row>
    <row r="219" ht="30">
      <c r="A219" s="37" t="s">
        <v>382</v>
      </c>
      <c r="B219" s="45"/>
      <c r="C219" s="46"/>
      <c r="D219" s="46"/>
      <c r="E219" s="49" t="s">
        <v>806</v>
      </c>
      <c r="F219" s="46"/>
      <c r="G219" s="46"/>
      <c r="H219" s="46"/>
      <c r="I219" s="46"/>
      <c r="J219" s="48"/>
    </row>
    <row r="220">
      <c r="A220" s="37" t="s">
        <v>98</v>
      </c>
      <c r="B220" s="45"/>
      <c r="C220" s="46"/>
      <c r="D220" s="46"/>
      <c r="E220" s="39" t="s">
        <v>765</v>
      </c>
      <c r="F220" s="46"/>
      <c r="G220" s="46"/>
      <c r="H220" s="46"/>
      <c r="I220" s="46"/>
      <c r="J220" s="48"/>
    </row>
    <row r="221">
      <c r="A221" s="37" t="s">
        <v>91</v>
      </c>
      <c r="B221" s="37">
        <v>52</v>
      </c>
      <c r="C221" s="38" t="s">
        <v>1122</v>
      </c>
      <c r="D221" s="37" t="s">
        <v>93</v>
      </c>
      <c r="E221" s="39" t="s">
        <v>1123</v>
      </c>
      <c r="F221" s="40" t="s">
        <v>112</v>
      </c>
      <c r="G221" s="41">
        <v>3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96</v>
      </c>
      <c r="B222" s="45"/>
      <c r="C222" s="46"/>
      <c r="D222" s="46"/>
      <c r="E222" s="47" t="s">
        <v>97</v>
      </c>
      <c r="F222" s="46"/>
      <c r="G222" s="46"/>
      <c r="H222" s="46"/>
      <c r="I222" s="46"/>
      <c r="J222" s="48"/>
    </row>
    <row r="223" ht="30">
      <c r="A223" s="37" t="s">
        <v>382</v>
      </c>
      <c r="B223" s="45"/>
      <c r="C223" s="46"/>
      <c r="D223" s="46"/>
      <c r="E223" s="49" t="s">
        <v>806</v>
      </c>
      <c r="F223" s="46"/>
      <c r="G223" s="46"/>
      <c r="H223" s="46"/>
      <c r="I223" s="46"/>
      <c r="J223" s="48"/>
    </row>
    <row r="224">
      <c r="A224" s="37" t="s">
        <v>98</v>
      </c>
      <c r="B224" s="45"/>
      <c r="C224" s="46"/>
      <c r="D224" s="46"/>
      <c r="E224" s="39" t="s">
        <v>765</v>
      </c>
      <c r="F224" s="46"/>
      <c r="G224" s="46"/>
      <c r="H224" s="46"/>
      <c r="I224" s="46"/>
      <c r="J224" s="48"/>
    </row>
    <row r="225">
      <c r="A225" s="37" t="s">
        <v>91</v>
      </c>
      <c r="B225" s="37">
        <v>53</v>
      </c>
      <c r="C225" s="38" t="s">
        <v>1124</v>
      </c>
      <c r="D225" s="37" t="s">
        <v>93</v>
      </c>
      <c r="E225" s="39" t="s">
        <v>1125</v>
      </c>
      <c r="F225" s="40" t="s">
        <v>112</v>
      </c>
      <c r="G225" s="41">
        <v>2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96</v>
      </c>
      <c r="B226" s="45"/>
      <c r="C226" s="46"/>
      <c r="D226" s="46"/>
      <c r="E226" s="47" t="s">
        <v>97</v>
      </c>
      <c r="F226" s="46"/>
      <c r="G226" s="46"/>
      <c r="H226" s="46"/>
      <c r="I226" s="46"/>
      <c r="J226" s="48"/>
    </row>
    <row r="227" ht="30">
      <c r="A227" s="37" t="s">
        <v>382</v>
      </c>
      <c r="B227" s="45"/>
      <c r="C227" s="46"/>
      <c r="D227" s="46"/>
      <c r="E227" s="49" t="s">
        <v>889</v>
      </c>
      <c r="F227" s="46"/>
      <c r="G227" s="46"/>
      <c r="H227" s="46"/>
      <c r="I227" s="46"/>
      <c r="J227" s="48"/>
    </row>
    <row r="228">
      <c r="A228" s="37" t="s">
        <v>98</v>
      </c>
      <c r="B228" s="45"/>
      <c r="C228" s="46"/>
      <c r="D228" s="46"/>
      <c r="E228" s="39" t="s">
        <v>765</v>
      </c>
      <c r="F228" s="46"/>
      <c r="G228" s="46"/>
      <c r="H228" s="46"/>
      <c r="I228" s="46"/>
      <c r="J228" s="48"/>
    </row>
    <row r="229">
      <c r="A229" s="37" t="s">
        <v>91</v>
      </c>
      <c r="B229" s="37">
        <v>54</v>
      </c>
      <c r="C229" s="38" t="s">
        <v>1001</v>
      </c>
      <c r="D229" s="37" t="s">
        <v>93</v>
      </c>
      <c r="E229" s="39" t="s">
        <v>1002</v>
      </c>
      <c r="F229" s="40" t="s">
        <v>112</v>
      </c>
      <c r="G229" s="41">
        <v>1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96</v>
      </c>
      <c r="B230" s="45"/>
      <c r="C230" s="46"/>
      <c r="D230" s="46"/>
      <c r="E230" s="47" t="s">
        <v>97</v>
      </c>
      <c r="F230" s="46"/>
      <c r="G230" s="46"/>
      <c r="H230" s="46"/>
      <c r="I230" s="46"/>
      <c r="J230" s="48"/>
    </row>
    <row r="231" ht="30">
      <c r="A231" s="37" t="s">
        <v>382</v>
      </c>
      <c r="B231" s="45"/>
      <c r="C231" s="46"/>
      <c r="D231" s="46"/>
      <c r="E231" s="49" t="s">
        <v>896</v>
      </c>
      <c r="F231" s="46"/>
      <c r="G231" s="46"/>
      <c r="H231" s="46"/>
      <c r="I231" s="46"/>
      <c r="J231" s="48"/>
    </row>
    <row r="232">
      <c r="A232" s="37" t="s">
        <v>98</v>
      </c>
      <c r="B232" s="45"/>
      <c r="C232" s="46"/>
      <c r="D232" s="46"/>
      <c r="E232" s="39" t="s">
        <v>765</v>
      </c>
      <c r="F232" s="46"/>
      <c r="G232" s="46"/>
      <c r="H232" s="46"/>
      <c r="I232" s="46"/>
      <c r="J232" s="48"/>
    </row>
    <row r="233" ht="30">
      <c r="A233" s="37" t="s">
        <v>91</v>
      </c>
      <c r="B233" s="37">
        <v>55</v>
      </c>
      <c r="C233" s="38" t="s">
        <v>1126</v>
      </c>
      <c r="D233" s="37" t="s">
        <v>93</v>
      </c>
      <c r="E233" s="39" t="s">
        <v>1127</v>
      </c>
      <c r="F233" s="40" t="s">
        <v>1128</v>
      </c>
      <c r="G233" s="41">
        <v>50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>
      <c r="A234" s="37" t="s">
        <v>96</v>
      </c>
      <c r="B234" s="45"/>
      <c r="C234" s="46"/>
      <c r="D234" s="46"/>
      <c r="E234" s="47" t="s">
        <v>97</v>
      </c>
      <c r="F234" s="46"/>
      <c r="G234" s="46"/>
      <c r="H234" s="46"/>
      <c r="I234" s="46"/>
      <c r="J234" s="48"/>
    </row>
    <row r="235" ht="30">
      <c r="A235" s="37" t="s">
        <v>382</v>
      </c>
      <c r="B235" s="45"/>
      <c r="C235" s="46"/>
      <c r="D235" s="46"/>
      <c r="E235" s="49" t="s">
        <v>950</v>
      </c>
      <c r="F235" s="46"/>
      <c r="G235" s="46"/>
      <c r="H235" s="46"/>
      <c r="I235" s="46"/>
      <c r="J235" s="48"/>
    </row>
    <row r="236">
      <c r="A236" s="37" t="s">
        <v>98</v>
      </c>
      <c r="B236" s="45"/>
      <c r="C236" s="46"/>
      <c r="D236" s="46"/>
      <c r="E236" s="39" t="s">
        <v>765</v>
      </c>
      <c r="F236" s="46"/>
      <c r="G236" s="46"/>
      <c r="H236" s="46"/>
      <c r="I236" s="46"/>
      <c r="J236" s="48"/>
    </row>
    <row r="237" ht="30">
      <c r="A237" s="37" t="s">
        <v>91</v>
      </c>
      <c r="B237" s="37">
        <v>56</v>
      </c>
      <c r="C237" s="38" t="s">
        <v>1129</v>
      </c>
      <c r="D237" s="37" t="s">
        <v>93</v>
      </c>
      <c r="E237" s="39" t="s">
        <v>1130</v>
      </c>
      <c r="F237" s="40" t="s">
        <v>1128</v>
      </c>
      <c r="G237" s="41">
        <v>50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96</v>
      </c>
      <c r="B238" s="45"/>
      <c r="C238" s="46"/>
      <c r="D238" s="46"/>
      <c r="E238" s="47" t="s">
        <v>97</v>
      </c>
      <c r="F238" s="46"/>
      <c r="G238" s="46"/>
      <c r="H238" s="46"/>
      <c r="I238" s="46"/>
      <c r="J238" s="48"/>
    </row>
    <row r="239" ht="30">
      <c r="A239" s="37" t="s">
        <v>382</v>
      </c>
      <c r="B239" s="45"/>
      <c r="C239" s="46"/>
      <c r="D239" s="46"/>
      <c r="E239" s="49" t="s">
        <v>950</v>
      </c>
      <c r="F239" s="46"/>
      <c r="G239" s="46"/>
      <c r="H239" s="46"/>
      <c r="I239" s="46"/>
      <c r="J239" s="48"/>
    </row>
    <row r="240">
      <c r="A240" s="37" t="s">
        <v>98</v>
      </c>
      <c r="B240" s="45"/>
      <c r="C240" s="46"/>
      <c r="D240" s="46"/>
      <c r="E240" s="39" t="s">
        <v>765</v>
      </c>
      <c r="F240" s="46"/>
      <c r="G240" s="46"/>
      <c r="H240" s="46"/>
      <c r="I240" s="46"/>
      <c r="J240" s="48"/>
    </row>
    <row r="241">
      <c r="A241" s="37" t="s">
        <v>91</v>
      </c>
      <c r="B241" s="37">
        <v>57</v>
      </c>
      <c r="C241" s="38" t="s">
        <v>1030</v>
      </c>
      <c r="D241" s="37" t="s">
        <v>93</v>
      </c>
      <c r="E241" s="39" t="s">
        <v>1031</v>
      </c>
      <c r="F241" s="40" t="s">
        <v>112</v>
      </c>
      <c r="G241" s="41">
        <v>10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96</v>
      </c>
      <c r="B242" s="45"/>
      <c r="C242" s="46"/>
      <c r="D242" s="46"/>
      <c r="E242" s="47" t="s">
        <v>97</v>
      </c>
      <c r="F242" s="46"/>
      <c r="G242" s="46"/>
      <c r="H242" s="46"/>
      <c r="I242" s="46"/>
      <c r="J242" s="48"/>
    </row>
    <row r="243" ht="30">
      <c r="A243" s="37" t="s">
        <v>382</v>
      </c>
      <c r="B243" s="45"/>
      <c r="C243" s="46"/>
      <c r="D243" s="46"/>
      <c r="E243" s="49" t="s">
        <v>958</v>
      </c>
      <c r="F243" s="46"/>
      <c r="G243" s="46"/>
      <c r="H243" s="46"/>
      <c r="I243" s="46"/>
      <c r="J243" s="48"/>
    </row>
    <row r="244">
      <c r="A244" s="37" t="s">
        <v>98</v>
      </c>
      <c r="B244" s="45"/>
      <c r="C244" s="46"/>
      <c r="D244" s="46"/>
      <c r="E244" s="39" t="s">
        <v>765</v>
      </c>
      <c r="F244" s="46"/>
      <c r="G244" s="46"/>
      <c r="H244" s="46"/>
      <c r="I244" s="46"/>
      <c r="J244" s="48"/>
    </row>
    <row r="245">
      <c r="A245" s="37" t="s">
        <v>91</v>
      </c>
      <c r="B245" s="37">
        <v>58</v>
      </c>
      <c r="C245" s="38" t="s">
        <v>1032</v>
      </c>
      <c r="D245" s="37" t="s">
        <v>93</v>
      </c>
      <c r="E245" s="39" t="s">
        <v>1033</v>
      </c>
      <c r="F245" s="40" t="s">
        <v>112</v>
      </c>
      <c r="G245" s="41">
        <v>10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>
      <c r="A246" s="37" t="s">
        <v>96</v>
      </c>
      <c r="B246" s="45"/>
      <c r="C246" s="46"/>
      <c r="D246" s="46"/>
      <c r="E246" s="47" t="s">
        <v>97</v>
      </c>
      <c r="F246" s="46"/>
      <c r="G246" s="46"/>
      <c r="H246" s="46"/>
      <c r="I246" s="46"/>
      <c r="J246" s="48"/>
    </row>
    <row r="247" ht="30">
      <c r="A247" s="37" t="s">
        <v>382</v>
      </c>
      <c r="B247" s="45"/>
      <c r="C247" s="46"/>
      <c r="D247" s="46"/>
      <c r="E247" s="49" t="s">
        <v>958</v>
      </c>
      <c r="F247" s="46"/>
      <c r="G247" s="46"/>
      <c r="H247" s="46"/>
      <c r="I247" s="46"/>
      <c r="J247" s="48"/>
    </row>
    <row r="248">
      <c r="A248" s="37" t="s">
        <v>98</v>
      </c>
      <c r="B248" s="45"/>
      <c r="C248" s="46"/>
      <c r="D248" s="46"/>
      <c r="E248" s="39" t="s">
        <v>765</v>
      </c>
      <c r="F248" s="46"/>
      <c r="G248" s="46"/>
      <c r="H248" s="46"/>
      <c r="I248" s="46"/>
      <c r="J248" s="48"/>
    </row>
    <row r="249">
      <c r="A249" s="31" t="s">
        <v>88</v>
      </c>
      <c r="B249" s="32"/>
      <c r="C249" s="33" t="s">
        <v>1131</v>
      </c>
      <c r="D249" s="34"/>
      <c r="E249" s="31" t="s">
        <v>1132</v>
      </c>
      <c r="F249" s="34"/>
      <c r="G249" s="34"/>
      <c r="H249" s="34"/>
      <c r="I249" s="35">
        <f>SUMIFS(I250:I253,A250:A253,"P")</f>
        <v>0</v>
      </c>
      <c r="J249" s="36"/>
    </row>
    <row r="250">
      <c r="A250" s="37" t="s">
        <v>91</v>
      </c>
      <c r="B250" s="37">
        <v>59</v>
      </c>
      <c r="C250" s="38" t="s">
        <v>1133</v>
      </c>
      <c r="D250" s="37" t="s">
        <v>93</v>
      </c>
      <c r="E250" s="39" t="s">
        <v>1134</v>
      </c>
      <c r="F250" s="40" t="s">
        <v>105</v>
      </c>
      <c r="G250" s="41">
        <v>25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>
      <c r="A251" s="37" t="s">
        <v>96</v>
      </c>
      <c r="B251" s="45"/>
      <c r="C251" s="46"/>
      <c r="D251" s="46"/>
      <c r="E251" s="47" t="s">
        <v>97</v>
      </c>
      <c r="F251" s="46"/>
      <c r="G251" s="46"/>
      <c r="H251" s="46"/>
      <c r="I251" s="46"/>
      <c r="J251" s="48"/>
    </row>
    <row r="252" ht="30">
      <c r="A252" s="37" t="s">
        <v>382</v>
      </c>
      <c r="B252" s="45"/>
      <c r="C252" s="46"/>
      <c r="D252" s="46"/>
      <c r="E252" s="49" t="s">
        <v>1153</v>
      </c>
      <c r="F252" s="46"/>
      <c r="G252" s="46"/>
      <c r="H252" s="46"/>
      <c r="I252" s="46"/>
      <c r="J252" s="48"/>
    </row>
    <row r="253">
      <c r="A253" s="37" t="s">
        <v>98</v>
      </c>
      <c r="B253" s="45"/>
      <c r="C253" s="46"/>
      <c r="D253" s="46"/>
      <c r="E253" s="39" t="s">
        <v>765</v>
      </c>
      <c r="F253" s="46"/>
      <c r="G253" s="46"/>
      <c r="H253" s="46"/>
      <c r="I253" s="46"/>
      <c r="J253" s="48"/>
    </row>
    <row r="254">
      <c r="A254" s="31" t="s">
        <v>88</v>
      </c>
      <c r="B254" s="32"/>
      <c r="C254" s="33" t="s">
        <v>1034</v>
      </c>
      <c r="D254" s="34"/>
      <c r="E254" s="31" t="s">
        <v>1035</v>
      </c>
      <c r="F254" s="34"/>
      <c r="G254" s="34"/>
      <c r="H254" s="34"/>
      <c r="I254" s="35">
        <f>SUMIFS(I255:I298,A255:A298,"P")</f>
        <v>0</v>
      </c>
      <c r="J254" s="36"/>
    </row>
    <row r="255">
      <c r="A255" s="37" t="s">
        <v>91</v>
      </c>
      <c r="B255" s="37">
        <v>60</v>
      </c>
      <c r="C255" s="38" t="s">
        <v>1036</v>
      </c>
      <c r="D255" s="37" t="s">
        <v>93</v>
      </c>
      <c r="E255" s="39" t="s">
        <v>1037</v>
      </c>
      <c r="F255" s="40" t="s">
        <v>1038</v>
      </c>
      <c r="G255" s="41">
        <v>1</v>
      </c>
      <c r="H255" s="42">
        <v>0</v>
      </c>
      <c r="I255" s="43">
        <f>ROUND(G255*H255,P4)</f>
        <v>0</v>
      </c>
      <c r="J255" s="37"/>
      <c r="O255" s="44">
        <f>I255*0.21</f>
        <v>0</v>
      </c>
      <c r="P255">
        <v>3</v>
      </c>
    </row>
    <row r="256">
      <c r="A256" s="37" t="s">
        <v>96</v>
      </c>
      <c r="B256" s="45"/>
      <c r="C256" s="46"/>
      <c r="D256" s="46"/>
      <c r="E256" s="47" t="s">
        <v>97</v>
      </c>
      <c r="F256" s="46"/>
      <c r="G256" s="46"/>
      <c r="H256" s="46"/>
      <c r="I256" s="46"/>
      <c r="J256" s="48"/>
    </row>
    <row r="257" ht="30">
      <c r="A257" s="37" t="s">
        <v>382</v>
      </c>
      <c r="B257" s="45"/>
      <c r="C257" s="46"/>
      <c r="D257" s="46"/>
      <c r="E257" s="49" t="s">
        <v>896</v>
      </c>
      <c r="F257" s="46"/>
      <c r="G257" s="46"/>
      <c r="H257" s="46"/>
      <c r="I257" s="46"/>
      <c r="J257" s="48"/>
    </row>
    <row r="258" ht="30">
      <c r="A258" s="37" t="s">
        <v>98</v>
      </c>
      <c r="B258" s="45"/>
      <c r="C258" s="46"/>
      <c r="D258" s="46"/>
      <c r="E258" s="39" t="s">
        <v>1039</v>
      </c>
      <c r="F258" s="46"/>
      <c r="G258" s="46"/>
      <c r="H258" s="46"/>
      <c r="I258" s="46"/>
      <c r="J258" s="48"/>
    </row>
    <row r="259" ht="30">
      <c r="A259" s="37" t="s">
        <v>91</v>
      </c>
      <c r="B259" s="37">
        <v>61</v>
      </c>
      <c r="C259" s="38" t="s">
        <v>1040</v>
      </c>
      <c r="D259" s="37" t="s">
        <v>93</v>
      </c>
      <c r="E259" s="39" t="s">
        <v>1041</v>
      </c>
      <c r="F259" s="40" t="s">
        <v>597</v>
      </c>
      <c r="G259" s="41">
        <v>1.5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>
      <c r="A260" s="37" t="s">
        <v>96</v>
      </c>
      <c r="B260" s="45"/>
      <c r="C260" s="46"/>
      <c r="D260" s="46"/>
      <c r="E260" s="47" t="s">
        <v>97</v>
      </c>
      <c r="F260" s="46"/>
      <c r="G260" s="46"/>
      <c r="H260" s="46"/>
      <c r="I260" s="46"/>
      <c r="J260" s="48"/>
    </row>
    <row r="261" ht="30">
      <c r="A261" s="37" t="s">
        <v>382</v>
      </c>
      <c r="B261" s="45"/>
      <c r="C261" s="46"/>
      <c r="D261" s="46"/>
      <c r="E261" s="49" t="s">
        <v>1135</v>
      </c>
      <c r="F261" s="46"/>
      <c r="G261" s="46"/>
      <c r="H261" s="46"/>
      <c r="I261" s="46"/>
      <c r="J261" s="48"/>
    </row>
    <row r="262" ht="120">
      <c r="A262" s="37" t="s">
        <v>98</v>
      </c>
      <c r="B262" s="45"/>
      <c r="C262" s="46"/>
      <c r="D262" s="46"/>
      <c r="E262" s="39" t="s">
        <v>1043</v>
      </c>
      <c r="F262" s="46"/>
      <c r="G262" s="46"/>
      <c r="H262" s="46"/>
      <c r="I262" s="46"/>
      <c r="J262" s="48"/>
    </row>
    <row r="263" ht="45">
      <c r="A263" s="37" t="s">
        <v>91</v>
      </c>
      <c r="B263" s="37">
        <v>62</v>
      </c>
      <c r="C263" s="38" t="s">
        <v>1044</v>
      </c>
      <c r="D263" s="37" t="s">
        <v>93</v>
      </c>
      <c r="E263" s="39" t="s">
        <v>1045</v>
      </c>
      <c r="F263" s="40" t="s">
        <v>95</v>
      </c>
      <c r="G263" s="41">
        <v>10</v>
      </c>
      <c r="H263" s="42">
        <v>0</v>
      </c>
      <c r="I263" s="43">
        <f>ROUND(G263*H263,P4)</f>
        <v>0</v>
      </c>
      <c r="J263" s="37"/>
      <c r="O263" s="44">
        <f>I263*0.21</f>
        <v>0</v>
      </c>
      <c r="P263">
        <v>3</v>
      </c>
    </row>
    <row r="264">
      <c r="A264" s="37" t="s">
        <v>96</v>
      </c>
      <c r="B264" s="45"/>
      <c r="C264" s="46"/>
      <c r="D264" s="46"/>
      <c r="E264" s="47" t="s">
        <v>97</v>
      </c>
      <c r="F264" s="46"/>
      <c r="G264" s="46"/>
      <c r="H264" s="46"/>
      <c r="I264" s="46"/>
      <c r="J264" s="48"/>
    </row>
    <row r="265" ht="30">
      <c r="A265" s="37" t="s">
        <v>382</v>
      </c>
      <c r="B265" s="45"/>
      <c r="C265" s="46"/>
      <c r="D265" s="46"/>
      <c r="E265" s="49" t="s">
        <v>958</v>
      </c>
      <c r="F265" s="46"/>
      <c r="G265" s="46"/>
      <c r="H265" s="46"/>
      <c r="I265" s="46"/>
      <c r="J265" s="48"/>
    </row>
    <row r="266" ht="409.5">
      <c r="A266" s="37" t="s">
        <v>98</v>
      </c>
      <c r="B266" s="45"/>
      <c r="C266" s="46"/>
      <c r="D266" s="46"/>
      <c r="E266" s="39" t="s">
        <v>1046</v>
      </c>
      <c r="F266" s="46"/>
      <c r="G266" s="46"/>
      <c r="H266" s="46"/>
      <c r="I266" s="46"/>
      <c r="J266" s="48"/>
    </row>
    <row r="267" ht="30">
      <c r="A267" s="37" t="s">
        <v>91</v>
      </c>
      <c r="B267" s="37">
        <v>63</v>
      </c>
      <c r="C267" s="38" t="s">
        <v>1047</v>
      </c>
      <c r="D267" s="37" t="s">
        <v>93</v>
      </c>
      <c r="E267" s="39" t="s">
        <v>1048</v>
      </c>
      <c r="F267" s="40" t="s">
        <v>112</v>
      </c>
      <c r="G267" s="41">
        <v>10</v>
      </c>
      <c r="H267" s="42">
        <v>0</v>
      </c>
      <c r="I267" s="43">
        <f>ROUND(G267*H267,P4)</f>
        <v>0</v>
      </c>
      <c r="J267" s="37"/>
      <c r="O267" s="44">
        <f>I267*0.21</f>
        <v>0</v>
      </c>
      <c r="P267">
        <v>3</v>
      </c>
    </row>
    <row r="268">
      <c r="A268" s="37" t="s">
        <v>96</v>
      </c>
      <c r="B268" s="45"/>
      <c r="C268" s="46"/>
      <c r="D268" s="46"/>
      <c r="E268" s="47" t="s">
        <v>97</v>
      </c>
      <c r="F268" s="46"/>
      <c r="G268" s="46"/>
      <c r="H268" s="46"/>
      <c r="I268" s="46"/>
      <c r="J268" s="48"/>
    </row>
    <row r="269" ht="30">
      <c r="A269" s="37" t="s">
        <v>382</v>
      </c>
      <c r="B269" s="45"/>
      <c r="C269" s="46"/>
      <c r="D269" s="46"/>
      <c r="E269" s="49" t="s">
        <v>958</v>
      </c>
      <c r="F269" s="46"/>
      <c r="G269" s="46"/>
      <c r="H269" s="46"/>
      <c r="I269" s="46"/>
      <c r="J269" s="48"/>
    </row>
    <row r="270" ht="90">
      <c r="A270" s="37" t="s">
        <v>98</v>
      </c>
      <c r="B270" s="45"/>
      <c r="C270" s="46"/>
      <c r="D270" s="46"/>
      <c r="E270" s="39" t="s">
        <v>1049</v>
      </c>
      <c r="F270" s="46"/>
      <c r="G270" s="46"/>
      <c r="H270" s="46"/>
      <c r="I270" s="46"/>
      <c r="J270" s="48"/>
    </row>
    <row r="271">
      <c r="A271" s="37" t="s">
        <v>91</v>
      </c>
      <c r="B271" s="37">
        <v>64</v>
      </c>
      <c r="C271" s="38" t="s">
        <v>515</v>
      </c>
      <c r="D271" s="37" t="s">
        <v>93</v>
      </c>
      <c r="E271" s="39" t="s">
        <v>1050</v>
      </c>
      <c r="F271" s="40" t="s">
        <v>112</v>
      </c>
      <c r="G271" s="41">
        <v>8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96</v>
      </c>
      <c r="B272" s="45"/>
      <c r="C272" s="46"/>
      <c r="D272" s="46"/>
      <c r="E272" s="47" t="s">
        <v>97</v>
      </c>
      <c r="F272" s="46"/>
      <c r="G272" s="46"/>
      <c r="H272" s="46"/>
      <c r="I272" s="46"/>
      <c r="J272" s="48"/>
    </row>
    <row r="273" ht="30">
      <c r="A273" s="37" t="s">
        <v>382</v>
      </c>
      <c r="B273" s="45"/>
      <c r="C273" s="46"/>
      <c r="D273" s="46"/>
      <c r="E273" s="49" t="s">
        <v>986</v>
      </c>
      <c r="F273" s="46"/>
      <c r="G273" s="46"/>
      <c r="H273" s="46"/>
      <c r="I273" s="46"/>
      <c r="J273" s="48"/>
    </row>
    <row r="274" ht="120">
      <c r="A274" s="37" t="s">
        <v>98</v>
      </c>
      <c r="B274" s="45"/>
      <c r="C274" s="46"/>
      <c r="D274" s="46"/>
      <c r="E274" s="39" t="s">
        <v>517</v>
      </c>
      <c r="F274" s="46"/>
      <c r="G274" s="46"/>
      <c r="H274" s="46"/>
      <c r="I274" s="46"/>
      <c r="J274" s="48"/>
    </row>
    <row r="275">
      <c r="A275" s="37" t="s">
        <v>91</v>
      </c>
      <c r="B275" s="37">
        <v>65</v>
      </c>
      <c r="C275" s="38" t="s">
        <v>595</v>
      </c>
      <c r="D275" s="37" t="s">
        <v>93</v>
      </c>
      <c r="E275" s="39" t="s">
        <v>596</v>
      </c>
      <c r="F275" s="40" t="s">
        <v>597</v>
      </c>
      <c r="G275" s="41">
        <v>1</v>
      </c>
      <c r="H275" s="42">
        <v>0</v>
      </c>
      <c r="I275" s="43">
        <f>ROUND(G275*H275,P4)</f>
        <v>0</v>
      </c>
      <c r="J275" s="37"/>
      <c r="O275" s="44">
        <f>I275*0.21</f>
        <v>0</v>
      </c>
      <c r="P275">
        <v>3</v>
      </c>
    </row>
    <row r="276">
      <c r="A276" s="37" t="s">
        <v>96</v>
      </c>
      <c r="B276" s="45"/>
      <c r="C276" s="46"/>
      <c r="D276" s="46"/>
      <c r="E276" s="47" t="s">
        <v>97</v>
      </c>
      <c r="F276" s="46"/>
      <c r="G276" s="46"/>
      <c r="H276" s="46"/>
      <c r="I276" s="46"/>
      <c r="J276" s="48"/>
    </row>
    <row r="277" ht="30">
      <c r="A277" s="37" t="s">
        <v>382</v>
      </c>
      <c r="B277" s="45"/>
      <c r="C277" s="46"/>
      <c r="D277" s="46"/>
      <c r="E277" s="49" t="s">
        <v>896</v>
      </c>
      <c r="F277" s="46"/>
      <c r="G277" s="46"/>
      <c r="H277" s="46"/>
      <c r="I277" s="46"/>
      <c r="J277" s="48"/>
    </row>
    <row r="278" ht="135">
      <c r="A278" s="37" t="s">
        <v>98</v>
      </c>
      <c r="B278" s="45"/>
      <c r="C278" s="46"/>
      <c r="D278" s="46"/>
      <c r="E278" s="39" t="s">
        <v>598</v>
      </c>
      <c r="F278" s="46"/>
      <c r="G278" s="46"/>
      <c r="H278" s="46"/>
      <c r="I278" s="46"/>
      <c r="J278" s="48"/>
    </row>
    <row r="279">
      <c r="A279" s="37" t="s">
        <v>91</v>
      </c>
      <c r="B279" s="37">
        <v>66</v>
      </c>
      <c r="C279" s="38" t="s">
        <v>1052</v>
      </c>
      <c r="D279" s="37" t="s">
        <v>93</v>
      </c>
      <c r="E279" s="39" t="s">
        <v>1053</v>
      </c>
      <c r="F279" s="40" t="s">
        <v>597</v>
      </c>
      <c r="G279" s="41">
        <v>0.5</v>
      </c>
      <c r="H279" s="42">
        <v>0</v>
      </c>
      <c r="I279" s="43">
        <f>ROUND(G279*H279,P4)</f>
        <v>0</v>
      </c>
      <c r="J279" s="37"/>
      <c r="O279" s="44">
        <f>I279*0.21</f>
        <v>0</v>
      </c>
      <c r="P279">
        <v>3</v>
      </c>
    </row>
    <row r="280">
      <c r="A280" s="37" t="s">
        <v>96</v>
      </c>
      <c r="B280" s="45"/>
      <c r="C280" s="46"/>
      <c r="D280" s="46"/>
      <c r="E280" s="47" t="s">
        <v>97</v>
      </c>
      <c r="F280" s="46"/>
      <c r="G280" s="46"/>
      <c r="H280" s="46"/>
      <c r="I280" s="46"/>
      <c r="J280" s="48"/>
    </row>
    <row r="281" ht="30">
      <c r="A281" s="37" t="s">
        <v>382</v>
      </c>
      <c r="B281" s="45"/>
      <c r="C281" s="46"/>
      <c r="D281" s="46"/>
      <c r="E281" s="49" t="s">
        <v>1323</v>
      </c>
      <c r="F281" s="46"/>
      <c r="G281" s="46"/>
      <c r="H281" s="46"/>
      <c r="I281" s="46"/>
      <c r="J281" s="48"/>
    </row>
    <row r="282" ht="90">
      <c r="A282" s="37" t="s">
        <v>98</v>
      </c>
      <c r="B282" s="45"/>
      <c r="C282" s="46"/>
      <c r="D282" s="46"/>
      <c r="E282" s="39" t="s">
        <v>1139</v>
      </c>
      <c r="F282" s="46"/>
      <c r="G282" s="46"/>
      <c r="H282" s="46"/>
      <c r="I282" s="46"/>
      <c r="J282" s="48"/>
    </row>
    <row r="283">
      <c r="A283" s="37" t="s">
        <v>91</v>
      </c>
      <c r="B283" s="37">
        <v>67</v>
      </c>
      <c r="C283" s="38" t="s">
        <v>2005</v>
      </c>
      <c r="D283" s="37" t="s">
        <v>93</v>
      </c>
      <c r="E283" s="39" t="s">
        <v>2006</v>
      </c>
      <c r="F283" s="40" t="s">
        <v>597</v>
      </c>
      <c r="G283" s="41">
        <v>0.5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96</v>
      </c>
      <c r="B284" s="45"/>
      <c r="C284" s="46"/>
      <c r="D284" s="46"/>
      <c r="E284" s="47" t="s">
        <v>97</v>
      </c>
      <c r="F284" s="46"/>
      <c r="G284" s="46"/>
      <c r="H284" s="46"/>
      <c r="I284" s="46"/>
      <c r="J284" s="48"/>
    </row>
    <row r="285" ht="30">
      <c r="A285" s="37" t="s">
        <v>382</v>
      </c>
      <c r="B285" s="45"/>
      <c r="C285" s="46"/>
      <c r="D285" s="46"/>
      <c r="E285" s="49" t="s">
        <v>1323</v>
      </c>
      <c r="F285" s="46"/>
      <c r="G285" s="46"/>
      <c r="H285" s="46"/>
      <c r="I285" s="46"/>
      <c r="J285" s="48"/>
    </row>
    <row r="286" ht="105">
      <c r="A286" s="37" t="s">
        <v>98</v>
      </c>
      <c r="B286" s="45"/>
      <c r="C286" s="46"/>
      <c r="D286" s="46"/>
      <c r="E286" s="39" t="s">
        <v>2007</v>
      </c>
      <c r="F286" s="46"/>
      <c r="G286" s="46"/>
      <c r="H286" s="46"/>
      <c r="I286" s="46"/>
      <c r="J286" s="48"/>
    </row>
    <row r="287">
      <c r="A287" s="37" t="s">
        <v>91</v>
      </c>
      <c r="B287" s="37">
        <v>68</v>
      </c>
      <c r="C287" s="38" t="s">
        <v>1055</v>
      </c>
      <c r="D287" s="37" t="s">
        <v>93</v>
      </c>
      <c r="E287" s="39" t="s">
        <v>1056</v>
      </c>
      <c r="F287" s="40" t="s">
        <v>112</v>
      </c>
      <c r="G287" s="41">
        <v>1</v>
      </c>
      <c r="H287" s="42">
        <v>0</v>
      </c>
      <c r="I287" s="43">
        <f>ROUND(G287*H287,P4)</f>
        <v>0</v>
      </c>
      <c r="J287" s="37"/>
      <c r="O287" s="44">
        <f>I287*0.21</f>
        <v>0</v>
      </c>
      <c r="P287">
        <v>3</v>
      </c>
    </row>
    <row r="288">
      <c r="A288" s="37" t="s">
        <v>96</v>
      </c>
      <c r="B288" s="45"/>
      <c r="C288" s="46"/>
      <c r="D288" s="46"/>
      <c r="E288" s="47" t="s">
        <v>97</v>
      </c>
      <c r="F288" s="46"/>
      <c r="G288" s="46"/>
      <c r="H288" s="46"/>
      <c r="I288" s="46"/>
      <c r="J288" s="48"/>
    </row>
    <row r="289" ht="30">
      <c r="A289" s="37" t="s">
        <v>382</v>
      </c>
      <c r="B289" s="45"/>
      <c r="C289" s="46"/>
      <c r="D289" s="46"/>
      <c r="E289" s="49" t="s">
        <v>896</v>
      </c>
      <c r="F289" s="46"/>
      <c r="G289" s="46"/>
      <c r="H289" s="46"/>
      <c r="I289" s="46"/>
      <c r="J289" s="48"/>
    </row>
    <row r="290" ht="210">
      <c r="A290" s="37" t="s">
        <v>98</v>
      </c>
      <c r="B290" s="45"/>
      <c r="C290" s="46"/>
      <c r="D290" s="46"/>
      <c r="E290" s="39" t="s">
        <v>1057</v>
      </c>
      <c r="F290" s="46"/>
      <c r="G290" s="46"/>
      <c r="H290" s="46"/>
      <c r="I290" s="46"/>
      <c r="J290" s="48"/>
    </row>
    <row r="291">
      <c r="A291" s="37" t="s">
        <v>91</v>
      </c>
      <c r="B291" s="37">
        <v>69</v>
      </c>
      <c r="C291" s="38" t="s">
        <v>1140</v>
      </c>
      <c r="D291" s="37" t="s">
        <v>93</v>
      </c>
      <c r="E291" s="39" t="s">
        <v>1141</v>
      </c>
      <c r="F291" s="40" t="s">
        <v>1142</v>
      </c>
      <c r="G291" s="41">
        <v>1</v>
      </c>
      <c r="H291" s="42">
        <v>0</v>
      </c>
      <c r="I291" s="43">
        <f>ROUND(G291*H291,P4)</f>
        <v>0</v>
      </c>
      <c r="J291" s="37"/>
      <c r="O291" s="44">
        <f>I291*0.21</f>
        <v>0</v>
      </c>
      <c r="P291">
        <v>3</v>
      </c>
    </row>
    <row r="292">
      <c r="A292" s="37" t="s">
        <v>96</v>
      </c>
      <c r="B292" s="45"/>
      <c r="C292" s="46"/>
      <c r="D292" s="46"/>
      <c r="E292" s="47" t="s">
        <v>97</v>
      </c>
      <c r="F292" s="46"/>
      <c r="G292" s="46"/>
      <c r="H292" s="46"/>
      <c r="I292" s="46"/>
      <c r="J292" s="48"/>
    </row>
    <row r="293" ht="30">
      <c r="A293" s="37" t="s">
        <v>382</v>
      </c>
      <c r="B293" s="45"/>
      <c r="C293" s="46"/>
      <c r="D293" s="46"/>
      <c r="E293" s="49" t="s">
        <v>896</v>
      </c>
      <c r="F293" s="46"/>
      <c r="G293" s="46"/>
      <c r="H293" s="46"/>
      <c r="I293" s="46"/>
      <c r="J293" s="48"/>
    </row>
    <row r="294" ht="135">
      <c r="A294" s="37" t="s">
        <v>98</v>
      </c>
      <c r="B294" s="45"/>
      <c r="C294" s="46"/>
      <c r="D294" s="46"/>
      <c r="E294" s="39" t="s">
        <v>1061</v>
      </c>
      <c r="F294" s="46"/>
      <c r="G294" s="46"/>
      <c r="H294" s="46"/>
      <c r="I294" s="46"/>
      <c r="J294" s="48"/>
    </row>
    <row r="295" ht="30">
      <c r="A295" s="37" t="s">
        <v>91</v>
      </c>
      <c r="B295" s="37">
        <v>70</v>
      </c>
      <c r="C295" s="38" t="s">
        <v>1065</v>
      </c>
      <c r="D295" s="37" t="s">
        <v>93</v>
      </c>
      <c r="E295" s="39" t="s">
        <v>1066</v>
      </c>
      <c r="F295" s="40" t="s">
        <v>1038</v>
      </c>
      <c r="G295" s="41">
        <v>1</v>
      </c>
      <c r="H295" s="42">
        <v>0</v>
      </c>
      <c r="I295" s="43">
        <f>ROUND(G295*H295,P4)</f>
        <v>0</v>
      </c>
      <c r="J295" s="37"/>
      <c r="O295" s="44">
        <f>I295*0.21</f>
        <v>0</v>
      </c>
      <c r="P295">
        <v>3</v>
      </c>
    </row>
    <row r="296">
      <c r="A296" s="37" t="s">
        <v>96</v>
      </c>
      <c r="B296" s="45"/>
      <c r="C296" s="46"/>
      <c r="D296" s="46"/>
      <c r="E296" s="47" t="s">
        <v>97</v>
      </c>
      <c r="F296" s="46"/>
      <c r="G296" s="46"/>
      <c r="H296" s="46"/>
      <c r="I296" s="46"/>
      <c r="J296" s="48"/>
    </row>
    <row r="297" ht="30">
      <c r="A297" s="37" t="s">
        <v>382</v>
      </c>
      <c r="B297" s="45"/>
      <c r="C297" s="46"/>
      <c r="D297" s="46"/>
      <c r="E297" s="49" t="s">
        <v>896</v>
      </c>
      <c r="F297" s="46"/>
      <c r="G297" s="46"/>
      <c r="H297" s="46"/>
      <c r="I297" s="46"/>
      <c r="J297" s="48"/>
    </row>
    <row r="298" ht="120">
      <c r="A298" s="37" t="s">
        <v>98</v>
      </c>
      <c r="B298" s="45"/>
      <c r="C298" s="46"/>
      <c r="D298" s="46"/>
      <c r="E298" s="39" t="s">
        <v>1067</v>
      </c>
      <c r="F298" s="46"/>
      <c r="G298" s="46"/>
      <c r="H298" s="46"/>
      <c r="I298" s="46"/>
      <c r="J298" s="48"/>
    </row>
    <row r="299">
      <c r="A299" s="31" t="s">
        <v>88</v>
      </c>
      <c r="B299" s="32"/>
      <c r="C299" s="33" t="s">
        <v>1068</v>
      </c>
      <c r="D299" s="34"/>
      <c r="E299" s="31" t="s">
        <v>1069</v>
      </c>
      <c r="F299" s="34"/>
      <c r="G299" s="34"/>
      <c r="H299" s="34"/>
      <c r="I299" s="35">
        <f>SUMIFS(I300:I319,A300:A319,"P")</f>
        <v>0</v>
      </c>
      <c r="J299" s="36"/>
    </row>
    <row r="300" ht="45">
      <c r="A300" s="37" t="s">
        <v>91</v>
      </c>
      <c r="B300" s="37">
        <v>71</v>
      </c>
      <c r="C300" s="38" t="s">
        <v>1143</v>
      </c>
      <c r="D300" s="37" t="s">
        <v>1144</v>
      </c>
      <c r="E300" s="39" t="s">
        <v>1145</v>
      </c>
      <c r="F300" s="40" t="s">
        <v>604</v>
      </c>
      <c r="G300" s="41">
        <v>1</v>
      </c>
      <c r="H300" s="42">
        <v>0</v>
      </c>
      <c r="I300" s="43">
        <f>ROUND(G300*H300,P4)</f>
        <v>0</v>
      </c>
      <c r="J300" s="37"/>
      <c r="O300" s="44">
        <f>I300*0.21</f>
        <v>0</v>
      </c>
      <c r="P300">
        <v>3</v>
      </c>
    </row>
    <row r="301" ht="30">
      <c r="A301" s="37" t="s">
        <v>96</v>
      </c>
      <c r="B301" s="45"/>
      <c r="C301" s="46"/>
      <c r="D301" s="46"/>
      <c r="E301" s="39" t="s">
        <v>605</v>
      </c>
      <c r="F301" s="46"/>
      <c r="G301" s="46"/>
      <c r="H301" s="46"/>
      <c r="I301" s="46"/>
      <c r="J301" s="48"/>
    </row>
    <row r="302" ht="30">
      <c r="A302" s="37" t="s">
        <v>382</v>
      </c>
      <c r="B302" s="45"/>
      <c r="C302" s="46"/>
      <c r="D302" s="46"/>
      <c r="E302" s="49" t="s">
        <v>1146</v>
      </c>
      <c r="F302" s="46"/>
      <c r="G302" s="46"/>
      <c r="H302" s="46"/>
      <c r="I302" s="46"/>
      <c r="J302" s="48"/>
    </row>
    <row r="303" ht="210">
      <c r="A303" s="37" t="s">
        <v>98</v>
      </c>
      <c r="B303" s="45"/>
      <c r="C303" s="46"/>
      <c r="D303" s="46"/>
      <c r="E303" s="39" t="s">
        <v>606</v>
      </c>
      <c r="F303" s="46"/>
      <c r="G303" s="46"/>
      <c r="H303" s="46"/>
      <c r="I303" s="46"/>
      <c r="J303" s="48"/>
    </row>
    <row r="304" ht="45">
      <c r="A304" s="37" t="s">
        <v>91</v>
      </c>
      <c r="B304" s="37">
        <v>72</v>
      </c>
      <c r="C304" s="38" t="s">
        <v>607</v>
      </c>
      <c r="D304" s="37" t="s">
        <v>608</v>
      </c>
      <c r="E304" s="39" t="s">
        <v>609</v>
      </c>
      <c r="F304" s="40" t="s">
        <v>604</v>
      </c>
      <c r="G304" s="41">
        <v>40.401000000000003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 ht="30">
      <c r="A305" s="37" t="s">
        <v>96</v>
      </c>
      <c r="B305" s="45"/>
      <c r="C305" s="46"/>
      <c r="D305" s="46"/>
      <c r="E305" s="39" t="s">
        <v>605</v>
      </c>
      <c r="F305" s="46"/>
      <c r="G305" s="46"/>
      <c r="H305" s="46"/>
      <c r="I305" s="46"/>
      <c r="J305" s="48"/>
    </row>
    <row r="306" ht="30">
      <c r="A306" s="37" t="s">
        <v>382</v>
      </c>
      <c r="B306" s="45"/>
      <c r="C306" s="46"/>
      <c r="D306" s="46"/>
      <c r="E306" s="49" t="s">
        <v>2008</v>
      </c>
      <c r="F306" s="46"/>
      <c r="G306" s="46"/>
      <c r="H306" s="46"/>
      <c r="I306" s="46"/>
      <c r="J306" s="48"/>
    </row>
    <row r="307" ht="210">
      <c r="A307" s="37" t="s">
        <v>98</v>
      </c>
      <c r="B307" s="45"/>
      <c r="C307" s="46"/>
      <c r="D307" s="46"/>
      <c r="E307" s="39" t="s">
        <v>606</v>
      </c>
      <c r="F307" s="46"/>
      <c r="G307" s="46"/>
      <c r="H307" s="46"/>
      <c r="I307" s="46"/>
      <c r="J307" s="48"/>
    </row>
    <row r="308" ht="45">
      <c r="A308" s="37" t="s">
        <v>91</v>
      </c>
      <c r="B308" s="37">
        <v>73</v>
      </c>
      <c r="C308" s="38" t="s">
        <v>614</v>
      </c>
      <c r="D308" s="37" t="s">
        <v>615</v>
      </c>
      <c r="E308" s="39" t="s">
        <v>616</v>
      </c>
      <c r="F308" s="40" t="s">
        <v>604</v>
      </c>
      <c r="G308" s="41">
        <v>0.5</v>
      </c>
      <c r="H308" s="42">
        <v>0</v>
      </c>
      <c r="I308" s="43">
        <f>ROUND(G308*H308,P4)</f>
        <v>0</v>
      </c>
      <c r="J308" s="37"/>
      <c r="O308" s="44">
        <f>I308*0.21</f>
        <v>0</v>
      </c>
      <c r="P308">
        <v>3</v>
      </c>
    </row>
    <row r="309" ht="30">
      <c r="A309" s="37" t="s">
        <v>96</v>
      </c>
      <c r="B309" s="45"/>
      <c r="C309" s="46"/>
      <c r="D309" s="46"/>
      <c r="E309" s="39" t="s">
        <v>605</v>
      </c>
      <c r="F309" s="46"/>
      <c r="G309" s="46"/>
      <c r="H309" s="46"/>
      <c r="I309" s="46"/>
      <c r="J309" s="48"/>
    </row>
    <row r="310" ht="30">
      <c r="A310" s="37" t="s">
        <v>382</v>
      </c>
      <c r="B310" s="45"/>
      <c r="C310" s="46"/>
      <c r="D310" s="46"/>
      <c r="E310" s="49" t="s">
        <v>1148</v>
      </c>
      <c r="F310" s="46"/>
      <c r="G310" s="46"/>
      <c r="H310" s="46"/>
      <c r="I310" s="46"/>
      <c r="J310" s="48"/>
    </row>
    <row r="311" ht="210">
      <c r="A311" s="37" t="s">
        <v>98</v>
      </c>
      <c r="B311" s="45"/>
      <c r="C311" s="46"/>
      <c r="D311" s="46"/>
      <c r="E311" s="39" t="s">
        <v>606</v>
      </c>
      <c r="F311" s="46"/>
      <c r="G311" s="46"/>
      <c r="H311" s="46"/>
      <c r="I311" s="46"/>
      <c r="J311" s="48"/>
    </row>
    <row r="312" ht="45">
      <c r="A312" s="37" t="s">
        <v>91</v>
      </c>
      <c r="B312" s="37">
        <v>74</v>
      </c>
      <c r="C312" s="38" t="s">
        <v>617</v>
      </c>
      <c r="D312" s="37" t="s">
        <v>618</v>
      </c>
      <c r="E312" s="39" t="s">
        <v>619</v>
      </c>
      <c r="F312" s="40" t="s">
        <v>604</v>
      </c>
      <c r="G312" s="41">
        <v>1</v>
      </c>
      <c r="H312" s="42">
        <v>0</v>
      </c>
      <c r="I312" s="43">
        <f>ROUND(G312*H312,P4)</f>
        <v>0</v>
      </c>
      <c r="J312" s="37"/>
      <c r="O312" s="44">
        <f>I312*0.21</f>
        <v>0</v>
      </c>
      <c r="P312">
        <v>3</v>
      </c>
    </row>
    <row r="313" ht="30">
      <c r="A313" s="37" t="s">
        <v>96</v>
      </c>
      <c r="B313" s="45"/>
      <c r="C313" s="46"/>
      <c r="D313" s="46"/>
      <c r="E313" s="39" t="s">
        <v>605</v>
      </c>
      <c r="F313" s="46"/>
      <c r="G313" s="46"/>
      <c r="H313" s="46"/>
      <c r="I313" s="46"/>
      <c r="J313" s="48"/>
    </row>
    <row r="314" ht="30">
      <c r="A314" s="37" t="s">
        <v>382</v>
      </c>
      <c r="B314" s="45"/>
      <c r="C314" s="46"/>
      <c r="D314" s="46"/>
      <c r="E314" s="49" t="s">
        <v>1146</v>
      </c>
      <c r="F314" s="46"/>
      <c r="G314" s="46"/>
      <c r="H314" s="46"/>
      <c r="I314" s="46"/>
      <c r="J314" s="48"/>
    </row>
    <row r="315" ht="210">
      <c r="A315" s="37" t="s">
        <v>98</v>
      </c>
      <c r="B315" s="45"/>
      <c r="C315" s="46"/>
      <c r="D315" s="46"/>
      <c r="E315" s="39" t="s">
        <v>606</v>
      </c>
      <c r="F315" s="46"/>
      <c r="G315" s="46"/>
      <c r="H315" s="46"/>
      <c r="I315" s="46"/>
      <c r="J315" s="48"/>
    </row>
    <row r="316" ht="45">
      <c r="A316" s="37" t="s">
        <v>91</v>
      </c>
      <c r="B316" s="37">
        <v>75</v>
      </c>
      <c r="C316" s="38" t="s">
        <v>620</v>
      </c>
      <c r="D316" s="37" t="s">
        <v>621</v>
      </c>
      <c r="E316" s="39" t="s">
        <v>622</v>
      </c>
      <c r="F316" s="40" t="s">
        <v>604</v>
      </c>
      <c r="G316" s="41">
        <v>1</v>
      </c>
      <c r="H316" s="42">
        <v>0</v>
      </c>
      <c r="I316" s="43">
        <f>ROUND(G316*H316,P4)</f>
        <v>0</v>
      </c>
      <c r="J316" s="37"/>
      <c r="O316" s="44">
        <f>I316*0.21</f>
        <v>0</v>
      </c>
      <c r="P316">
        <v>3</v>
      </c>
    </row>
    <row r="317" ht="30">
      <c r="A317" s="37" t="s">
        <v>96</v>
      </c>
      <c r="B317" s="45"/>
      <c r="C317" s="46"/>
      <c r="D317" s="46"/>
      <c r="E317" s="39" t="s">
        <v>605</v>
      </c>
      <c r="F317" s="46"/>
      <c r="G317" s="46"/>
      <c r="H317" s="46"/>
      <c r="I317" s="46"/>
      <c r="J317" s="48"/>
    </row>
    <row r="318" ht="30">
      <c r="A318" s="37" t="s">
        <v>382</v>
      </c>
      <c r="B318" s="45"/>
      <c r="C318" s="46"/>
      <c r="D318" s="46"/>
      <c r="E318" s="49" t="s">
        <v>1146</v>
      </c>
      <c r="F318" s="46"/>
      <c r="G318" s="46"/>
      <c r="H318" s="46"/>
      <c r="I318" s="46"/>
      <c r="J318" s="48"/>
    </row>
    <row r="319" ht="210">
      <c r="A319" s="37" t="s">
        <v>98</v>
      </c>
      <c r="B319" s="50"/>
      <c r="C319" s="51"/>
      <c r="D319" s="51"/>
      <c r="E319" s="39" t="s">
        <v>606</v>
      </c>
      <c r="F319" s="51"/>
      <c r="G319" s="51"/>
      <c r="H319" s="51"/>
      <c r="I319" s="51"/>
      <c r="J319" s="52"/>
    </row>
  </sheetData>
  <sheetProtection sheet="1" objects="1" scenarios="1" spinCount="100000" saltValue="wI6scyIIQnLwDmIOtQ8gQYbzcjiLzdnCCqhqicFGpnjyKO4/kThNuy2yBjapEosQTQ6nUKwpJRee5obz1/JxNQ==" hashValue="EtW48hzc5qb2dAplG4dnPynPdFCMo9AI8+iR3QaOKmjtLFErxXg2z+QsznQ6oyd4qtL7aRArcOcGGqteobSMK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2009</v>
      </c>
      <c r="I3" s="25">
        <f>SUMIFS(I9:I566,A9:A566,"SD")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75</v>
      </c>
      <c r="B5" s="20" t="s">
        <v>76</v>
      </c>
      <c r="C5" s="21" t="s">
        <v>2009</v>
      </c>
      <c r="D5" s="22"/>
      <c r="E5" s="23" t="s">
        <v>46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760</v>
      </c>
      <c r="D9" s="34"/>
      <c r="E9" s="31" t="s">
        <v>761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91</v>
      </c>
      <c r="B10" s="37">
        <v>1</v>
      </c>
      <c r="C10" s="38" t="s">
        <v>762</v>
      </c>
      <c r="D10" s="37" t="s">
        <v>93</v>
      </c>
      <c r="E10" s="39" t="s">
        <v>763</v>
      </c>
      <c r="F10" s="40" t="s">
        <v>635</v>
      </c>
      <c r="G10" s="41">
        <v>4000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47" t="s">
        <v>97</v>
      </c>
      <c r="F11" s="46"/>
      <c r="G11" s="46"/>
      <c r="H11" s="46"/>
      <c r="I11" s="46"/>
      <c r="J11" s="48"/>
    </row>
    <row r="12" ht="30">
      <c r="A12" s="37" t="s">
        <v>382</v>
      </c>
      <c r="B12" s="45"/>
      <c r="C12" s="46"/>
      <c r="D12" s="46"/>
      <c r="E12" s="49" t="s">
        <v>2010</v>
      </c>
      <c r="F12" s="46"/>
      <c r="G12" s="46"/>
      <c r="H12" s="46"/>
      <c r="I12" s="46"/>
      <c r="J12" s="48"/>
    </row>
    <row r="13">
      <c r="A13" s="37" t="s">
        <v>98</v>
      </c>
      <c r="B13" s="45"/>
      <c r="C13" s="46"/>
      <c r="D13" s="46"/>
      <c r="E13" s="39" t="s">
        <v>765</v>
      </c>
      <c r="F13" s="46"/>
      <c r="G13" s="46"/>
      <c r="H13" s="46"/>
      <c r="I13" s="46"/>
      <c r="J13" s="48"/>
    </row>
    <row r="14">
      <c r="A14" s="37" t="s">
        <v>91</v>
      </c>
      <c r="B14" s="37">
        <v>2</v>
      </c>
      <c r="C14" s="38" t="s">
        <v>1081</v>
      </c>
      <c r="D14" s="37" t="s">
        <v>93</v>
      </c>
      <c r="E14" s="39" t="s">
        <v>1082</v>
      </c>
      <c r="F14" s="40" t="s">
        <v>112</v>
      </c>
      <c r="G14" s="41">
        <v>200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96</v>
      </c>
      <c r="B15" s="45"/>
      <c r="C15" s="46"/>
      <c r="D15" s="46"/>
      <c r="E15" s="47" t="s">
        <v>97</v>
      </c>
      <c r="F15" s="46"/>
      <c r="G15" s="46"/>
      <c r="H15" s="46"/>
      <c r="I15" s="46"/>
      <c r="J15" s="48"/>
    </row>
    <row r="16" ht="30">
      <c r="A16" s="37" t="s">
        <v>382</v>
      </c>
      <c r="B16" s="45"/>
      <c r="C16" s="46"/>
      <c r="D16" s="46"/>
      <c r="E16" s="49" t="s">
        <v>1175</v>
      </c>
      <c r="F16" s="46"/>
      <c r="G16" s="46"/>
      <c r="H16" s="46"/>
      <c r="I16" s="46"/>
      <c r="J16" s="48"/>
    </row>
    <row r="17">
      <c r="A17" s="37" t="s">
        <v>98</v>
      </c>
      <c r="B17" s="45"/>
      <c r="C17" s="46"/>
      <c r="D17" s="46"/>
      <c r="E17" s="39" t="s">
        <v>765</v>
      </c>
      <c r="F17" s="46"/>
      <c r="G17" s="46"/>
      <c r="H17" s="46"/>
      <c r="I17" s="46"/>
      <c r="J17" s="48"/>
    </row>
    <row r="18">
      <c r="A18" s="31" t="s">
        <v>88</v>
      </c>
      <c r="B18" s="32"/>
      <c r="C18" s="33" t="s">
        <v>766</v>
      </c>
      <c r="D18" s="34"/>
      <c r="E18" s="31" t="s">
        <v>767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91</v>
      </c>
      <c r="B19" s="37">
        <v>3</v>
      </c>
      <c r="C19" s="38" t="s">
        <v>92</v>
      </c>
      <c r="D19" s="37" t="s">
        <v>93</v>
      </c>
      <c r="E19" s="39" t="s">
        <v>94</v>
      </c>
      <c r="F19" s="40" t="s">
        <v>95</v>
      </c>
      <c r="G19" s="41">
        <v>30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47" t="s">
        <v>97</v>
      </c>
      <c r="F20" s="46"/>
      <c r="G20" s="46"/>
      <c r="H20" s="46"/>
      <c r="I20" s="46"/>
      <c r="J20" s="48"/>
    </row>
    <row r="21" ht="30">
      <c r="A21" s="37" t="s">
        <v>382</v>
      </c>
      <c r="B21" s="45"/>
      <c r="C21" s="46"/>
      <c r="D21" s="46"/>
      <c r="E21" s="49" t="s">
        <v>792</v>
      </c>
      <c r="F21" s="46"/>
      <c r="G21" s="46"/>
      <c r="H21" s="46"/>
      <c r="I21" s="46"/>
      <c r="J21" s="48"/>
    </row>
    <row r="22">
      <c r="A22" s="37" t="s">
        <v>98</v>
      </c>
      <c r="B22" s="45"/>
      <c r="C22" s="46"/>
      <c r="D22" s="46"/>
      <c r="E22" s="39" t="s">
        <v>765</v>
      </c>
      <c r="F22" s="46"/>
      <c r="G22" s="46"/>
      <c r="H22" s="46"/>
      <c r="I22" s="46"/>
      <c r="J22" s="48"/>
    </row>
    <row r="23">
      <c r="A23" s="37" t="s">
        <v>91</v>
      </c>
      <c r="B23" s="37">
        <v>4</v>
      </c>
      <c r="C23" s="38" t="s">
        <v>100</v>
      </c>
      <c r="D23" s="37" t="s">
        <v>93</v>
      </c>
      <c r="E23" s="39" t="s">
        <v>102</v>
      </c>
      <c r="F23" s="40" t="s">
        <v>95</v>
      </c>
      <c r="G23" s="41">
        <v>1758.1500000000001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96</v>
      </c>
      <c r="B24" s="45"/>
      <c r="C24" s="46"/>
      <c r="D24" s="46"/>
      <c r="E24" s="47" t="s">
        <v>97</v>
      </c>
      <c r="F24" s="46"/>
      <c r="G24" s="46"/>
      <c r="H24" s="46"/>
      <c r="I24" s="46"/>
      <c r="J24" s="48"/>
    </row>
    <row r="25" ht="30">
      <c r="A25" s="37" t="s">
        <v>382</v>
      </c>
      <c r="B25" s="45"/>
      <c r="C25" s="46"/>
      <c r="D25" s="46"/>
      <c r="E25" s="49" t="s">
        <v>2011</v>
      </c>
      <c r="F25" s="46"/>
      <c r="G25" s="46"/>
      <c r="H25" s="46"/>
      <c r="I25" s="46"/>
      <c r="J25" s="48"/>
    </row>
    <row r="26">
      <c r="A26" s="37" t="s">
        <v>98</v>
      </c>
      <c r="B26" s="45"/>
      <c r="C26" s="46"/>
      <c r="D26" s="46"/>
      <c r="E26" s="39" t="s">
        <v>765</v>
      </c>
      <c r="F26" s="46"/>
      <c r="G26" s="46"/>
      <c r="H26" s="46"/>
      <c r="I26" s="46"/>
      <c r="J26" s="48"/>
    </row>
    <row r="27">
      <c r="A27" s="31" t="s">
        <v>88</v>
      </c>
      <c r="B27" s="32"/>
      <c r="C27" s="33" t="s">
        <v>770</v>
      </c>
      <c r="D27" s="34"/>
      <c r="E27" s="31" t="s">
        <v>771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91</v>
      </c>
      <c r="B28" s="37">
        <v>5</v>
      </c>
      <c r="C28" s="38" t="s">
        <v>103</v>
      </c>
      <c r="D28" s="37" t="s">
        <v>93</v>
      </c>
      <c r="E28" s="39" t="s">
        <v>104</v>
      </c>
      <c r="F28" s="40" t="s">
        <v>105</v>
      </c>
      <c r="G28" s="41">
        <v>205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96</v>
      </c>
      <c r="B29" s="45"/>
      <c r="C29" s="46"/>
      <c r="D29" s="46"/>
      <c r="E29" s="47" t="s">
        <v>97</v>
      </c>
      <c r="F29" s="46"/>
      <c r="G29" s="46"/>
      <c r="H29" s="46"/>
      <c r="I29" s="46"/>
      <c r="J29" s="48"/>
    </row>
    <row r="30" ht="30">
      <c r="A30" s="37" t="s">
        <v>382</v>
      </c>
      <c r="B30" s="45"/>
      <c r="C30" s="46"/>
      <c r="D30" s="46"/>
      <c r="E30" s="49" t="s">
        <v>2012</v>
      </c>
      <c r="F30" s="46"/>
      <c r="G30" s="46"/>
      <c r="H30" s="46"/>
      <c r="I30" s="46"/>
      <c r="J30" s="48"/>
    </row>
    <row r="31">
      <c r="A31" s="37" t="s">
        <v>98</v>
      </c>
      <c r="B31" s="45"/>
      <c r="C31" s="46"/>
      <c r="D31" s="46"/>
      <c r="E31" s="39" t="s">
        <v>765</v>
      </c>
      <c r="F31" s="46"/>
      <c r="G31" s="46"/>
      <c r="H31" s="46"/>
      <c r="I31" s="46"/>
      <c r="J31" s="48"/>
    </row>
    <row r="32">
      <c r="A32" s="31" t="s">
        <v>88</v>
      </c>
      <c r="B32" s="32"/>
      <c r="C32" s="33" t="s">
        <v>772</v>
      </c>
      <c r="D32" s="34"/>
      <c r="E32" s="31" t="s">
        <v>773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91</v>
      </c>
      <c r="B33" s="37">
        <v>6</v>
      </c>
      <c r="C33" s="38" t="s">
        <v>107</v>
      </c>
      <c r="D33" s="37" t="s">
        <v>93</v>
      </c>
      <c r="E33" s="39" t="s">
        <v>108</v>
      </c>
      <c r="F33" s="40" t="s">
        <v>95</v>
      </c>
      <c r="G33" s="41">
        <v>1706.6500000000001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96</v>
      </c>
      <c r="B34" s="45"/>
      <c r="C34" s="46"/>
      <c r="D34" s="46"/>
      <c r="E34" s="47" t="s">
        <v>97</v>
      </c>
      <c r="F34" s="46"/>
      <c r="G34" s="46"/>
      <c r="H34" s="46"/>
      <c r="I34" s="46"/>
      <c r="J34" s="48"/>
    </row>
    <row r="35" ht="30">
      <c r="A35" s="37" t="s">
        <v>382</v>
      </c>
      <c r="B35" s="45"/>
      <c r="C35" s="46"/>
      <c r="D35" s="46"/>
      <c r="E35" s="49" t="s">
        <v>2013</v>
      </c>
      <c r="F35" s="46"/>
      <c r="G35" s="46"/>
      <c r="H35" s="46"/>
      <c r="I35" s="46"/>
      <c r="J35" s="48"/>
    </row>
    <row r="36">
      <c r="A36" s="37" t="s">
        <v>98</v>
      </c>
      <c r="B36" s="45"/>
      <c r="C36" s="46"/>
      <c r="D36" s="46"/>
      <c r="E36" s="39" t="s">
        <v>765</v>
      </c>
      <c r="F36" s="46"/>
      <c r="G36" s="46"/>
      <c r="H36" s="46"/>
      <c r="I36" s="46"/>
      <c r="J36" s="48"/>
    </row>
    <row r="37">
      <c r="A37" s="31" t="s">
        <v>88</v>
      </c>
      <c r="B37" s="32"/>
      <c r="C37" s="33" t="s">
        <v>775</v>
      </c>
      <c r="D37" s="34"/>
      <c r="E37" s="31" t="s">
        <v>776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91</v>
      </c>
      <c r="B38" s="37">
        <v>7</v>
      </c>
      <c r="C38" s="38" t="s">
        <v>777</v>
      </c>
      <c r="D38" s="37" t="s">
        <v>93</v>
      </c>
      <c r="E38" s="39" t="s">
        <v>778</v>
      </c>
      <c r="F38" s="40" t="s">
        <v>95</v>
      </c>
      <c r="G38" s="41">
        <v>10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96</v>
      </c>
      <c r="B39" s="45"/>
      <c r="C39" s="46"/>
      <c r="D39" s="46"/>
      <c r="E39" s="47" t="s">
        <v>97</v>
      </c>
      <c r="F39" s="46"/>
      <c r="G39" s="46"/>
      <c r="H39" s="46"/>
      <c r="I39" s="46"/>
      <c r="J39" s="48"/>
    </row>
    <row r="40" ht="30">
      <c r="A40" s="37" t="s">
        <v>382</v>
      </c>
      <c r="B40" s="45"/>
      <c r="C40" s="46"/>
      <c r="D40" s="46"/>
      <c r="E40" s="49" t="s">
        <v>958</v>
      </c>
      <c r="F40" s="46"/>
      <c r="G40" s="46"/>
      <c r="H40" s="46"/>
      <c r="I40" s="46"/>
      <c r="J40" s="48"/>
    </row>
    <row r="41">
      <c r="A41" s="37" t="s">
        <v>98</v>
      </c>
      <c r="B41" s="45"/>
      <c r="C41" s="46"/>
      <c r="D41" s="46"/>
      <c r="E41" s="39" t="s">
        <v>765</v>
      </c>
      <c r="F41" s="46"/>
      <c r="G41" s="46"/>
      <c r="H41" s="46"/>
      <c r="I41" s="46"/>
      <c r="J41" s="48"/>
    </row>
    <row r="42">
      <c r="A42" s="31" t="s">
        <v>88</v>
      </c>
      <c r="B42" s="32"/>
      <c r="C42" s="33" t="s">
        <v>780</v>
      </c>
      <c r="D42" s="34"/>
      <c r="E42" s="31" t="s">
        <v>781</v>
      </c>
      <c r="F42" s="34"/>
      <c r="G42" s="34"/>
      <c r="H42" s="34"/>
      <c r="I42" s="35">
        <f>SUMIFS(I43:I118,A43:A118,"P")</f>
        <v>0</v>
      </c>
      <c r="J42" s="36"/>
    </row>
    <row r="43" ht="30">
      <c r="A43" s="37" t="s">
        <v>91</v>
      </c>
      <c r="B43" s="37">
        <v>8</v>
      </c>
      <c r="C43" s="38" t="s">
        <v>782</v>
      </c>
      <c r="D43" s="37" t="s">
        <v>93</v>
      </c>
      <c r="E43" s="39" t="s">
        <v>783</v>
      </c>
      <c r="F43" s="40" t="s">
        <v>112</v>
      </c>
      <c r="G43" s="41">
        <v>89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96</v>
      </c>
      <c r="B44" s="45"/>
      <c r="C44" s="46"/>
      <c r="D44" s="46"/>
      <c r="E44" s="47" t="s">
        <v>97</v>
      </c>
      <c r="F44" s="46"/>
      <c r="G44" s="46"/>
      <c r="H44" s="46"/>
      <c r="I44" s="46"/>
      <c r="J44" s="48"/>
    </row>
    <row r="45" ht="30">
      <c r="A45" s="37" t="s">
        <v>382</v>
      </c>
      <c r="B45" s="45"/>
      <c r="C45" s="46"/>
      <c r="D45" s="46"/>
      <c r="E45" s="49" t="s">
        <v>2014</v>
      </c>
      <c r="F45" s="46"/>
      <c r="G45" s="46"/>
      <c r="H45" s="46"/>
      <c r="I45" s="46"/>
      <c r="J45" s="48"/>
    </row>
    <row r="46">
      <c r="A46" s="37" t="s">
        <v>98</v>
      </c>
      <c r="B46" s="45"/>
      <c r="C46" s="46"/>
      <c r="D46" s="46"/>
      <c r="E46" s="39" t="s">
        <v>765</v>
      </c>
      <c r="F46" s="46"/>
      <c r="G46" s="46"/>
      <c r="H46" s="46"/>
      <c r="I46" s="46"/>
      <c r="J46" s="48"/>
    </row>
    <row r="47">
      <c r="A47" s="37" t="s">
        <v>91</v>
      </c>
      <c r="B47" s="37">
        <v>9</v>
      </c>
      <c r="C47" s="38" t="s">
        <v>785</v>
      </c>
      <c r="D47" s="37" t="s">
        <v>93</v>
      </c>
      <c r="E47" s="39" t="s">
        <v>786</v>
      </c>
      <c r="F47" s="40" t="s">
        <v>112</v>
      </c>
      <c r="G47" s="41">
        <v>14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96</v>
      </c>
      <c r="B48" s="45"/>
      <c r="C48" s="46"/>
      <c r="D48" s="46"/>
      <c r="E48" s="47" t="s">
        <v>97</v>
      </c>
      <c r="F48" s="46"/>
      <c r="G48" s="46"/>
      <c r="H48" s="46"/>
      <c r="I48" s="46"/>
      <c r="J48" s="48"/>
    </row>
    <row r="49" ht="30">
      <c r="A49" s="37" t="s">
        <v>382</v>
      </c>
      <c r="B49" s="45"/>
      <c r="C49" s="46"/>
      <c r="D49" s="46"/>
      <c r="E49" s="49" t="s">
        <v>1248</v>
      </c>
      <c r="F49" s="46"/>
      <c r="G49" s="46"/>
      <c r="H49" s="46"/>
      <c r="I49" s="46"/>
      <c r="J49" s="48"/>
    </row>
    <row r="50">
      <c r="A50" s="37" t="s">
        <v>98</v>
      </c>
      <c r="B50" s="45"/>
      <c r="C50" s="46"/>
      <c r="D50" s="46"/>
      <c r="E50" s="39" t="s">
        <v>765</v>
      </c>
      <c r="F50" s="46"/>
      <c r="G50" s="46"/>
      <c r="H50" s="46"/>
      <c r="I50" s="46"/>
      <c r="J50" s="48"/>
    </row>
    <row r="51">
      <c r="A51" s="37" t="s">
        <v>91</v>
      </c>
      <c r="B51" s="37">
        <v>10</v>
      </c>
      <c r="C51" s="38" t="s">
        <v>110</v>
      </c>
      <c r="D51" s="37" t="s">
        <v>93</v>
      </c>
      <c r="E51" s="39" t="s">
        <v>111</v>
      </c>
      <c r="F51" s="40" t="s">
        <v>112</v>
      </c>
      <c r="G51" s="41">
        <v>70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96</v>
      </c>
      <c r="B52" s="45"/>
      <c r="C52" s="46"/>
      <c r="D52" s="46"/>
      <c r="E52" s="47" t="s">
        <v>97</v>
      </c>
      <c r="F52" s="46"/>
      <c r="G52" s="46"/>
      <c r="H52" s="46"/>
      <c r="I52" s="46"/>
      <c r="J52" s="48"/>
    </row>
    <row r="53" ht="30">
      <c r="A53" s="37" t="s">
        <v>382</v>
      </c>
      <c r="B53" s="45"/>
      <c r="C53" s="46"/>
      <c r="D53" s="46"/>
      <c r="E53" s="49" t="s">
        <v>1544</v>
      </c>
      <c r="F53" s="46"/>
      <c r="G53" s="46"/>
      <c r="H53" s="46"/>
      <c r="I53" s="46"/>
      <c r="J53" s="48"/>
    </row>
    <row r="54">
      <c r="A54" s="37" t="s">
        <v>98</v>
      </c>
      <c r="B54" s="45"/>
      <c r="C54" s="46"/>
      <c r="D54" s="46"/>
      <c r="E54" s="39" t="s">
        <v>765</v>
      </c>
      <c r="F54" s="46"/>
      <c r="G54" s="46"/>
      <c r="H54" s="46"/>
      <c r="I54" s="46"/>
      <c r="J54" s="48"/>
    </row>
    <row r="55">
      <c r="A55" s="37" t="s">
        <v>91</v>
      </c>
      <c r="B55" s="37">
        <v>11</v>
      </c>
      <c r="C55" s="38" t="s">
        <v>789</v>
      </c>
      <c r="D55" s="37" t="s">
        <v>93</v>
      </c>
      <c r="E55" s="39" t="s">
        <v>790</v>
      </c>
      <c r="F55" s="40" t="s">
        <v>112</v>
      </c>
      <c r="G55" s="41">
        <v>1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96</v>
      </c>
      <c r="B56" s="45"/>
      <c r="C56" s="46"/>
      <c r="D56" s="46"/>
      <c r="E56" s="47" t="s">
        <v>97</v>
      </c>
      <c r="F56" s="46"/>
      <c r="G56" s="46"/>
      <c r="H56" s="46"/>
      <c r="I56" s="46"/>
      <c r="J56" s="48"/>
    </row>
    <row r="57" ht="30">
      <c r="A57" s="37" t="s">
        <v>382</v>
      </c>
      <c r="B57" s="45"/>
      <c r="C57" s="46"/>
      <c r="D57" s="46"/>
      <c r="E57" s="49" t="s">
        <v>896</v>
      </c>
      <c r="F57" s="46"/>
      <c r="G57" s="46"/>
      <c r="H57" s="46"/>
      <c r="I57" s="46"/>
      <c r="J57" s="48"/>
    </row>
    <row r="58">
      <c r="A58" s="37" t="s">
        <v>98</v>
      </c>
      <c r="B58" s="45"/>
      <c r="C58" s="46"/>
      <c r="D58" s="46"/>
      <c r="E58" s="39" t="s">
        <v>765</v>
      </c>
      <c r="F58" s="46"/>
      <c r="G58" s="46"/>
      <c r="H58" s="46"/>
      <c r="I58" s="46"/>
      <c r="J58" s="48"/>
    </row>
    <row r="59">
      <c r="A59" s="37" t="s">
        <v>91</v>
      </c>
      <c r="B59" s="37">
        <v>12</v>
      </c>
      <c r="C59" s="38" t="s">
        <v>114</v>
      </c>
      <c r="D59" s="37" t="s">
        <v>93</v>
      </c>
      <c r="E59" s="39" t="s">
        <v>115</v>
      </c>
      <c r="F59" s="40" t="s">
        <v>105</v>
      </c>
      <c r="G59" s="41">
        <v>470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96</v>
      </c>
      <c r="B60" s="45"/>
      <c r="C60" s="46"/>
      <c r="D60" s="46"/>
      <c r="E60" s="47" t="s">
        <v>97</v>
      </c>
      <c r="F60" s="46"/>
      <c r="G60" s="46"/>
      <c r="H60" s="46"/>
      <c r="I60" s="46"/>
      <c r="J60" s="48"/>
    </row>
    <row r="61" ht="30">
      <c r="A61" s="37" t="s">
        <v>382</v>
      </c>
      <c r="B61" s="45"/>
      <c r="C61" s="46"/>
      <c r="D61" s="46"/>
      <c r="E61" s="49" t="s">
        <v>2015</v>
      </c>
      <c r="F61" s="46"/>
      <c r="G61" s="46"/>
      <c r="H61" s="46"/>
      <c r="I61" s="46"/>
      <c r="J61" s="48"/>
    </row>
    <row r="62">
      <c r="A62" s="37" t="s">
        <v>98</v>
      </c>
      <c r="B62" s="45"/>
      <c r="C62" s="46"/>
      <c r="D62" s="46"/>
      <c r="E62" s="39" t="s">
        <v>765</v>
      </c>
      <c r="F62" s="46"/>
      <c r="G62" s="46"/>
      <c r="H62" s="46"/>
      <c r="I62" s="46"/>
      <c r="J62" s="48"/>
    </row>
    <row r="63">
      <c r="A63" s="37" t="s">
        <v>91</v>
      </c>
      <c r="B63" s="37">
        <v>13</v>
      </c>
      <c r="C63" s="38" t="s">
        <v>119</v>
      </c>
      <c r="D63" s="37" t="s">
        <v>93</v>
      </c>
      <c r="E63" s="39" t="s">
        <v>120</v>
      </c>
      <c r="F63" s="40" t="s">
        <v>105</v>
      </c>
      <c r="G63" s="41">
        <v>290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96</v>
      </c>
      <c r="B64" s="45"/>
      <c r="C64" s="46"/>
      <c r="D64" s="46"/>
      <c r="E64" s="47" t="s">
        <v>97</v>
      </c>
      <c r="F64" s="46"/>
      <c r="G64" s="46"/>
      <c r="H64" s="46"/>
      <c r="I64" s="46"/>
      <c r="J64" s="48"/>
    </row>
    <row r="65" ht="30">
      <c r="A65" s="37" t="s">
        <v>382</v>
      </c>
      <c r="B65" s="45"/>
      <c r="C65" s="46"/>
      <c r="D65" s="46"/>
      <c r="E65" s="49" t="s">
        <v>2016</v>
      </c>
      <c r="F65" s="46"/>
      <c r="G65" s="46"/>
      <c r="H65" s="46"/>
      <c r="I65" s="46"/>
      <c r="J65" s="48"/>
    </row>
    <row r="66">
      <c r="A66" s="37" t="s">
        <v>98</v>
      </c>
      <c r="B66" s="45"/>
      <c r="C66" s="46"/>
      <c r="D66" s="46"/>
      <c r="E66" s="39" t="s">
        <v>765</v>
      </c>
      <c r="F66" s="46"/>
      <c r="G66" s="46"/>
      <c r="H66" s="46"/>
      <c r="I66" s="46"/>
      <c r="J66" s="48"/>
    </row>
    <row r="67">
      <c r="A67" s="37" t="s">
        <v>91</v>
      </c>
      <c r="B67" s="37">
        <v>14</v>
      </c>
      <c r="C67" s="38" t="s">
        <v>121</v>
      </c>
      <c r="D67" s="37" t="s">
        <v>93</v>
      </c>
      <c r="E67" s="39" t="s">
        <v>122</v>
      </c>
      <c r="F67" s="40" t="s">
        <v>105</v>
      </c>
      <c r="G67" s="41">
        <v>5550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96</v>
      </c>
      <c r="B68" s="45"/>
      <c r="C68" s="46"/>
      <c r="D68" s="46"/>
      <c r="E68" s="47" t="s">
        <v>97</v>
      </c>
      <c r="F68" s="46"/>
      <c r="G68" s="46"/>
      <c r="H68" s="46"/>
      <c r="I68" s="46"/>
      <c r="J68" s="48"/>
    </row>
    <row r="69" ht="30">
      <c r="A69" s="37" t="s">
        <v>382</v>
      </c>
      <c r="B69" s="45"/>
      <c r="C69" s="46"/>
      <c r="D69" s="46"/>
      <c r="E69" s="49" t="s">
        <v>2017</v>
      </c>
      <c r="F69" s="46"/>
      <c r="G69" s="46"/>
      <c r="H69" s="46"/>
      <c r="I69" s="46"/>
      <c r="J69" s="48"/>
    </row>
    <row r="70">
      <c r="A70" s="37" t="s">
        <v>98</v>
      </c>
      <c r="B70" s="45"/>
      <c r="C70" s="46"/>
      <c r="D70" s="46"/>
      <c r="E70" s="39" t="s">
        <v>765</v>
      </c>
      <c r="F70" s="46"/>
      <c r="G70" s="46"/>
      <c r="H70" s="46"/>
      <c r="I70" s="46"/>
      <c r="J70" s="48"/>
    </row>
    <row r="71" ht="30">
      <c r="A71" s="37" t="s">
        <v>91</v>
      </c>
      <c r="B71" s="37">
        <v>15</v>
      </c>
      <c r="C71" s="38" t="s">
        <v>1161</v>
      </c>
      <c r="D71" s="37" t="s">
        <v>93</v>
      </c>
      <c r="E71" s="39" t="s">
        <v>1162</v>
      </c>
      <c r="F71" s="40" t="s">
        <v>112</v>
      </c>
      <c r="G71" s="41">
        <v>4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96</v>
      </c>
      <c r="B72" s="45"/>
      <c r="C72" s="46"/>
      <c r="D72" s="46"/>
      <c r="E72" s="47" t="s">
        <v>97</v>
      </c>
      <c r="F72" s="46"/>
      <c r="G72" s="46"/>
      <c r="H72" s="46"/>
      <c r="I72" s="46"/>
      <c r="J72" s="48"/>
    </row>
    <row r="73" ht="30">
      <c r="A73" s="37" t="s">
        <v>382</v>
      </c>
      <c r="B73" s="45"/>
      <c r="C73" s="46"/>
      <c r="D73" s="46"/>
      <c r="E73" s="49" t="s">
        <v>787</v>
      </c>
      <c r="F73" s="46"/>
      <c r="G73" s="46"/>
      <c r="H73" s="46"/>
      <c r="I73" s="46"/>
      <c r="J73" s="48"/>
    </row>
    <row r="74">
      <c r="A74" s="37" t="s">
        <v>98</v>
      </c>
      <c r="B74" s="45"/>
      <c r="C74" s="46"/>
      <c r="D74" s="46"/>
      <c r="E74" s="39" t="s">
        <v>765</v>
      </c>
      <c r="F74" s="46"/>
      <c r="G74" s="46"/>
      <c r="H74" s="46"/>
      <c r="I74" s="46"/>
      <c r="J74" s="48"/>
    </row>
    <row r="75">
      <c r="A75" s="37" t="s">
        <v>91</v>
      </c>
      <c r="B75" s="37">
        <v>16</v>
      </c>
      <c r="C75" s="38" t="s">
        <v>658</v>
      </c>
      <c r="D75" s="37" t="s">
        <v>93</v>
      </c>
      <c r="E75" s="39" t="s">
        <v>659</v>
      </c>
      <c r="F75" s="40" t="s">
        <v>112</v>
      </c>
      <c r="G75" s="41">
        <v>2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96</v>
      </c>
      <c r="B76" s="45"/>
      <c r="C76" s="46"/>
      <c r="D76" s="46"/>
      <c r="E76" s="47" t="s">
        <v>97</v>
      </c>
      <c r="F76" s="46"/>
      <c r="G76" s="46"/>
      <c r="H76" s="46"/>
      <c r="I76" s="46"/>
      <c r="J76" s="48"/>
    </row>
    <row r="77" ht="30">
      <c r="A77" s="37" t="s">
        <v>382</v>
      </c>
      <c r="B77" s="45"/>
      <c r="C77" s="46"/>
      <c r="D77" s="46"/>
      <c r="E77" s="49" t="s">
        <v>889</v>
      </c>
      <c r="F77" s="46"/>
      <c r="G77" s="46"/>
      <c r="H77" s="46"/>
      <c r="I77" s="46"/>
      <c r="J77" s="48"/>
    </row>
    <row r="78">
      <c r="A78" s="37" t="s">
        <v>98</v>
      </c>
      <c r="B78" s="45"/>
      <c r="C78" s="46"/>
      <c r="D78" s="46"/>
      <c r="E78" s="39" t="s">
        <v>765</v>
      </c>
      <c r="F78" s="46"/>
      <c r="G78" s="46"/>
      <c r="H78" s="46"/>
      <c r="I78" s="46"/>
      <c r="J78" s="48"/>
    </row>
    <row r="79" ht="30">
      <c r="A79" s="37" t="s">
        <v>91</v>
      </c>
      <c r="B79" s="37">
        <v>17</v>
      </c>
      <c r="C79" s="38" t="s">
        <v>795</v>
      </c>
      <c r="D79" s="37" t="s">
        <v>93</v>
      </c>
      <c r="E79" s="39" t="s">
        <v>796</v>
      </c>
      <c r="F79" s="40" t="s">
        <v>105</v>
      </c>
      <c r="G79" s="41">
        <v>10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96</v>
      </c>
      <c r="B80" s="45"/>
      <c r="C80" s="46"/>
      <c r="D80" s="46"/>
      <c r="E80" s="47" t="s">
        <v>97</v>
      </c>
      <c r="F80" s="46"/>
      <c r="G80" s="46"/>
      <c r="H80" s="46"/>
      <c r="I80" s="46"/>
      <c r="J80" s="48"/>
    </row>
    <row r="81" ht="30">
      <c r="A81" s="37" t="s">
        <v>382</v>
      </c>
      <c r="B81" s="45"/>
      <c r="C81" s="46"/>
      <c r="D81" s="46"/>
      <c r="E81" s="49" t="s">
        <v>958</v>
      </c>
      <c r="F81" s="46"/>
      <c r="G81" s="46"/>
      <c r="H81" s="46"/>
      <c r="I81" s="46"/>
      <c r="J81" s="48"/>
    </row>
    <row r="82">
      <c r="A82" s="37" t="s">
        <v>98</v>
      </c>
      <c r="B82" s="45"/>
      <c r="C82" s="46"/>
      <c r="D82" s="46"/>
      <c r="E82" s="39" t="s">
        <v>765</v>
      </c>
      <c r="F82" s="46"/>
      <c r="G82" s="46"/>
      <c r="H82" s="46"/>
      <c r="I82" s="46"/>
      <c r="J82" s="48"/>
    </row>
    <row r="83" ht="30">
      <c r="A83" s="37" t="s">
        <v>91</v>
      </c>
      <c r="B83" s="37">
        <v>18</v>
      </c>
      <c r="C83" s="38" t="s">
        <v>798</v>
      </c>
      <c r="D83" s="37" t="s">
        <v>93</v>
      </c>
      <c r="E83" s="39" t="s">
        <v>799</v>
      </c>
      <c r="F83" s="40" t="s">
        <v>105</v>
      </c>
      <c r="G83" s="41">
        <v>470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96</v>
      </c>
      <c r="B84" s="45"/>
      <c r="C84" s="46"/>
      <c r="D84" s="46"/>
      <c r="E84" s="47" t="s">
        <v>97</v>
      </c>
      <c r="F84" s="46"/>
      <c r="G84" s="46"/>
      <c r="H84" s="46"/>
      <c r="I84" s="46"/>
      <c r="J84" s="48"/>
    </row>
    <row r="85" ht="30">
      <c r="A85" s="37" t="s">
        <v>382</v>
      </c>
      <c r="B85" s="45"/>
      <c r="C85" s="46"/>
      <c r="D85" s="46"/>
      <c r="E85" s="49" t="s">
        <v>2015</v>
      </c>
      <c r="F85" s="46"/>
      <c r="G85" s="46"/>
      <c r="H85" s="46"/>
      <c r="I85" s="46"/>
      <c r="J85" s="48"/>
    </row>
    <row r="86">
      <c r="A86" s="37" t="s">
        <v>98</v>
      </c>
      <c r="B86" s="45"/>
      <c r="C86" s="46"/>
      <c r="D86" s="46"/>
      <c r="E86" s="39" t="s">
        <v>765</v>
      </c>
      <c r="F86" s="46"/>
      <c r="G86" s="46"/>
      <c r="H86" s="46"/>
      <c r="I86" s="46"/>
      <c r="J86" s="48"/>
    </row>
    <row r="87" ht="30">
      <c r="A87" s="37" t="s">
        <v>91</v>
      </c>
      <c r="B87" s="37">
        <v>19</v>
      </c>
      <c r="C87" s="38" t="s">
        <v>1295</v>
      </c>
      <c r="D87" s="37" t="s">
        <v>93</v>
      </c>
      <c r="E87" s="39" t="s">
        <v>1296</v>
      </c>
      <c r="F87" s="40" t="s">
        <v>105</v>
      </c>
      <c r="G87" s="41">
        <v>10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96</v>
      </c>
      <c r="B88" s="45"/>
      <c r="C88" s="46"/>
      <c r="D88" s="46"/>
      <c r="E88" s="47" t="s">
        <v>97</v>
      </c>
      <c r="F88" s="46"/>
      <c r="G88" s="46"/>
      <c r="H88" s="46"/>
      <c r="I88" s="46"/>
      <c r="J88" s="48"/>
    </row>
    <row r="89" ht="30">
      <c r="A89" s="37" t="s">
        <v>382</v>
      </c>
      <c r="B89" s="45"/>
      <c r="C89" s="46"/>
      <c r="D89" s="46"/>
      <c r="E89" s="49" t="s">
        <v>958</v>
      </c>
      <c r="F89" s="46"/>
      <c r="G89" s="46"/>
      <c r="H89" s="46"/>
      <c r="I89" s="46"/>
      <c r="J89" s="48"/>
    </row>
    <row r="90">
      <c r="A90" s="37" t="s">
        <v>98</v>
      </c>
      <c r="B90" s="45"/>
      <c r="C90" s="46"/>
      <c r="D90" s="46"/>
      <c r="E90" s="39" t="s">
        <v>765</v>
      </c>
      <c r="F90" s="46"/>
      <c r="G90" s="46"/>
      <c r="H90" s="46"/>
      <c r="I90" s="46"/>
      <c r="J90" s="48"/>
    </row>
    <row r="91" ht="30">
      <c r="A91" s="37" t="s">
        <v>91</v>
      </c>
      <c r="B91" s="37">
        <v>20</v>
      </c>
      <c r="C91" s="38" t="s">
        <v>802</v>
      </c>
      <c r="D91" s="37" t="s">
        <v>93</v>
      </c>
      <c r="E91" s="39" t="s">
        <v>803</v>
      </c>
      <c r="F91" s="40" t="s">
        <v>105</v>
      </c>
      <c r="G91" s="41">
        <v>100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96</v>
      </c>
      <c r="B92" s="45"/>
      <c r="C92" s="46"/>
      <c r="D92" s="46"/>
      <c r="E92" s="47" t="s">
        <v>97</v>
      </c>
      <c r="F92" s="46"/>
      <c r="G92" s="46"/>
      <c r="H92" s="46"/>
      <c r="I92" s="46"/>
      <c r="J92" s="48"/>
    </row>
    <row r="93" ht="30">
      <c r="A93" s="37" t="s">
        <v>382</v>
      </c>
      <c r="B93" s="45"/>
      <c r="C93" s="46"/>
      <c r="D93" s="46"/>
      <c r="E93" s="49" t="s">
        <v>764</v>
      </c>
      <c r="F93" s="46"/>
      <c r="G93" s="46"/>
      <c r="H93" s="46"/>
      <c r="I93" s="46"/>
      <c r="J93" s="48"/>
    </row>
    <row r="94">
      <c r="A94" s="37" t="s">
        <v>98</v>
      </c>
      <c r="B94" s="45"/>
      <c r="C94" s="46"/>
      <c r="D94" s="46"/>
      <c r="E94" s="39" t="s">
        <v>765</v>
      </c>
      <c r="F94" s="46"/>
      <c r="G94" s="46"/>
      <c r="H94" s="46"/>
      <c r="I94" s="46"/>
      <c r="J94" s="48"/>
    </row>
    <row r="95">
      <c r="A95" s="37" t="s">
        <v>91</v>
      </c>
      <c r="B95" s="37">
        <v>21</v>
      </c>
      <c r="C95" s="38" t="s">
        <v>1168</v>
      </c>
      <c r="D95" s="37" t="s">
        <v>93</v>
      </c>
      <c r="E95" s="39" t="s">
        <v>1169</v>
      </c>
      <c r="F95" s="40" t="s">
        <v>105</v>
      </c>
      <c r="G95" s="41">
        <v>20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96</v>
      </c>
      <c r="B96" s="45"/>
      <c r="C96" s="46"/>
      <c r="D96" s="46"/>
      <c r="E96" s="47" t="s">
        <v>97</v>
      </c>
      <c r="F96" s="46"/>
      <c r="G96" s="46"/>
      <c r="H96" s="46"/>
      <c r="I96" s="46"/>
      <c r="J96" s="48"/>
    </row>
    <row r="97" ht="30">
      <c r="A97" s="37" t="s">
        <v>382</v>
      </c>
      <c r="B97" s="45"/>
      <c r="C97" s="46"/>
      <c r="D97" s="46"/>
      <c r="E97" s="49" t="s">
        <v>768</v>
      </c>
      <c r="F97" s="46"/>
      <c r="G97" s="46"/>
      <c r="H97" s="46"/>
      <c r="I97" s="46"/>
      <c r="J97" s="48"/>
    </row>
    <row r="98">
      <c r="A98" s="37" t="s">
        <v>98</v>
      </c>
      <c r="B98" s="45"/>
      <c r="C98" s="46"/>
      <c r="D98" s="46"/>
      <c r="E98" s="39" t="s">
        <v>765</v>
      </c>
      <c r="F98" s="46"/>
      <c r="G98" s="46"/>
      <c r="H98" s="46"/>
      <c r="I98" s="46"/>
      <c r="J98" s="48"/>
    </row>
    <row r="99" ht="30">
      <c r="A99" s="37" t="s">
        <v>91</v>
      </c>
      <c r="B99" s="37">
        <v>22</v>
      </c>
      <c r="C99" s="38" t="s">
        <v>804</v>
      </c>
      <c r="D99" s="37" t="s">
        <v>93</v>
      </c>
      <c r="E99" s="39" t="s">
        <v>805</v>
      </c>
      <c r="F99" s="40" t="s">
        <v>112</v>
      </c>
      <c r="G99" s="41">
        <v>8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96</v>
      </c>
      <c r="B100" s="45"/>
      <c r="C100" s="46"/>
      <c r="D100" s="46"/>
      <c r="E100" s="47" t="s">
        <v>97</v>
      </c>
      <c r="F100" s="46"/>
      <c r="G100" s="46"/>
      <c r="H100" s="46"/>
      <c r="I100" s="46"/>
      <c r="J100" s="48"/>
    </row>
    <row r="101" ht="30">
      <c r="A101" s="37" t="s">
        <v>382</v>
      </c>
      <c r="B101" s="45"/>
      <c r="C101" s="46"/>
      <c r="D101" s="46"/>
      <c r="E101" s="49" t="s">
        <v>986</v>
      </c>
      <c r="F101" s="46"/>
      <c r="G101" s="46"/>
      <c r="H101" s="46"/>
      <c r="I101" s="46"/>
      <c r="J101" s="48"/>
    </row>
    <row r="102">
      <c r="A102" s="37" t="s">
        <v>98</v>
      </c>
      <c r="B102" s="45"/>
      <c r="C102" s="46"/>
      <c r="D102" s="46"/>
      <c r="E102" s="39" t="s">
        <v>765</v>
      </c>
      <c r="F102" s="46"/>
      <c r="G102" s="46"/>
      <c r="H102" s="46"/>
      <c r="I102" s="46"/>
      <c r="J102" s="48"/>
    </row>
    <row r="103" ht="30">
      <c r="A103" s="37" t="s">
        <v>91</v>
      </c>
      <c r="B103" s="37">
        <v>23</v>
      </c>
      <c r="C103" s="38" t="s">
        <v>807</v>
      </c>
      <c r="D103" s="37" t="s">
        <v>93</v>
      </c>
      <c r="E103" s="39" t="s">
        <v>808</v>
      </c>
      <c r="F103" s="40" t="s">
        <v>112</v>
      </c>
      <c r="G103" s="41">
        <v>6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96</v>
      </c>
      <c r="B104" s="45"/>
      <c r="C104" s="46"/>
      <c r="D104" s="46"/>
      <c r="E104" s="47" t="s">
        <v>97</v>
      </c>
      <c r="F104" s="46"/>
      <c r="G104" s="46"/>
      <c r="H104" s="46"/>
      <c r="I104" s="46"/>
      <c r="J104" s="48"/>
    </row>
    <row r="105" ht="30">
      <c r="A105" s="37" t="s">
        <v>382</v>
      </c>
      <c r="B105" s="45"/>
      <c r="C105" s="46"/>
      <c r="D105" s="46"/>
      <c r="E105" s="49" t="s">
        <v>874</v>
      </c>
      <c r="F105" s="46"/>
      <c r="G105" s="46"/>
      <c r="H105" s="46"/>
      <c r="I105" s="46"/>
      <c r="J105" s="48"/>
    </row>
    <row r="106">
      <c r="A106" s="37" t="s">
        <v>98</v>
      </c>
      <c r="B106" s="45"/>
      <c r="C106" s="46"/>
      <c r="D106" s="46"/>
      <c r="E106" s="39" t="s">
        <v>765</v>
      </c>
      <c r="F106" s="46"/>
      <c r="G106" s="46"/>
      <c r="H106" s="46"/>
      <c r="I106" s="46"/>
      <c r="J106" s="48"/>
    </row>
    <row r="107">
      <c r="A107" s="37" t="s">
        <v>91</v>
      </c>
      <c r="B107" s="37">
        <v>24</v>
      </c>
      <c r="C107" s="38" t="s">
        <v>809</v>
      </c>
      <c r="D107" s="37" t="s">
        <v>93</v>
      </c>
      <c r="E107" s="39" t="s">
        <v>810</v>
      </c>
      <c r="F107" s="40" t="s">
        <v>112</v>
      </c>
      <c r="G107" s="41">
        <v>30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96</v>
      </c>
      <c r="B108" s="45"/>
      <c r="C108" s="46"/>
      <c r="D108" s="46"/>
      <c r="E108" s="47" t="s">
        <v>97</v>
      </c>
      <c r="F108" s="46"/>
      <c r="G108" s="46"/>
      <c r="H108" s="46"/>
      <c r="I108" s="46"/>
      <c r="J108" s="48"/>
    </row>
    <row r="109" ht="30">
      <c r="A109" s="37" t="s">
        <v>382</v>
      </c>
      <c r="B109" s="45"/>
      <c r="C109" s="46"/>
      <c r="D109" s="46"/>
      <c r="E109" s="49" t="s">
        <v>792</v>
      </c>
      <c r="F109" s="46"/>
      <c r="G109" s="46"/>
      <c r="H109" s="46"/>
      <c r="I109" s="46"/>
      <c r="J109" s="48"/>
    </row>
    <row r="110">
      <c r="A110" s="37" t="s">
        <v>98</v>
      </c>
      <c r="B110" s="45"/>
      <c r="C110" s="46"/>
      <c r="D110" s="46"/>
      <c r="E110" s="39" t="s">
        <v>765</v>
      </c>
      <c r="F110" s="46"/>
      <c r="G110" s="46"/>
      <c r="H110" s="46"/>
      <c r="I110" s="46"/>
      <c r="J110" s="48"/>
    </row>
    <row r="111">
      <c r="A111" s="37" t="s">
        <v>91</v>
      </c>
      <c r="B111" s="37">
        <v>25</v>
      </c>
      <c r="C111" s="38" t="s">
        <v>811</v>
      </c>
      <c r="D111" s="37" t="s">
        <v>93</v>
      </c>
      <c r="E111" s="39" t="s">
        <v>812</v>
      </c>
      <c r="F111" s="40" t="s">
        <v>112</v>
      </c>
      <c r="G111" s="41">
        <v>60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96</v>
      </c>
      <c r="B112" s="45"/>
      <c r="C112" s="46"/>
      <c r="D112" s="46"/>
      <c r="E112" s="47" t="s">
        <v>97</v>
      </c>
      <c r="F112" s="46"/>
      <c r="G112" s="46"/>
      <c r="H112" s="46"/>
      <c r="I112" s="46"/>
      <c r="J112" s="48"/>
    </row>
    <row r="113" ht="30">
      <c r="A113" s="37" t="s">
        <v>382</v>
      </c>
      <c r="B113" s="45"/>
      <c r="C113" s="46"/>
      <c r="D113" s="46"/>
      <c r="E113" s="49" t="s">
        <v>813</v>
      </c>
      <c r="F113" s="46"/>
      <c r="G113" s="46"/>
      <c r="H113" s="46"/>
      <c r="I113" s="46"/>
      <c r="J113" s="48"/>
    </row>
    <row r="114">
      <c r="A114" s="37" t="s">
        <v>98</v>
      </c>
      <c r="B114" s="45"/>
      <c r="C114" s="46"/>
      <c r="D114" s="46"/>
      <c r="E114" s="39" t="s">
        <v>765</v>
      </c>
      <c r="F114" s="46"/>
      <c r="G114" s="46"/>
      <c r="H114" s="46"/>
      <c r="I114" s="46"/>
      <c r="J114" s="48"/>
    </row>
    <row r="115" ht="30">
      <c r="A115" s="37" t="s">
        <v>91</v>
      </c>
      <c r="B115" s="37">
        <v>26</v>
      </c>
      <c r="C115" s="38" t="s">
        <v>670</v>
      </c>
      <c r="D115" s="37" t="s">
        <v>93</v>
      </c>
      <c r="E115" s="39" t="s">
        <v>671</v>
      </c>
      <c r="F115" s="40" t="s">
        <v>112</v>
      </c>
      <c r="G115" s="41">
        <v>30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96</v>
      </c>
      <c r="B116" s="45"/>
      <c r="C116" s="46"/>
      <c r="D116" s="46"/>
      <c r="E116" s="47" t="s">
        <v>97</v>
      </c>
      <c r="F116" s="46"/>
      <c r="G116" s="46"/>
      <c r="H116" s="46"/>
      <c r="I116" s="46"/>
      <c r="J116" s="48"/>
    </row>
    <row r="117" ht="30">
      <c r="A117" s="37" t="s">
        <v>382</v>
      </c>
      <c r="B117" s="45"/>
      <c r="C117" s="46"/>
      <c r="D117" s="46"/>
      <c r="E117" s="49" t="s">
        <v>792</v>
      </c>
      <c r="F117" s="46"/>
      <c r="G117" s="46"/>
      <c r="H117" s="46"/>
      <c r="I117" s="46"/>
      <c r="J117" s="48"/>
    </row>
    <row r="118">
      <c r="A118" s="37" t="s">
        <v>98</v>
      </c>
      <c r="B118" s="45"/>
      <c r="C118" s="46"/>
      <c r="D118" s="46"/>
      <c r="E118" s="39" t="s">
        <v>765</v>
      </c>
      <c r="F118" s="46"/>
      <c r="G118" s="46"/>
      <c r="H118" s="46"/>
      <c r="I118" s="46"/>
      <c r="J118" s="48"/>
    </row>
    <row r="119">
      <c r="A119" s="31" t="s">
        <v>88</v>
      </c>
      <c r="B119" s="32"/>
      <c r="C119" s="33" t="s">
        <v>815</v>
      </c>
      <c r="D119" s="34"/>
      <c r="E119" s="31" t="s">
        <v>816</v>
      </c>
      <c r="F119" s="34"/>
      <c r="G119" s="34"/>
      <c r="H119" s="34"/>
      <c r="I119" s="35">
        <f>SUMIFS(I120:I139,A120:A139,"P")</f>
        <v>0</v>
      </c>
      <c r="J119" s="36"/>
    </row>
    <row r="120">
      <c r="A120" s="37" t="s">
        <v>91</v>
      </c>
      <c r="B120" s="37">
        <v>27</v>
      </c>
      <c r="C120" s="38" t="s">
        <v>1305</v>
      </c>
      <c r="D120" s="37" t="s">
        <v>93</v>
      </c>
      <c r="E120" s="39" t="s">
        <v>1306</v>
      </c>
      <c r="F120" s="40" t="s">
        <v>112</v>
      </c>
      <c r="G120" s="41">
        <v>3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96</v>
      </c>
      <c r="B121" s="45"/>
      <c r="C121" s="46"/>
      <c r="D121" s="46"/>
      <c r="E121" s="47" t="s">
        <v>97</v>
      </c>
      <c r="F121" s="46"/>
      <c r="G121" s="46"/>
      <c r="H121" s="46"/>
      <c r="I121" s="46"/>
      <c r="J121" s="48"/>
    </row>
    <row r="122" ht="30">
      <c r="A122" s="37" t="s">
        <v>382</v>
      </c>
      <c r="B122" s="45"/>
      <c r="C122" s="46"/>
      <c r="D122" s="46"/>
      <c r="E122" s="49" t="s">
        <v>806</v>
      </c>
      <c r="F122" s="46"/>
      <c r="G122" s="46"/>
      <c r="H122" s="46"/>
      <c r="I122" s="46"/>
      <c r="J122" s="48"/>
    </row>
    <row r="123">
      <c r="A123" s="37" t="s">
        <v>98</v>
      </c>
      <c r="B123" s="45"/>
      <c r="C123" s="46"/>
      <c r="D123" s="46"/>
      <c r="E123" s="39" t="s">
        <v>765</v>
      </c>
      <c r="F123" s="46"/>
      <c r="G123" s="46"/>
      <c r="H123" s="46"/>
      <c r="I123" s="46"/>
      <c r="J123" s="48"/>
    </row>
    <row r="124">
      <c r="A124" s="37" t="s">
        <v>91</v>
      </c>
      <c r="B124" s="37">
        <v>28</v>
      </c>
      <c r="C124" s="38" t="s">
        <v>817</v>
      </c>
      <c r="D124" s="37" t="s">
        <v>93</v>
      </c>
      <c r="E124" s="39" t="s">
        <v>818</v>
      </c>
      <c r="F124" s="40" t="s">
        <v>112</v>
      </c>
      <c r="G124" s="41">
        <v>20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96</v>
      </c>
      <c r="B125" s="45"/>
      <c r="C125" s="46"/>
      <c r="D125" s="46"/>
      <c r="E125" s="47" t="s">
        <v>97</v>
      </c>
      <c r="F125" s="46"/>
      <c r="G125" s="46"/>
      <c r="H125" s="46"/>
      <c r="I125" s="46"/>
      <c r="J125" s="48"/>
    </row>
    <row r="126" ht="30">
      <c r="A126" s="37" t="s">
        <v>382</v>
      </c>
      <c r="B126" s="45"/>
      <c r="C126" s="46"/>
      <c r="D126" s="46"/>
      <c r="E126" s="49" t="s">
        <v>768</v>
      </c>
      <c r="F126" s="46"/>
      <c r="G126" s="46"/>
      <c r="H126" s="46"/>
      <c r="I126" s="46"/>
      <c r="J126" s="48"/>
    </row>
    <row r="127">
      <c r="A127" s="37" t="s">
        <v>98</v>
      </c>
      <c r="B127" s="45"/>
      <c r="C127" s="46"/>
      <c r="D127" s="46"/>
      <c r="E127" s="39" t="s">
        <v>765</v>
      </c>
      <c r="F127" s="46"/>
      <c r="G127" s="46"/>
      <c r="H127" s="46"/>
      <c r="I127" s="46"/>
      <c r="J127" s="48"/>
    </row>
    <row r="128">
      <c r="A128" s="37" t="s">
        <v>91</v>
      </c>
      <c r="B128" s="37">
        <v>29</v>
      </c>
      <c r="C128" s="38" t="s">
        <v>820</v>
      </c>
      <c r="D128" s="37" t="s">
        <v>93</v>
      </c>
      <c r="E128" s="39" t="s">
        <v>821</v>
      </c>
      <c r="F128" s="40" t="s">
        <v>112</v>
      </c>
      <c r="G128" s="41">
        <v>20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96</v>
      </c>
      <c r="B129" s="45"/>
      <c r="C129" s="46"/>
      <c r="D129" s="46"/>
      <c r="E129" s="47" t="s">
        <v>97</v>
      </c>
      <c r="F129" s="46"/>
      <c r="G129" s="46"/>
      <c r="H129" s="46"/>
      <c r="I129" s="46"/>
      <c r="J129" s="48"/>
    </row>
    <row r="130" ht="30">
      <c r="A130" s="37" t="s">
        <v>382</v>
      </c>
      <c r="B130" s="45"/>
      <c r="C130" s="46"/>
      <c r="D130" s="46"/>
      <c r="E130" s="49" t="s">
        <v>768</v>
      </c>
      <c r="F130" s="46"/>
      <c r="G130" s="46"/>
      <c r="H130" s="46"/>
      <c r="I130" s="46"/>
      <c r="J130" s="48"/>
    </row>
    <row r="131">
      <c r="A131" s="37" t="s">
        <v>98</v>
      </c>
      <c r="B131" s="45"/>
      <c r="C131" s="46"/>
      <c r="D131" s="46"/>
      <c r="E131" s="39" t="s">
        <v>765</v>
      </c>
      <c r="F131" s="46"/>
      <c r="G131" s="46"/>
      <c r="H131" s="46"/>
      <c r="I131" s="46"/>
      <c r="J131" s="48"/>
    </row>
    <row r="132" ht="30">
      <c r="A132" s="37" t="s">
        <v>91</v>
      </c>
      <c r="B132" s="37">
        <v>30</v>
      </c>
      <c r="C132" s="38" t="s">
        <v>822</v>
      </c>
      <c r="D132" s="37" t="s">
        <v>93</v>
      </c>
      <c r="E132" s="39" t="s">
        <v>823</v>
      </c>
      <c r="F132" s="40" t="s">
        <v>105</v>
      </c>
      <c r="G132" s="41">
        <v>100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96</v>
      </c>
      <c r="B133" s="45"/>
      <c r="C133" s="46"/>
      <c r="D133" s="46"/>
      <c r="E133" s="47" t="s">
        <v>97</v>
      </c>
      <c r="F133" s="46"/>
      <c r="G133" s="46"/>
      <c r="H133" s="46"/>
      <c r="I133" s="46"/>
      <c r="J133" s="48"/>
    </row>
    <row r="134" ht="30">
      <c r="A134" s="37" t="s">
        <v>382</v>
      </c>
      <c r="B134" s="45"/>
      <c r="C134" s="46"/>
      <c r="D134" s="46"/>
      <c r="E134" s="49" t="s">
        <v>764</v>
      </c>
      <c r="F134" s="46"/>
      <c r="G134" s="46"/>
      <c r="H134" s="46"/>
      <c r="I134" s="46"/>
      <c r="J134" s="48"/>
    </row>
    <row r="135">
      <c r="A135" s="37" t="s">
        <v>98</v>
      </c>
      <c r="B135" s="45"/>
      <c r="C135" s="46"/>
      <c r="D135" s="46"/>
      <c r="E135" s="39" t="s">
        <v>765</v>
      </c>
      <c r="F135" s="46"/>
      <c r="G135" s="46"/>
      <c r="H135" s="46"/>
      <c r="I135" s="46"/>
      <c r="J135" s="48"/>
    </row>
    <row r="136" ht="30">
      <c r="A136" s="37" t="s">
        <v>91</v>
      </c>
      <c r="B136" s="37">
        <v>31</v>
      </c>
      <c r="C136" s="38" t="s">
        <v>825</v>
      </c>
      <c r="D136" s="37" t="s">
        <v>93</v>
      </c>
      <c r="E136" s="39" t="s">
        <v>826</v>
      </c>
      <c r="F136" s="40" t="s">
        <v>112</v>
      </c>
      <c r="G136" s="41">
        <v>40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96</v>
      </c>
      <c r="B137" s="45"/>
      <c r="C137" s="46"/>
      <c r="D137" s="46"/>
      <c r="E137" s="47" t="s">
        <v>97</v>
      </c>
      <c r="F137" s="46"/>
      <c r="G137" s="46"/>
      <c r="H137" s="46"/>
      <c r="I137" s="46"/>
      <c r="J137" s="48"/>
    </row>
    <row r="138" ht="30">
      <c r="A138" s="37" t="s">
        <v>382</v>
      </c>
      <c r="B138" s="45"/>
      <c r="C138" s="46"/>
      <c r="D138" s="46"/>
      <c r="E138" s="49" t="s">
        <v>955</v>
      </c>
      <c r="F138" s="46"/>
      <c r="G138" s="46"/>
      <c r="H138" s="46"/>
      <c r="I138" s="46"/>
      <c r="J138" s="48"/>
    </row>
    <row r="139">
      <c r="A139" s="37" t="s">
        <v>98</v>
      </c>
      <c r="B139" s="45"/>
      <c r="C139" s="46"/>
      <c r="D139" s="46"/>
      <c r="E139" s="39" t="s">
        <v>765</v>
      </c>
      <c r="F139" s="46"/>
      <c r="G139" s="46"/>
      <c r="H139" s="46"/>
      <c r="I139" s="46"/>
      <c r="J139" s="48"/>
    </row>
    <row r="140">
      <c r="A140" s="31" t="s">
        <v>88</v>
      </c>
      <c r="B140" s="32"/>
      <c r="C140" s="33" t="s">
        <v>828</v>
      </c>
      <c r="D140" s="34"/>
      <c r="E140" s="31" t="s">
        <v>829</v>
      </c>
      <c r="F140" s="34"/>
      <c r="G140" s="34"/>
      <c r="H140" s="34"/>
      <c r="I140" s="35">
        <f>SUMIFS(I141:I488,A141:A488,"P")</f>
        <v>0</v>
      </c>
      <c r="J140" s="36"/>
    </row>
    <row r="141">
      <c r="A141" s="37" t="s">
        <v>91</v>
      </c>
      <c r="B141" s="37">
        <v>32</v>
      </c>
      <c r="C141" s="38" t="s">
        <v>682</v>
      </c>
      <c r="D141" s="37" t="s">
        <v>93</v>
      </c>
      <c r="E141" s="39" t="s">
        <v>683</v>
      </c>
      <c r="F141" s="40" t="s">
        <v>112</v>
      </c>
      <c r="G141" s="41">
        <v>1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>
      <c r="A142" s="37" t="s">
        <v>96</v>
      </c>
      <c r="B142" s="45"/>
      <c r="C142" s="46"/>
      <c r="D142" s="46"/>
      <c r="E142" s="47" t="s">
        <v>97</v>
      </c>
      <c r="F142" s="46"/>
      <c r="G142" s="46"/>
      <c r="H142" s="46"/>
      <c r="I142" s="46"/>
      <c r="J142" s="48"/>
    </row>
    <row r="143" ht="30">
      <c r="A143" s="37" t="s">
        <v>382</v>
      </c>
      <c r="B143" s="45"/>
      <c r="C143" s="46"/>
      <c r="D143" s="46"/>
      <c r="E143" s="49" t="s">
        <v>896</v>
      </c>
      <c r="F143" s="46"/>
      <c r="G143" s="46"/>
      <c r="H143" s="46"/>
      <c r="I143" s="46"/>
      <c r="J143" s="48"/>
    </row>
    <row r="144">
      <c r="A144" s="37" t="s">
        <v>98</v>
      </c>
      <c r="B144" s="45"/>
      <c r="C144" s="46"/>
      <c r="D144" s="46"/>
      <c r="E144" s="39" t="s">
        <v>765</v>
      </c>
      <c r="F144" s="46"/>
      <c r="G144" s="46"/>
      <c r="H144" s="46"/>
      <c r="I144" s="46"/>
      <c r="J144" s="48"/>
    </row>
    <row r="145">
      <c r="A145" s="37" t="s">
        <v>91</v>
      </c>
      <c r="B145" s="37">
        <v>33</v>
      </c>
      <c r="C145" s="38" t="s">
        <v>685</v>
      </c>
      <c r="D145" s="37" t="s">
        <v>93</v>
      </c>
      <c r="E145" s="39" t="s">
        <v>686</v>
      </c>
      <c r="F145" s="40" t="s">
        <v>112</v>
      </c>
      <c r="G145" s="41">
        <v>1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96</v>
      </c>
      <c r="B146" s="45"/>
      <c r="C146" s="46"/>
      <c r="D146" s="46"/>
      <c r="E146" s="47" t="s">
        <v>97</v>
      </c>
      <c r="F146" s="46"/>
      <c r="G146" s="46"/>
      <c r="H146" s="46"/>
      <c r="I146" s="46"/>
      <c r="J146" s="48"/>
    </row>
    <row r="147" ht="30">
      <c r="A147" s="37" t="s">
        <v>382</v>
      </c>
      <c r="B147" s="45"/>
      <c r="C147" s="46"/>
      <c r="D147" s="46"/>
      <c r="E147" s="49" t="s">
        <v>896</v>
      </c>
      <c r="F147" s="46"/>
      <c r="G147" s="46"/>
      <c r="H147" s="46"/>
      <c r="I147" s="46"/>
      <c r="J147" s="48"/>
    </row>
    <row r="148">
      <c r="A148" s="37" t="s">
        <v>98</v>
      </c>
      <c r="B148" s="45"/>
      <c r="C148" s="46"/>
      <c r="D148" s="46"/>
      <c r="E148" s="39" t="s">
        <v>765</v>
      </c>
      <c r="F148" s="46"/>
      <c r="G148" s="46"/>
      <c r="H148" s="46"/>
      <c r="I148" s="46"/>
      <c r="J148" s="48"/>
    </row>
    <row r="149" ht="30">
      <c r="A149" s="37" t="s">
        <v>91</v>
      </c>
      <c r="B149" s="37">
        <v>34</v>
      </c>
      <c r="C149" s="38" t="s">
        <v>1958</v>
      </c>
      <c r="D149" s="37" t="s">
        <v>93</v>
      </c>
      <c r="E149" s="39" t="s">
        <v>1959</v>
      </c>
      <c r="F149" s="40" t="s">
        <v>832</v>
      </c>
      <c r="G149" s="41">
        <v>0.20000000000000001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96</v>
      </c>
      <c r="B150" s="45"/>
      <c r="C150" s="46"/>
      <c r="D150" s="46"/>
      <c r="E150" s="47" t="s">
        <v>97</v>
      </c>
      <c r="F150" s="46"/>
      <c r="G150" s="46"/>
      <c r="H150" s="46"/>
      <c r="I150" s="46"/>
      <c r="J150" s="48"/>
    </row>
    <row r="151" ht="30">
      <c r="A151" s="37" t="s">
        <v>382</v>
      </c>
      <c r="B151" s="45"/>
      <c r="C151" s="46"/>
      <c r="D151" s="46"/>
      <c r="E151" s="49" t="s">
        <v>1284</v>
      </c>
      <c r="F151" s="46"/>
      <c r="G151" s="46"/>
      <c r="H151" s="46"/>
      <c r="I151" s="46"/>
      <c r="J151" s="48"/>
    </row>
    <row r="152">
      <c r="A152" s="37" t="s">
        <v>98</v>
      </c>
      <c r="B152" s="45"/>
      <c r="C152" s="46"/>
      <c r="D152" s="46"/>
      <c r="E152" s="39" t="s">
        <v>765</v>
      </c>
      <c r="F152" s="46"/>
      <c r="G152" s="46"/>
      <c r="H152" s="46"/>
      <c r="I152" s="46"/>
      <c r="J152" s="48"/>
    </row>
    <row r="153" ht="30">
      <c r="A153" s="37" t="s">
        <v>91</v>
      </c>
      <c r="B153" s="37">
        <v>35</v>
      </c>
      <c r="C153" s="38" t="s">
        <v>830</v>
      </c>
      <c r="D153" s="37" t="s">
        <v>93</v>
      </c>
      <c r="E153" s="39" t="s">
        <v>831</v>
      </c>
      <c r="F153" s="40" t="s">
        <v>832</v>
      </c>
      <c r="G153" s="41">
        <v>0.17499999999999999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96</v>
      </c>
      <c r="B154" s="45"/>
      <c r="C154" s="46"/>
      <c r="D154" s="46"/>
      <c r="E154" s="47" t="s">
        <v>97</v>
      </c>
      <c r="F154" s="46"/>
      <c r="G154" s="46"/>
      <c r="H154" s="46"/>
      <c r="I154" s="46"/>
      <c r="J154" s="48"/>
    </row>
    <row r="155" ht="30">
      <c r="A155" s="37" t="s">
        <v>382</v>
      </c>
      <c r="B155" s="45"/>
      <c r="C155" s="46"/>
      <c r="D155" s="46"/>
      <c r="E155" s="49" t="s">
        <v>2018</v>
      </c>
      <c r="F155" s="46"/>
      <c r="G155" s="46"/>
      <c r="H155" s="46"/>
      <c r="I155" s="46"/>
      <c r="J155" s="48"/>
    </row>
    <row r="156">
      <c r="A156" s="37" t="s">
        <v>98</v>
      </c>
      <c r="B156" s="45"/>
      <c r="C156" s="46"/>
      <c r="D156" s="46"/>
      <c r="E156" s="39" t="s">
        <v>765</v>
      </c>
      <c r="F156" s="46"/>
      <c r="G156" s="46"/>
      <c r="H156" s="46"/>
      <c r="I156" s="46"/>
      <c r="J156" s="48"/>
    </row>
    <row r="157" ht="30">
      <c r="A157" s="37" t="s">
        <v>91</v>
      </c>
      <c r="B157" s="37">
        <v>36</v>
      </c>
      <c r="C157" s="38" t="s">
        <v>834</v>
      </c>
      <c r="D157" s="37" t="s">
        <v>93</v>
      </c>
      <c r="E157" s="39" t="s">
        <v>835</v>
      </c>
      <c r="F157" s="40" t="s">
        <v>832</v>
      </c>
      <c r="G157" s="41">
        <v>93.049999999999997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96</v>
      </c>
      <c r="B158" s="45"/>
      <c r="C158" s="46"/>
      <c r="D158" s="46"/>
      <c r="E158" s="47" t="s">
        <v>97</v>
      </c>
      <c r="F158" s="46"/>
      <c r="G158" s="46"/>
      <c r="H158" s="46"/>
      <c r="I158" s="46"/>
      <c r="J158" s="48"/>
    </row>
    <row r="159" ht="30">
      <c r="A159" s="37" t="s">
        <v>382</v>
      </c>
      <c r="B159" s="45"/>
      <c r="C159" s="46"/>
      <c r="D159" s="46"/>
      <c r="E159" s="49" t="s">
        <v>2019</v>
      </c>
      <c r="F159" s="46"/>
      <c r="G159" s="46"/>
      <c r="H159" s="46"/>
      <c r="I159" s="46"/>
      <c r="J159" s="48"/>
    </row>
    <row r="160">
      <c r="A160" s="37" t="s">
        <v>98</v>
      </c>
      <c r="B160" s="45"/>
      <c r="C160" s="46"/>
      <c r="D160" s="46"/>
      <c r="E160" s="39" t="s">
        <v>765</v>
      </c>
      <c r="F160" s="46"/>
      <c r="G160" s="46"/>
      <c r="H160" s="46"/>
      <c r="I160" s="46"/>
      <c r="J160" s="48"/>
    </row>
    <row r="161">
      <c r="A161" s="37" t="s">
        <v>91</v>
      </c>
      <c r="B161" s="37">
        <v>37</v>
      </c>
      <c r="C161" s="38" t="s">
        <v>2020</v>
      </c>
      <c r="D161" s="37" t="s">
        <v>93</v>
      </c>
      <c r="E161" s="39" t="s">
        <v>2021</v>
      </c>
      <c r="F161" s="40" t="s">
        <v>593</v>
      </c>
      <c r="G161" s="41">
        <v>2.3999999999999999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96</v>
      </c>
      <c r="B162" s="45"/>
      <c r="C162" s="46"/>
      <c r="D162" s="46"/>
      <c r="E162" s="47" t="s">
        <v>97</v>
      </c>
      <c r="F162" s="46"/>
      <c r="G162" s="46"/>
      <c r="H162" s="46"/>
      <c r="I162" s="46"/>
      <c r="J162" s="48"/>
    </row>
    <row r="163" ht="30">
      <c r="A163" s="37" t="s">
        <v>382</v>
      </c>
      <c r="B163" s="45"/>
      <c r="C163" s="46"/>
      <c r="D163" s="46"/>
      <c r="E163" s="49" t="s">
        <v>2022</v>
      </c>
      <c r="F163" s="46"/>
      <c r="G163" s="46"/>
      <c r="H163" s="46"/>
      <c r="I163" s="46"/>
      <c r="J163" s="48"/>
    </row>
    <row r="164">
      <c r="A164" s="37" t="s">
        <v>98</v>
      </c>
      <c r="B164" s="45"/>
      <c r="C164" s="46"/>
      <c r="D164" s="46"/>
      <c r="E164" s="39" t="s">
        <v>765</v>
      </c>
      <c r="F164" s="46"/>
      <c r="G164" s="46"/>
      <c r="H164" s="46"/>
      <c r="I164" s="46"/>
      <c r="J164" s="48"/>
    </row>
    <row r="165">
      <c r="A165" s="37" t="s">
        <v>91</v>
      </c>
      <c r="B165" s="37">
        <v>38</v>
      </c>
      <c r="C165" s="38" t="s">
        <v>843</v>
      </c>
      <c r="D165" s="37" t="s">
        <v>93</v>
      </c>
      <c r="E165" s="39" t="s">
        <v>844</v>
      </c>
      <c r="F165" s="40" t="s">
        <v>593</v>
      </c>
      <c r="G165" s="41">
        <v>477.60000000000002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96</v>
      </c>
      <c r="B166" s="45"/>
      <c r="C166" s="46"/>
      <c r="D166" s="46"/>
      <c r="E166" s="47" t="s">
        <v>97</v>
      </c>
      <c r="F166" s="46"/>
      <c r="G166" s="46"/>
      <c r="H166" s="46"/>
      <c r="I166" s="46"/>
      <c r="J166" s="48"/>
    </row>
    <row r="167" ht="30">
      <c r="A167" s="37" t="s">
        <v>382</v>
      </c>
      <c r="B167" s="45"/>
      <c r="C167" s="46"/>
      <c r="D167" s="46"/>
      <c r="E167" s="49" t="s">
        <v>2023</v>
      </c>
      <c r="F167" s="46"/>
      <c r="G167" s="46"/>
      <c r="H167" s="46"/>
      <c r="I167" s="46"/>
      <c r="J167" s="48"/>
    </row>
    <row r="168">
      <c r="A168" s="37" t="s">
        <v>98</v>
      </c>
      <c r="B168" s="45"/>
      <c r="C168" s="46"/>
      <c r="D168" s="46"/>
      <c r="E168" s="39" t="s">
        <v>765</v>
      </c>
      <c r="F168" s="46"/>
      <c r="G168" s="46"/>
      <c r="H168" s="46"/>
      <c r="I168" s="46"/>
      <c r="J168" s="48"/>
    </row>
    <row r="169">
      <c r="A169" s="37" t="s">
        <v>91</v>
      </c>
      <c r="B169" s="37">
        <v>39</v>
      </c>
      <c r="C169" s="38" t="s">
        <v>849</v>
      </c>
      <c r="D169" s="37" t="s">
        <v>93</v>
      </c>
      <c r="E169" s="39" t="s">
        <v>850</v>
      </c>
      <c r="F169" s="40" t="s">
        <v>112</v>
      </c>
      <c r="G169" s="41">
        <v>11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96</v>
      </c>
      <c r="B170" s="45"/>
      <c r="C170" s="46"/>
      <c r="D170" s="46"/>
      <c r="E170" s="47" t="s">
        <v>97</v>
      </c>
      <c r="F170" s="46"/>
      <c r="G170" s="46"/>
      <c r="H170" s="46"/>
      <c r="I170" s="46"/>
      <c r="J170" s="48"/>
    </row>
    <row r="171" ht="30">
      <c r="A171" s="37" t="s">
        <v>382</v>
      </c>
      <c r="B171" s="45"/>
      <c r="C171" s="46"/>
      <c r="D171" s="46"/>
      <c r="E171" s="49" t="s">
        <v>1970</v>
      </c>
      <c r="F171" s="46"/>
      <c r="G171" s="46"/>
      <c r="H171" s="46"/>
      <c r="I171" s="46"/>
      <c r="J171" s="48"/>
    </row>
    <row r="172">
      <c r="A172" s="37" t="s">
        <v>98</v>
      </c>
      <c r="B172" s="45"/>
      <c r="C172" s="46"/>
      <c r="D172" s="46"/>
      <c r="E172" s="39" t="s">
        <v>765</v>
      </c>
      <c r="F172" s="46"/>
      <c r="G172" s="46"/>
      <c r="H172" s="46"/>
      <c r="I172" s="46"/>
      <c r="J172" s="48"/>
    </row>
    <row r="173">
      <c r="A173" s="37" t="s">
        <v>91</v>
      </c>
      <c r="B173" s="37">
        <v>40</v>
      </c>
      <c r="C173" s="38" t="s">
        <v>851</v>
      </c>
      <c r="D173" s="37" t="s">
        <v>93</v>
      </c>
      <c r="E173" s="39" t="s">
        <v>852</v>
      </c>
      <c r="F173" s="40" t="s">
        <v>112</v>
      </c>
      <c r="G173" s="41">
        <v>11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96</v>
      </c>
      <c r="B174" s="45"/>
      <c r="C174" s="46"/>
      <c r="D174" s="46"/>
      <c r="E174" s="47" t="s">
        <v>97</v>
      </c>
      <c r="F174" s="46"/>
      <c r="G174" s="46"/>
      <c r="H174" s="46"/>
      <c r="I174" s="46"/>
      <c r="J174" s="48"/>
    </row>
    <row r="175" ht="30">
      <c r="A175" s="37" t="s">
        <v>382</v>
      </c>
      <c r="B175" s="45"/>
      <c r="C175" s="46"/>
      <c r="D175" s="46"/>
      <c r="E175" s="49" t="s">
        <v>1970</v>
      </c>
      <c r="F175" s="46"/>
      <c r="G175" s="46"/>
      <c r="H175" s="46"/>
      <c r="I175" s="46"/>
      <c r="J175" s="48"/>
    </row>
    <row r="176">
      <c r="A176" s="37" t="s">
        <v>98</v>
      </c>
      <c r="B176" s="45"/>
      <c r="C176" s="46"/>
      <c r="D176" s="46"/>
      <c r="E176" s="39" t="s">
        <v>765</v>
      </c>
      <c r="F176" s="46"/>
      <c r="G176" s="46"/>
      <c r="H176" s="46"/>
      <c r="I176" s="46"/>
      <c r="J176" s="48"/>
    </row>
    <row r="177">
      <c r="A177" s="37" t="s">
        <v>91</v>
      </c>
      <c r="B177" s="37">
        <v>41</v>
      </c>
      <c r="C177" s="38" t="s">
        <v>1963</v>
      </c>
      <c r="D177" s="37" t="s">
        <v>93</v>
      </c>
      <c r="E177" s="39" t="s">
        <v>1964</v>
      </c>
      <c r="F177" s="40" t="s">
        <v>112</v>
      </c>
      <c r="G177" s="41">
        <v>2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96</v>
      </c>
      <c r="B178" s="45"/>
      <c r="C178" s="46"/>
      <c r="D178" s="46"/>
      <c r="E178" s="47" t="s">
        <v>97</v>
      </c>
      <c r="F178" s="46"/>
      <c r="G178" s="46"/>
      <c r="H178" s="46"/>
      <c r="I178" s="46"/>
      <c r="J178" s="48"/>
    </row>
    <row r="179" ht="30">
      <c r="A179" s="37" t="s">
        <v>382</v>
      </c>
      <c r="B179" s="45"/>
      <c r="C179" s="46"/>
      <c r="D179" s="46"/>
      <c r="E179" s="49" t="s">
        <v>889</v>
      </c>
      <c r="F179" s="46"/>
      <c r="G179" s="46"/>
      <c r="H179" s="46"/>
      <c r="I179" s="46"/>
      <c r="J179" s="48"/>
    </row>
    <row r="180">
      <c r="A180" s="37" t="s">
        <v>98</v>
      </c>
      <c r="B180" s="45"/>
      <c r="C180" s="46"/>
      <c r="D180" s="46"/>
      <c r="E180" s="39" t="s">
        <v>765</v>
      </c>
      <c r="F180" s="46"/>
      <c r="G180" s="46"/>
      <c r="H180" s="46"/>
      <c r="I180" s="46"/>
      <c r="J180" s="48"/>
    </row>
    <row r="181">
      <c r="A181" s="37" t="s">
        <v>91</v>
      </c>
      <c r="B181" s="37">
        <v>42</v>
      </c>
      <c r="C181" s="38" t="s">
        <v>1965</v>
      </c>
      <c r="D181" s="37" t="s">
        <v>93</v>
      </c>
      <c r="E181" s="39" t="s">
        <v>1966</v>
      </c>
      <c r="F181" s="40" t="s">
        <v>112</v>
      </c>
      <c r="G181" s="41">
        <v>2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96</v>
      </c>
      <c r="B182" s="45"/>
      <c r="C182" s="46"/>
      <c r="D182" s="46"/>
      <c r="E182" s="47" t="s">
        <v>97</v>
      </c>
      <c r="F182" s="46"/>
      <c r="G182" s="46"/>
      <c r="H182" s="46"/>
      <c r="I182" s="46"/>
      <c r="J182" s="48"/>
    </row>
    <row r="183" ht="30">
      <c r="A183" s="37" t="s">
        <v>382</v>
      </c>
      <c r="B183" s="45"/>
      <c r="C183" s="46"/>
      <c r="D183" s="46"/>
      <c r="E183" s="49" t="s">
        <v>889</v>
      </c>
      <c r="F183" s="46"/>
      <c r="G183" s="46"/>
      <c r="H183" s="46"/>
      <c r="I183" s="46"/>
      <c r="J183" s="48"/>
    </row>
    <row r="184">
      <c r="A184" s="37" t="s">
        <v>98</v>
      </c>
      <c r="B184" s="45"/>
      <c r="C184" s="46"/>
      <c r="D184" s="46"/>
      <c r="E184" s="39" t="s">
        <v>765</v>
      </c>
      <c r="F184" s="46"/>
      <c r="G184" s="46"/>
      <c r="H184" s="46"/>
      <c r="I184" s="46"/>
      <c r="J184" s="48"/>
    </row>
    <row r="185">
      <c r="A185" s="37" t="s">
        <v>91</v>
      </c>
      <c r="B185" s="37">
        <v>43</v>
      </c>
      <c r="C185" s="38" t="s">
        <v>853</v>
      </c>
      <c r="D185" s="37" t="s">
        <v>93</v>
      </c>
      <c r="E185" s="39" t="s">
        <v>854</v>
      </c>
      <c r="F185" s="40" t="s">
        <v>105</v>
      </c>
      <c r="G185" s="41">
        <v>27715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96</v>
      </c>
      <c r="B186" s="45"/>
      <c r="C186" s="46"/>
      <c r="D186" s="46"/>
      <c r="E186" s="47" t="s">
        <v>97</v>
      </c>
      <c r="F186" s="46"/>
      <c r="G186" s="46"/>
      <c r="H186" s="46"/>
      <c r="I186" s="46"/>
      <c r="J186" s="48"/>
    </row>
    <row r="187" ht="30">
      <c r="A187" s="37" t="s">
        <v>382</v>
      </c>
      <c r="B187" s="45"/>
      <c r="C187" s="46"/>
      <c r="D187" s="46"/>
      <c r="E187" s="49" t="s">
        <v>2024</v>
      </c>
      <c r="F187" s="46"/>
      <c r="G187" s="46"/>
      <c r="H187" s="46"/>
      <c r="I187" s="46"/>
      <c r="J187" s="48"/>
    </row>
    <row r="188">
      <c r="A188" s="37" t="s">
        <v>98</v>
      </c>
      <c r="B188" s="45"/>
      <c r="C188" s="46"/>
      <c r="D188" s="46"/>
      <c r="E188" s="39" t="s">
        <v>765</v>
      </c>
      <c r="F188" s="46"/>
      <c r="G188" s="46"/>
      <c r="H188" s="46"/>
      <c r="I188" s="46"/>
      <c r="J188" s="48"/>
    </row>
    <row r="189">
      <c r="A189" s="37" t="s">
        <v>91</v>
      </c>
      <c r="B189" s="37">
        <v>44</v>
      </c>
      <c r="C189" s="38" t="s">
        <v>861</v>
      </c>
      <c r="D189" s="37" t="s">
        <v>93</v>
      </c>
      <c r="E189" s="39" t="s">
        <v>862</v>
      </c>
      <c r="F189" s="40" t="s">
        <v>863</v>
      </c>
      <c r="G189" s="41">
        <v>31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96</v>
      </c>
      <c r="B190" s="45"/>
      <c r="C190" s="46"/>
      <c r="D190" s="46"/>
      <c r="E190" s="47" t="s">
        <v>97</v>
      </c>
      <c r="F190" s="46"/>
      <c r="G190" s="46"/>
      <c r="H190" s="46"/>
      <c r="I190" s="46"/>
      <c r="J190" s="48"/>
    </row>
    <row r="191" ht="30">
      <c r="A191" s="37" t="s">
        <v>382</v>
      </c>
      <c r="B191" s="45"/>
      <c r="C191" s="46"/>
      <c r="D191" s="46"/>
      <c r="E191" s="49" t="s">
        <v>1859</v>
      </c>
      <c r="F191" s="46"/>
      <c r="G191" s="46"/>
      <c r="H191" s="46"/>
      <c r="I191" s="46"/>
      <c r="J191" s="48"/>
    </row>
    <row r="192">
      <c r="A192" s="37" t="s">
        <v>98</v>
      </c>
      <c r="B192" s="45"/>
      <c r="C192" s="46"/>
      <c r="D192" s="46"/>
      <c r="E192" s="39" t="s">
        <v>765</v>
      </c>
      <c r="F192" s="46"/>
      <c r="G192" s="46"/>
      <c r="H192" s="46"/>
      <c r="I192" s="46"/>
      <c r="J192" s="48"/>
    </row>
    <row r="193">
      <c r="A193" s="37" t="s">
        <v>91</v>
      </c>
      <c r="B193" s="37">
        <v>45</v>
      </c>
      <c r="C193" s="38" t="s">
        <v>865</v>
      </c>
      <c r="D193" s="37" t="s">
        <v>93</v>
      </c>
      <c r="E193" s="39" t="s">
        <v>866</v>
      </c>
      <c r="F193" s="40" t="s">
        <v>105</v>
      </c>
      <c r="G193" s="41">
        <v>27715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96</v>
      </c>
      <c r="B194" s="45"/>
      <c r="C194" s="46"/>
      <c r="D194" s="46"/>
      <c r="E194" s="47" t="s">
        <v>97</v>
      </c>
      <c r="F194" s="46"/>
      <c r="G194" s="46"/>
      <c r="H194" s="46"/>
      <c r="I194" s="46"/>
      <c r="J194" s="48"/>
    </row>
    <row r="195" ht="30">
      <c r="A195" s="37" t="s">
        <v>382</v>
      </c>
      <c r="B195" s="45"/>
      <c r="C195" s="46"/>
      <c r="D195" s="46"/>
      <c r="E195" s="49" t="s">
        <v>2024</v>
      </c>
      <c r="F195" s="46"/>
      <c r="G195" s="46"/>
      <c r="H195" s="46"/>
      <c r="I195" s="46"/>
      <c r="J195" s="48"/>
    </row>
    <row r="196">
      <c r="A196" s="37" t="s">
        <v>98</v>
      </c>
      <c r="B196" s="45"/>
      <c r="C196" s="46"/>
      <c r="D196" s="46"/>
      <c r="E196" s="39" t="s">
        <v>765</v>
      </c>
      <c r="F196" s="46"/>
      <c r="G196" s="46"/>
      <c r="H196" s="46"/>
      <c r="I196" s="46"/>
      <c r="J196" s="48"/>
    </row>
    <row r="197">
      <c r="A197" s="37" t="s">
        <v>91</v>
      </c>
      <c r="B197" s="37">
        <v>46</v>
      </c>
      <c r="C197" s="38" t="s">
        <v>868</v>
      </c>
      <c r="D197" s="37" t="s">
        <v>93</v>
      </c>
      <c r="E197" s="39" t="s">
        <v>869</v>
      </c>
      <c r="F197" s="40" t="s">
        <v>112</v>
      </c>
      <c r="G197" s="41">
        <v>54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96</v>
      </c>
      <c r="B198" s="45"/>
      <c r="C198" s="46"/>
      <c r="D198" s="46"/>
      <c r="E198" s="47" t="s">
        <v>97</v>
      </c>
      <c r="F198" s="46"/>
      <c r="G198" s="46"/>
      <c r="H198" s="46"/>
      <c r="I198" s="46"/>
      <c r="J198" s="48"/>
    </row>
    <row r="199" ht="30">
      <c r="A199" s="37" t="s">
        <v>382</v>
      </c>
      <c r="B199" s="45"/>
      <c r="C199" s="46"/>
      <c r="D199" s="46"/>
      <c r="E199" s="49" t="s">
        <v>2025</v>
      </c>
      <c r="F199" s="46"/>
      <c r="G199" s="46"/>
      <c r="H199" s="46"/>
      <c r="I199" s="46"/>
      <c r="J199" s="48"/>
    </row>
    <row r="200">
      <c r="A200" s="37" t="s">
        <v>98</v>
      </c>
      <c r="B200" s="45"/>
      <c r="C200" s="46"/>
      <c r="D200" s="46"/>
      <c r="E200" s="39" t="s">
        <v>765</v>
      </c>
      <c r="F200" s="46"/>
      <c r="G200" s="46"/>
      <c r="H200" s="46"/>
      <c r="I200" s="46"/>
      <c r="J200" s="48"/>
    </row>
    <row r="201">
      <c r="A201" s="37" t="s">
        <v>91</v>
      </c>
      <c r="B201" s="37">
        <v>47</v>
      </c>
      <c r="C201" s="38" t="s">
        <v>870</v>
      </c>
      <c r="D201" s="37" t="s">
        <v>93</v>
      </c>
      <c r="E201" s="39" t="s">
        <v>871</v>
      </c>
      <c r="F201" s="40" t="s">
        <v>112</v>
      </c>
      <c r="G201" s="41">
        <v>54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>
      <c r="A202" s="37" t="s">
        <v>96</v>
      </c>
      <c r="B202" s="45"/>
      <c r="C202" s="46"/>
      <c r="D202" s="46"/>
      <c r="E202" s="47" t="s">
        <v>97</v>
      </c>
      <c r="F202" s="46"/>
      <c r="G202" s="46"/>
      <c r="H202" s="46"/>
      <c r="I202" s="46"/>
      <c r="J202" s="48"/>
    </row>
    <row r="203" ht="30">
      <c r="A203" s="37" t="s">
        <v>382</v>
      </c>
      <c r="B203" s="45"/>
      <c r="C203" s="46"/>
      <c r="D203" s="46"/>
      <c r="E203" s="49" t="s">
        <v>2025</v>
      </c>
      <c r="F203" s="46"/>
      <c r="G203" s="46"/>
      <c r="H203" s="46"/>
      <c r="I203" s="46"/>
      <c r="J203" s="48"/>
    </row>
    <row r="204">
      <c r="A204" s="37" t="s">
        <v>98</v>
      </c>
      <c r="B204" s="45"/>
      <c r="C204" s="46"/>
      <c r="D204" s="46"/>
      <c r="E204" s="39" t="s">
        <v>765</v>
      </c>
      <c r="F204" s="46"/>
      <c r="G204" s="46"/>
      <c r="H204" s="46"/>
      <c r="I204" s="46"/>
      <c r="J204" s="48"/>
    </row>
    <row r="205">
      <c r="A205" s="37" t="s">
        <v>91</v>
      </c>
      <c r="B205" s="37">
        <v>48</v>
      </c>
      <c r="C205" s="38" t="s">
        <v>872</v>
      </c>
      <c r="D205" s="37" t="s">
        <v>93</v>
      </c>
      <c r="E205" s="39" t="s">
        <v>873</v>
      </c>
      <c r="F205" s="40" t="s">
        <v>112</v>
      </c>
      <c r="G205" s="41">
        <v>13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96</v>
      </c>
      <c r="B206" s="45"/>
      <c r="C206" s="46"/>
      <c r="D206" s="46"/>
      <c r="E206" s="47" t="s">
        <v>97</v>
      </c>
      <c r="F206" s="46"/>
      <c r="G206" s="46"/>
      <c r="H206" s="46"/>
      <c r="I206" s="46"/>
      <c r="J206" s="48"/>
    </row>
    <row r="207" ht="30">
      <c r="A207" s="37" t="s">
        <v>382</v>
      </c>
      <c r="B207" s="45"/>
      <c r="C207" s="46"/>
      <c r="D207" s="46"/>
      <c r="E207" s="49" t="s">
        <v>819</v>
      </c>
      <c r="F207" s="46"/>
      <c r="G207" s="46"/>
      <c r="H207" s="46"/>
      <c r="I207" s="46"/>
      <c r="J207" s="48"/>
    </row>
    <row r="208">
      <c r="A208" s="37" t="s">
        <v>98</v>
      </c>
      <c r="B208" s="45"/>
      <c r="C208" s="46"/>
      <c r="D208" s="46"/>
      <c r="E208" s="39" t="s">
        <v>765</v>
      </c>
      <c r="F208" s="46"/>
      <c r="G208" s="46"/>
      <c r="H208" s="46"/>
      <c r="I208" s="46"/>
      <c r="J208" s="48"/>
    </row>
    <row r="209">
      <c r="A209" s="37" t="s">
        <v>91</v>
      </c>
      <c r="B209" s="37">
        <v>49</v>
      </c>
      <c r="C209" s="38" t="s">
        <v>875</v>
      </c>
      <c r="D209" s="37" t="s">
        <v>93</v>
      </c>
      <c r="E209" s="39" t="s">
        <v>876</v>
      </c>
      <c r="F209" s="40" t="s">
        <v>112</v>
      </c>
      <c r="G209" s="41">
        <v>13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96</v>
      </c>
      <c r="B210" s="45"/>
      <c r="C210" s="46"/>
      <c r="D210" s="46"/>
      <c r="E210" s="47" t="s">
        <v>97</v>
      </c>
      <c r="F210" s="46"/>
      <c r="G210" s="46"/>
      <c r="H210" s="46"/>
      <c r="I210" s="46"/>
      <c r="J210" s="48"/>
    </row>
    <row r="211" ht="30">
      <c r="A211" s="37" t="s">
        <v>382</v>
      </c>
      <c r="B211" s="45"/>
      <c r="C211" s="46"/>
      <c r="D211" s="46"/>
      <c r="E211" s="49" t="s">
        <v>819</v>
      </c>
      <c r="F211" s="46"/>
      <c r="G211" s="46"/>
      <c r="H211" s="46"/>
      <c r="I211" s="46"/>
      <c r="J211" s="48"/>
    </row>
    <row r="212">
      <c r="A212" s="37" t="s">
        <v>98</v>
      </c>
      <c r="B212" s="45"/>
      <c r="C212" s="46"/>
      <c r="D212" s="46"/>
      <c r="E212" s="39" t="s">
        <v>765</v>
      </c>
      <c r="F212" s="46"/>
      <c r="G212" s="46"/>
      <c r="H212" s="46"/>
      <c r="I212" s="46"/>
      <c r="J212" s="48"/>
    </row>
    <row r="213" ht="30">
      <c r="A213" s="37" t="s">
        <v>91</v>
      </c>
      <c r="B213" s="37">
        <v>50</v>
      </c>
      <c r="C213" s="38" t="s">
        <v>878</v>
      </c>
      <c r="D213" s="37" t="s">
        <v>93</v>
      </c>
      <c r="E213" s="39" t="s">
        <v>879</v>
      </c>
      <c r="F213" s="40" t="s">
        <v>112</v>
      </c>
      <c r="G213" s="41">
        <v>7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96</v>
      </c>
      <c r="B214" s="45"/>
      <c r="C214" s="46"/>
      <c r="D214" s="46"/>
      <c r="E214" s="47" t="s">
        <v>97</v>
      </c>
      <c r="F214" s="46"/>
      <c r="G214" s="46"/>
      <c r="H214" s="46"/>
      <c r="I214" s="46"/>
      <c r="J214" s="48"/>
    </row>
    <row r="215" ht="30">
      <c r="A215" s="37" t="s">
        <v>382</v>
      </c>
      <c r="B215" s="45"/>
      <c r="C215" s="46"/>
      <c r="D215" s="46"/>
      <c r="E215" s="49" t="s">
        <v>877</v>
      </c>
      <c r="F215" s="46"/>
      <c r="G215" s="46"/>
      <c r="H215" s="46"/>
      <c r="I215" s="46"/>
      <c r="J215" s="48"/>
    </row>
    <row r="216">
      <c r="A216" s="37" t="s">
        <v>98</v>
      </c>
      <c r="B216" s="45"/>
      <c r="C216" s="46"/>
      <c r="D216" s="46"/>
      <c r="E216" s="39" t="s">
        <v>765</v>
      </c>
      <c r="F216" s="46"/>
      <c r="G216" s="46"/>
      <c r="H216" s="46"/>
      <c r="I216" s="46"/>
      <c r="J216" s="48"/>
    </row>
    <row r="217">
      <c r="A217" s="37" t="s">
        <v>91</v>
      </c>
      <c r="B217" s="37">
        <v>51</v>
      </c>
      <c r="C217" s="38" t="s">
        <v>880</v>
      </c>
      <c r="D217" s="37" t="s">
        <v>93</v>
      </c>
      <c r="E217" s="39" t="s">
        <v>881</v>
      </c>
      <c r="F217" s="40" t="s">
        <v>112</v>
      </c>
      <c r="G217" s="41">
        <v>7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96</v>
      </c>
      <c r="B218" s="45"/>
      <c r="C218" s="46"/>
      <c r="D218" s="46"/>
      <c r="E218" s="47" t="s">
        <v>97</v>
      </c>
      <c r="F218" s="46"/>
      <c r="G218" s="46"/>
      <c r="H218" s="46"/>
      <c r="I218" s="46"/>
      <c r="J218" s="48"/>
    </row>
    <row r="219" ht="30">
      <c r="A219" s="37" t="s">
        <v>382</v>
      </c>
      <c r="B219" s="45"/>
      <c r="C219" s="46"/>
      <c r="D219" s="46"/>
      <c r="E219" s="49" t="s">
        <v>877</v>
      </c>
      <c r="F219" s="46"/>
      <c r="G219" s="46"/>
      <c r="H219" s="46"/>
      <c r="I219" s="46"/>
      <c r="J219" s="48"/>
    </row>
    <row r="220">
      <c r="A220" s="37" t="s">
        <v>98</v>
      </c>
      <c r="B220" s="45"/>
      <c r="C220" s="46"/>
      <c r="D220" s="46"/>
      <c r="E220" s="39" t="s">
        <v>765</v>
      </c>
      <c r="F220" s="46"/>
      <c r="G220" s="46"/>
      <c r="H220" s="46"/>
      <c r="I220" s="46"/>
      <c r="J220" s="48"/>
    </row>
    <row r="221">
      <c r="A221" s="37" t="s">
        <v>91</v>
      </c>
      <c r="B221" s="37">
        <v>52</v>
      </c>
      <c r="C221" s="38" t="s">
        <v>882</v>
      </c>
      <c r="D221" s="37" t="s">
        <v>93</v>
      </c>
      <c r="E221" s="39" t="s">
        <v>883</v>
      </c>
      <c r="F221" s="40" t="s">
        <v>112</v>
      </c>
      <c r="G221" s="41">
        <v>22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96</v>
      </c>
      <c r="B222" s="45"/>
      <c r="C222" s="46"/>
      <c r="D222" s="46"/>
      <c r="E222" s="47" t="s">
        <v>97</v>
      </c>
      <c r="F222" s="46"/>
      <c r="G222" s="46"/>
      <c r="H222" s="46"/>
      <c r="I222" s="46"/>
      <c r="J222" s="48"/>
    </row>
    <row r="223" ht="30">
      <c r="A223" s="37" t="s">
        <v>382</v>
      </c>
      <c r="B223" s="45"/>
      <c r="C223" s="46"/>
      <c r="D223" s="46"/>
      <c r="E223" s="49" t="s">
        <v>884</v>
      </c>
      <c r="F223" s="46"/>
      <c r="G223" s="46"/>
      <c r="H223" s="46"/>
      <c r="I223" s="46"/>
      <c r="J223" s="48"/>
    </row>
    <row r="224">
      <c r="A224" s="37" t="s">
        <v>98</v>
      </c>
      <c r="B224" s="45"/>
      <c r="C224" s="46"/>
      <c r="D224" s="46"/>
      <c r="E224" s="39" t="s">
        <v>765</v>
      </c>
      <c r="F224" s="46"/>
      <c r="G224" s="46"/>
      <c r="H224" s="46"/>
      <c r="I224" s="46"/>
      <c r="J224" s="48"/>
    </row>
    <row r="225">
      <c r="A225" s="37" t="s">
        <v>91</v>
      </c>
      <c r="B225" s="37">
        <v>53</v>
      </c>
      <c r="C225" s="38" t="s">
        <v>885</v>
      </c>
      <c r="D225" s="37" t="s">
        <v>93</v>
      </c>
      <c r="E225" s="39" t="s">
        <v>886</v>
      </c>
      <c r="F225" s="40" t="s">
        <v>112</v>
      </c>
      <c r="G225" s="41">
        <v>22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96</v>
      </c>
      <c r="B226" s="45"/>
      <c r="C226" s="46"/>
      <c r="D226" s="46"/>
      <c r="E226" s="47" t="s">
        <v>97</v>
      </c>
      <c r="F226" s="46"/>
      <c r="G226" s="46"/>
      <c r="H226" s="46"/>
      <c r="I226" s="46"/>
      <c r="J226" s="48"/>
    </row>
    <row r="227" ht="30">
      <c r="A227" s="37" t="s">
        <v>382</v>
      </c>
      <c r="B227" s="45"/>
      <c r="C227" s="46"/>
      <c r="D227" s="46"/>
      <c r="E227" s="49" t="s">
        <v>884</v>
      </c>
      <c r="F227" s="46"/>
      <c r="G227" s="46"/>
      <c r="H227" s="46"/>
      <c r="I227" s="46"/>
      <c r="J227" s="48"/>
    </row>
    <row r="228">
      <c r="A228" s="37" t="s">
        <v>98</v>
      </c>
      <c r="B228" s="45"/>
      <c r="C228" s="46"/>
      <c r="D228" s="46"/>
      <c r="E228" s="39" t="s">
        <v>765</v>
      </c>
      <c r="F228" s="46"/>
      <c r="G228" s="46"/>
      <c r="H228" s="46"/>
      <c r="I228" s="46"/>
      <c r="J228" s="48"/>
    </row>
    <row r="229">
      <c r="A229" s="37" t="s">
        <v>91</v>
      </c>
      <c r="B229" s="37">
        <v>54</v>
      </c>
      <c r="C229" s="38" t="s">
        <v>887</v>
      </c>
      <c r="D229" s="37" t="s">
        <v>93</v>
      </c>
      <c r="E229" s="39" t="s">
        <v>888</v>
      </c>
      <c r="F229" s="40" t="s">
        <v>112</v>
      </c>
      <c r="G229" s="41">
        <v>7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96</v>
      </c>
      <c r="B230" s="45"/>
      <c r="C230" s="46"/>
      <c r="D230" s="46"/>
      <c r="E230" s="47" t="s">
        <v>97</v>
      </c>
      <c r="F230" s="46"/>
      <c r="G230" s="46"/>
      <c r="H230" s="46"/>
      <c r="I230" s="46"/>
      <c r="J230" s="48"/>
    </row>
    <row r="231" ht="30">
      <c r="A231" s="37" t="s">
        <v>382</v>
      </c>
      <c r="B231" s="45"/>
      <c r="C231" s="46"/>
      <c r="D231" s="46"/>
      <c r="E231" s="49" t="s">
        <v>877</v>
      </c>
      <c r="F231" s="46"/>
      <c r="G231" s="46"/>
      <c r="H231" s="46"/>
      <c r="I231" s="46"/>
      <c r="J231" s="48"/>
    </row>
    <row r="232">
      <c r="A232" s="37" t="s">
        <v>98</v>
      </c>
      <c r="B232" s="45"/>
      <c r="C232" s="46"/>
      <c r="D232" s="46"/>
      <c r="E232" s="39" t="s">
        <v>765</v>
      </c>
      <c r="F232" s="46"/>
      <c r="G232" s="46"/>
      <c r="H232" s="46"/>
      <c r="I232" s="46"/>
      <c r="J232" s="48"/>
    </row>
    <row r="233">
      <c r="A233" s="37" t="s">
        <v>91</v>
      </c>
      <c r="B233" s="37">
        <v>55</v>
      </c>
      <c r="C233" s="38" t="s">
        <v>890</v>
      </c>
      <c r="D233" s="37" t="s">
        <v>93</v>
      </c>
      <c r="E233" s="39" t="s">
        <v>891</v>
      </c>
      <c r="F233" s="40" t="s">
        <v>112</v>
      </c>
      <c r="G233" s="41">
        <v>7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>
      <c r="A234" s="37" t="s">
        <v>96</v>
      </c>
      <c r="B234" s="45"/>
      <c r="C234" s="46"/>
      <c r="D234" s="46"/>
      <c r="E234" s="47" t="s">
        <v>97</v>
      </c>
      <c r="F234" s="46"/>
      <c r="G234" s="46"/>
      <c r="H234" s="46"/>
      <c r="I234" s="46"/>
      <c r="J234" s="48"/>
    </row>
    <row r="235" ht="30">
      <c r="A235" s="37" t="s">
        <v>382</v>
      </c>
      <c r="B235" s="45"/>
      <c r="C235" s="46"/>
      <c r="D235" s="46"/>
      <c r="E235" s="49" t="s">
        <v>877</v>
      </c>
      <c r="F235" s="46"/>
      <c r="G235" s="46"/>
      <c r="H235" s="46"/>
      <c r="I235" s="46"/>
      <c r="J235" s="48"/>
    </row>
    <row r="236">
      <c r="A236" s="37" t="s">
        <v>98</v>
      </c>
      <c r="B236" s="45"/>
      <c r="C236" s="46"/>
      <c r="D236" s="46"/>
      <c r="E236" s="39" t="s">
        <v>765</v>
      </c>
      <c r="F236" s="46"/>
      <c r="G236" s="46"/>
      <c r="H236" s="46"/>
      <c r="I236" s="46"/>
      <c r="J236" s="48"/>
    </row>
    <row r="237">
      <c r="A237" s="37" t="s">
        <v>91</v>
      </c>
      <c r="B237" s="37">
        <v>56</v>
      </c>
      <c r="C237" s="38" t="s">
        <v>894</v>
      </c>
      <c r="D237" s="37" t="s">
        <v>93</v>
      </c>
      <c r="E237" s="39" t="s">
        <v>895</v>
      </c>
      <c r="F237" s="40" t="s">
        <v>112</v>
      </c>
      <c r="G237" s="41">
        <v>2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96</v>
      </c>
      <c r="B238" s="45"/>
      <c r="C238" s="46"/>
      <c r="D238" s="46"/>
      <c r="E238" s="47" t="s">
        <v>97</v>
      </c>
      <c r="F238" s="46"/>
      <c r="G238" s="46"/>
      <c r="H238" s="46"/>
      <c r="I238" s="46"/>
      <c r="J238" s="48"/>
    </row>
    <row r="239" ht="30">
      <c r="A239" s="37" t="s">
        <v>382</v>
      </c>
      <c r="B239" s="45"/>
      <c r="C239" s="46"/>
      <c r="D239" s="46"/>
      <c r="E239" s="49" t="s">
        <v>889</v>
      </c>
      <c r="F239" s="46"/>
      <c r="G239" s="46"/>
      <c r="H239" s="46"/>
      <c r="I239" s="46"/>
      <c r="J239" s="48"/>
    </row>
    <row r="240">
      <c r="A240" s="37" t="s">
        <v>98</v>
      </c>
      <c r="B240" s="45"/>
      <c r="C240" s="46"/>
      <c r="D240" s="46"/>
      <c r="E240" s="39" t="s">
        <v>765</v>
      </c>
      <c r="F240" s="46"/>
      <c r="G240" s="46"/>
      <c r="H240" s="46"/>
      <c r="I240" s="46"/>
      <c r="J240" s="48"/>
    </row>
    <row r="241">
      <c r="A241" s="37" t="s">
        <v>91</v>
      </c>
      <c r="B241" s="37">
        <v>57</v>
      </c>
      <c r="C241" s="38" t="s">
        <v>897</v>
      </c>
      <c r="D241" s="37" t="s">
        <v>93</v>
      </c>
      <c r="E241" s="39" t="s">
        <v>898</v>
      </c>
      <c r="F241" s="40" t="s">
        <v>112</v>
      </c>
      <c r="G241" s="41">
        <v>2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96</v>
      </c>
      <c r="B242" s="45"/>
      <c r="C242" s="46"/>
      <c r="D242" s="46"/>
      <c r="E242" s="47" t="s">
        <v>97</v>
      </c>
      <c r="F242" s="46"/>
      <c r="G242" s="46"/>
      <c r="H242" s="46"/>
      <c r="I242" s="46"/>
      <c r="J242" s="48"/>
    </row>
    <row r="243" ht="30">
      <c r="A243" s="37" t="s">
        <v>382</v>
      </c>
      <c r="B243" s="45"/>
      <c r="C243" s="46"/>
      <c r="D243" s="46"/>
      <c r="E243" s="49" t="s">
        <v>889</v>
      </c>
      <c r="F243" s="46"/>
      <c r="G243" s="46"/>
      <c r="H243" s="46"/>
      <c r="I243" s="46"/>
      <c r="J243" s="48"/>
    </row>
    <row r="244">
      <c r="A244" s="37" t="s">
        <v>98</v>
      </c>
      <c r="B244" s="45"/>
      <c r="C244" s="46"/>
      <c r="D244" s="46"/>
      <c r="E244" s="39" t="s">
        <v>765</v>
      </c>
      <c r="F244" s="46"/>
      <c r="G244" s="46"/>
      <c r="H244" s="46"/>
      <c r="I244" s="46"/>
      <c r="J244" s="48"/>
    </row>
    <row r="245" ht="30">
      <c r="A245" s="37" t="s">
        <v>91</v>
      </c>
      <c r="B245" s="37">
        <v>58</v>
      </c>
      <c r="C245" s="38" t="s">
        <v>899</v>
      </c>
      <c r="D245" s="37" t="s">
        <v>93</v>
      </c>
      <c r="E245" s="39" t="s">
        <v>900</v>
      </c>
      <c r="F245" s="40" t="s">
        <v>112</v>
      </c>
      <c r="G245" s="41">
        <v>55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>
      <c r="A246" s="37" t="s">
        <v>96</v>
      </c>
      <c r="B246" s="45"/>
      <c r="C246" s="46"/>
      <c r="D246" s="46"/>
      <c r="E246" s="47" t="s">
        <v>97</v>
      </c>
      <c r="F246" s="46"/>
      <c r="G246" s="46"/>
      <c r="H246" s="46"/>
      <c r="I246" s="46"/>
      <c r="J246" s="48"/>
    </row>
    <row r="247" ht="30">
      <c r="A247" s="37" t="s">
        <v>382</v>
      </c>
      <c r="B247" s="45"/>
      <c r="C247" s="46"/>
      <c r="D247" s="46"/>
      <c r="E247" s="49" t="s">
        <v>2026</v>
      </c>
      <c r="F247" s="46"/>
      <c r="G247" s="46"/>
      <c r="H247" s="46"/>
      <c r="I247" s="46"/>
      <c r="J247" s="48"/>
    </row>
    <row r="248">
      <c r="A248" s="37" t="s">
        <v>98</v>
      </c>
      <c r="B248" s="45"/>
      <c r="C248" s="46"/>
      <c r="D248" s="46"/>
      <c r="E248" s="39" t="s">
        <v>765</v>
      </c>
      <c r="F248" s="46"/>
      <c r="G248" s="46"/>
      <c r="H248" s="46"/>
      <c r="I248" s="46"/>
      <c r="J248" s="48"/>
    </row>
    <row r="249" ht="30">
      <c r="A249" s="37" t="s">
        <v>91</v>
      </c>
      <c r="B249" s="37">
        <v>59</v>
      </c>
      <c r="C249" s="38" t="s">
        <v>901</v>
      </c>
      <c r="D249" s="37" t="s">
        <v>93</v>
      </c>
      <c r="E249" s="39" t="s">
        <v>902</v>
      </c>
      <c r="F249" s="40" t="s">
        <v>112</v>
      </c>
      <c r="G249" s="41">
        <v>55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>
      <c r="A250" s="37" t="s">
        <v>96</v>
      </c>
      <c r="B250" s="45"/>
      <c r="C250" s="46"/>
      <c r="D250" s="46"/>
      <c r="E250" s="47" t="s">
        <v>97</v>
      </c>
      <c r="F250" s="46"/>
      <c r="G250" s="46"/>
      <c r="H250" s="46"/>
      <c r="I250" s="46"/>
      <c r="J250" s="48"/>
    </row>
    <row r="251" ht="30">
      <c r="A251" s="37" t="s">
        <v>382</v>
      </c>
      <c r="B251" s="45"/>
      <c r="C251" s="46"/>
      <c r="D251" s="46"/>
      <c r="E251" s="49" t="s">
        <v>2026</v>
      </c>
      <c r="F251" s="46"/>
      <c r="G251" s="46"/>
      <c r="H251" s="46"/>
      <c r="I251" s="46"/>
      <c r="J251" s="48"/>
    </row>
    <row r="252">
      <c r="A252" s="37" t="s">
        <v>98</v>
      </c>
      <c r="B252" s="45"/>
      <c r="C252" s="46"/>
      <c r="D252" s="46"/>
      <c r="E252" s="39" t="s">
        <v>765</v>
      </c>
      <c r="F252" s="46"/>
      <c r="G252" s="46"/>
      <c r="H252" s="46"/>
      <c r="I252" s="46"/>
      <c r="J252" s="48"/>
    </row>
    <row r="253">
      <c r="A253" s="37" t="s">
        <v>91</v>
      </c>
      <c r="B253" s="37">
        <v>60</v>
      </c>
      <c r="C253" s="38" t="s">
        <v>1214</v>
      </c>
      <c r="D253" s="37" t="s">
        <v>93</v>
      </c>
      <c r="E253" s="39" t="s">
        <v>1215</v>
      </c>
      <c r="F253" s="40" t="s">
        <v>112</v>
      </c>
      <c r="G253" s="41">
        <v>1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96</v>
      </c>
      <c r="B254" s="45"/>
      <c r="C254" s="46"/>
      <c r="D254" s="46"/>
      <c r="E254" s="47" t="s">
        <v>97</v>
      </c>
      <c r="F254" s="46"/>
      <c r="G254" s="46"/>
      <c r="H254" s="46"/>
      <c r="I254" s="46"/>
      <c r="J254" s="48"/>
    </row>
    <row r="255" ht="30">
      <c r="A255" s="37" t="s">
        <v>382</v>
      </c>
      <c r="B255" s="45"/>
      <c r="C255" s="46"/>
      <c r="D255" s="46"/>
      <c r="E255" s="49" t="s">
        <v>896</v>
      </c>
      <c r="F255" s="46"/>
      <c r="G255" s="46"/>
      <c r="H255" s="46"/>
      <c r="I255" s="46"/>
      <c r="J255" s="48"/>
    </row>
    <row r="256">
      <c r="A256" s="37" t="s">
        <v>98</v>
      </c>
      <c r="B256" s="45"/>
      <c r="C256" s="46"/>
      <c r="D256" s="46"/>
      <c r="E256" s="39" t="s">
        <v>765</v>
      </c>
      <c r="F256" s="46"/>
      <c r="G256" s="46"/>
      <c r="H256" s="46"/>
      <c r="I256" s="46"/>
      <c r="J256" s="48"/>
    </row>
    <row r="257">
      <c r="A257" s="37" t="s">
        <v>91</v>
      </c>
      <c r="B257" s="37">
        <v>61</v>
      </c>
      <c r="C257" s="38" t="s">
        <v>1216</v>
      </c>
      <c r="D257" s="37" t="s">
        <v>93</v>
      </c>
      <c r="E257" s="39" t="s">
        <v>1217</v>
      </c>
      <c r="F257" s="40" t="s">
        <v>112</v>
      </c>
      <c r="G257" s="41">
        <v>1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96</v>
      </c>
      <c r="B258" s="45"/>
      <c r="C258" s="46"/>
      <c r="D258" s="46"/>
      <c r="E258" s="47" t="s">
        <v>97</v>
      </c>
      <c r="F258" s="46"/>
      <c r="G258" s="46"/>
      <c r="H258" s="46"/>
      <c r="I258" s="46"/>
      <c r="J258" s="48"/>
    </row>
    <row r="259" ht="30">
      <c r="A259" s="37" t="s">
        <v>382</v>
      </c>
      <c r="B259" s="45"/>
      <c r="C259" s="46"/>
      <c r="D259" s="46"/>
      <c r="E259" s="49" t="s">
        <v>896</v>
      </c>
      <c r="F259" s="46"/>
      <c r="G259" s="46"/>
      <c r="H259" s="46"/>
      <c r="I259" s="46"/>
      <c r="J259" s="48"/>
    </row>
    <row r="260">
      <c r="A260" s="37" t="s">
        <v>98</v>
      </c>
      <c r="B260" s="45"/>
      <c r="C260" s="46"/>
      <c r="D260" s="46"/>
      <c r="E260" s="39" t="s">
        <v>765</v>
      </c>
      <c r="F260" s="46"/>
      <c r="G260" s="46"/>
      <c r="H260" s="46"/>
      <c r="I260" s="46"/>
      <c r="J260" s="48"/>
    </row>
    <row r="261">
      <c r="A261" s="37" t="s">
        <v>91</v>
      </c>
      <c r="B261" s="37">
        <v>62</v>
      </c>
      <c r="C261" s="38" t="s">
        <v>1976</v>
      </c>
      <c r="D261" s="37" t="s">
        <v>93</v>
      </c>
      <c r="E261" s="39" t="s">
        <v>1977</v>
      </c>
      <c r="F261" s="40" t="s">
        <v>112</v>
      </c>
      <c r="G261" s="41">
        <v>1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>
      <c r="A262" s="37" t="s">
        <v>96</v>
      </c>
      <c r="B262" s="45"/>
      <c r="C262" s="46"/>
      <c r="D262" s="46"/>
      <c r="E262" s="47" t="s">
        <v>97</v>
      </c>
      <c r="F262" s="46"/>
      <c r="G262" s="46"/>
      <c r="H262" s="46"/>
      <c r="I262" s="46"/>
      <c r="J262" s="48"/>
    </row>
    <row r="263" ht="30">
      <c r="A263" s="37" t="s">
        <v>382</v>
      </c>
      <c r="B263" s="45"/>
      <c r="C263" s="46"/>
      <c r="D263" s="46"/>
      <c r="E263" s="49" t="s">
        <v>896</v>
      </c>
      <c r="F263" s="46"/>
      <c r="G263" s="46"/>
      <c r="H263" s="46"/>
      <c r="I263" s="46"/>
      <c r="J263" s="48"/>
    </row>
    <row r="264">
      <c r="A264" s="37" t="s">
        <v>98</v>
      </c>
      <c r="B264" s="45"/>
      <c r="C264" s="46"/>
      <c r="D264" s="46"/>
      <c r="E264" s="39" t="s">
        <v>765</v>
      </c>
      <c r="F264" s="46"/>
      <c r="G264" s="46"/>
      <c r="H264" s="46"/>
      <c r="I264" s="46"/>
      <c r="J264" s="48"/>
    </row>
    <row r="265">
      <c r="A265" s="37" t="s">
        <v>91</v>
      </c>
      <c r="B265" s="37">
        <v>63</v>
      </c>
      <c r="C265" s="38" t="s">
        <v>1241</v>
      </c>
      <c r="D265" s="37" t="s">
        <v>93</v>
      </c>
      <c r="E265" s="39" t="s">
        <v>1242</v>
      </c>
      <c r="F265" s="40" t="s">
        <v>112</v>
      </c>
      <c r="G265" s="41">
        <v>1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96</v>
      </c>
      <c r="B266" s="45"/>
      <c r="C266" s="46"/>
      <c r="D266" s="46"/>
      <c r="E266" s="47" t="s">
        <v>97</v>
      </c>
      <c r="F266" s="46"/>
      <c r="G266" s="46"/>
      <c r="H266" s="46"/>
      <c r="I266" s="46"/>
      <c r="J266" s="48"/>
    </row>
    <row r="267" ht="30">
      <c r="A267" s="37" t="s">
        <v>382</v>
      </c>
      <c r="B267" s="45"/>
      <c r="C267" s="46"/>
      <c r="D267" s="46"/>
      <c r="E267" s="49" t="s">
        <v>896</v>
      </c>
      <c r="F267" s="46"/>
      <c r="G267" s="46"/>
      <c r="H267" s="46"/>
      <c r="I267" s="46"/>
      <c r="J267" s="48"/>
    </row>
    <row r="268">
      <c r="A268" s="37" t="s">
        <v>98</v>
      </c>
      <c r="B268" s="45"/>
      <c r="C268" s="46"/>
      <c r="D268" s="46"/>
      <c r="E268" s="39" t="s">
        <v>765</v>
      </c>
      <c r="F268" s="46"/>
      <c r="G268" s="46"/>
      <c r="H268" s="46"/>
      <c r="I268" s="46"/>
      <c r="J268" s="48"/>
    </row>
    <row r="269">
      <c r="A269" s="37" t="s">
        <v>91</v>
      </c>
      <c r="B269" s="37">
        <v>64</v>
      </c>
      <c r="C269" s="38" t="s">
        <v>2027</v>
      </c>
      <c r="D269" s="37" t="s">
        <v>93</v>
      </c>
      <c r="E269" s="39" t="s">
        <v>2028</v>
      </c>
      <c r="F269" s="40" t="s">
        <v>112</v>
      </c>
      <c r="G269" s="41">
        <v>1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96</v>
      </c>
      <c r="B270" s="45"/>
      <c r="C270" s="46"/>
      <c r="D270" s="46"/>
      <c r="E270" s="47" t="s">
        <v>97</v>
      </c>
      <c r="F270" s="46"/>
      <c r="G270" s="46"/>
      <c r="H270" s="46"/>
      <c r="I270" s="46"/>
      <c r="J270" s="48"/>
    </row>
    <row r="271" ht="30">
      <c r="A271" s="37" t="s">
        <v>382</v>
      </c>
      <c r="B271" s="45"/>
      <c r="C271" s="46"/>
      <c r="D271" s="46"/>
      <c r="E271" s="49" t="s">
        <v>896</v>
      </c>
      <c r="F271" s="46"/>
      <c r="G271" s="46"/>
      <c r="H271" s="46"/>
      <c r="I271" s="46"/>
      <c r="J271" s="48"/>
    </row>
    <row r="272">
      <c r="A272" s="37" t="s">
        <v>98</v>
      </c>
      <c r="B272" s="45"/>
      <c r="C272" s="46"/>
      <c r="D272" s="46"/>
      <c r="E272" s="39" t="s">
        <v>765</v>
      </c>
      <c r="F272" s="46"/>
      <c r="G272" s="46"/>
      <c r="H272" s="46"/>
      <c r="I272" s="46"/>
      <c r="J272" s="48"/>
    </row>
    <row r="273">
      <c r="A273" s="37" t="s">
        <v>91</v>
      </c>
      <c r="B273" s="37">
        <v>65</v>
      </c>
      <c r="C273" s="38" t="s">
        <v>1978</v>
      </c>
      <c r="D273" s="37" t="s">
        <v>93</v>
      </c>
      <c r="E273" s="39" t="s">
        <v>1979</v>
      </c>
      <c r="F273" s="40" t="s">
        <v>112</v>
      </c>
      <c r="G273" s="41">
        <v>1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>
      <c r="A274" s="37" t="s">
        <v>96</v>
      </c>
      <c r="B274" s="45"/>
      <c r="C274" s="46"/>
      <c r="D274" s="46"/>
      <c r="E274" s="47" t="s">
        <v>97</v>
      </c>
      <c r="F274" s="46"/>
      <c r="G274" s="46"/>
      <c r="H274" s="46"/>
      <c r="I274" s="46"/>
      <c r="J274" s="48"/>
    </row>
    <row r="275" ht="30">
      <c r="A275" s="37" t="s">
        <v>382</v>
      </c>
      <c r="B275" s="45"/>
      <c r="C275" s="46"/>
      <c r="D275" s="46"/>
      <c r="E275" s="49" t="s">
        <v>896</v>
      </c>
      <c r="F275" s="46"/>
      <c r="G275" s="46"/>
      <c r="H275" s="46"/>
      <c r="I275" s="46"/>
      <c r="J275" s="48"/>
    </row>
    <row r="276">
      <c r="A276" s="37" t="s">
        <v>98</v>
      </c>
      <c r="B276" s="45"/>
      <c r="C276" s="46"/>
      <c r="D276" s="46"/>
      <c r="E276" s="39" t="s">
        <v>765</v>
      </c>
      <c r="F276" s="46"/>
      <c r="G276" s="46"/>
      <c r="H276" s="46"/>
      <c r="I276" s="46"/>
      <c r="J276" s="48"/>
    </row>
    <row r="277">
      <c r="A277" s="37" t="s">
        <v>91</v>
      </c>
      <c r="B277" s="37">
        <v>66</v>
      </c>
      <c r="C277" s="38" t="s">
        <v>1980</v>
      </c>
      <c r="D277" s="37" t="s">
        <v>93</v>
      </c>
      <c r="E277" s="39" t="s">
        <v>1981</v>
      </c>
      <c r="F277" s="40" t="s">
        <v>112</v>
      </c>
      <c r="G277" s="41">
        <v>2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96</v>
      </c>
      <c r="B278" s="45"/>
      <c r="C278" s="46"/>
      <c r="D278" s="46"/>
      <c r="E278" s="47" t="s">
        <v>97</v>
      </c>
      <c r="F278" s="46"/>
      <c r="G278" s="46"/>
      <c r="H278" s="46"/>
      <c r="I278" s="46"/>
      <c r="J278" s="48"/>
    </row>
    <row r="279" ht="30">
      <c r="A279" s="37" t="s">
        <v>382</v>
      </c>
      <c r="B279" s="45"/>
      <c r="C279" s="46"/>
      <c r="D279" s="46"/>
      <c r="E279" s="49" t="s">
        <v>889</v>
      </c>
      <c r="F279" s="46"/>
      <c r="G279" s="46"/>
      <c r="H279" s="46"/>
      <c r="I279" s="46"/>
      <c r="J279" s="48"/>
    </row>
    <row r="280">
      <c r="A280" s="37" t="s">
        <v>98</v>
      </c>
      <c r="B280" s="45"/>
      <c r="C280" s="46"/>
      <c r="D280" s="46"/>
      <c r="E280" s="39" t="s">
        <v>765</v>
      </c>
      <c r="F280" s="46"/>
      <c r="G280" s="46"/>
      <c r="H280" s="46"/>
      <c r="I280" s="46"/>
      <c r="J280" s="48"/>
    </row>
    <row r="281">
      <c r="A281" s="37" t="s">
        <v>91</v>
      </c>
      <c r="B281" s="37">
        <v>67</v>
      </c>
      <c r="C281" s="38" t="s">
        <v>903</v>
      </c>
      <c r="D281" s="37" t="s">
        <v>93</v>
      </c>
      <c r="E281" s="39" t="s">
        <v>904</v>
      </c>
      <c r="F281" s="40" t="s">
        <v>112</v>
      </c>
      <c r="G281" s="41">
        <v>16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>
      <c r="A282" s="37" t="s">
        <v>96</v>
      </c>
      <c r="B282" s="45"/>
      <c r="C282" s="46"/>
      <c r="D282" s="46"/>
      <c r="E282" s="47" t="s">
        <v>97</v>
      </c>
      <c r="F282" s="46"/>
      <c r="G282" s="46"/>
      <c r="H282" s="46"/>
      <c r="I282" s="46"/>
      <c r="J282" s="48"/>
    </row>
    <row r="283" ht="30">
      <c r="A283" s="37" t="s">
        <v>382</v>
      </c>
      <c r="B283" s="45"/>
      <c r="C283" s="46"/>
      <c r="D283" s="46"/>
      <c r="E283" s="49" t="s">
        <v>1083</v>
      </c>
      <c r="F283" s="46"/>
      <c r="G283" s="46"/>
      <c r="H283" s="46"/>
      <c r="I283" s="46"/>
      <c r="J283" s="48"/>
    </row>
    <row r="284">
      <c r="A284" s="37" t="s">
        <v>98</v>
      </c>
      <c r="B284" s="45"/>
      <c r="C284" s="46"/>
      <c r="D284" s="46"/>
      <c r="E284" s="39" t="s">
        <v>765</v>
      </c>
      <c r="F284" s="46"/>
      <c r="G284" s="46"/>
      <c r="H284" s="46"/>
      <c r="I284" s="46"/>
      <c r="J284" s="48"/>
    </row>
    <row r="285">
      <c r="A285" s="37" t="s">
        <v>91</v>
      </c>
      <c r="B285" s="37">
        <v>68</v>
      </c>
      <c r="C285" s="38" t="s">
        <v>905</v>
      </c>
      <c r="D285" s="37" t="s">
        <v>93</v>
      </c>
      <c r="E285" s="39" t="s">
        <v>906</v>
      </c>
      <c r="F285" s="40" t="s">
        <v>112</v>
      </c>
      <c r="G285" s="41">
        <v>16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>
      <c r="A286" s="37" t="s">
        <v>96</v>
      </c>
      <c r="B286" s="45"/>
      <c r="C286" s="46"/>
      <c r="D286" s="46"/>
      <c r="E286" s="47" t="s">
        <v>97</v>
      </c>
      <c r="F286" s="46"/>
      <c r="G286" s="46"/>
      <c r="H286" s="46"/>
      <c r="I286" s="46"/>
      <c r="J286" s="48"/>
    </row>
    <row r="287" ht="30">
      <c r="A287" s="37" t="s">
        <v>382</v>
      </c>
      <c r="B287" s="45"/>
      <c r="C287" s="46"/>
      <c r="D287" s="46"/>
      <c r="E287" s="49" t="s">
        <v>1083</v>
      </c>
      <c r="F287" s="46"/>
      <c r="G287" s="46"/>
      <c r="H287" s="46"/>
      <c r="I287" s="46"/>
      <c r="J287" s="48"/>
    </row>
    <row r="288">
      <c r="A288" s="37" t="s">
        <v>98</v>
      </c>
      <c r="B288" s="45"/>
      <c r="C288" s="46"/>
      <c r="D288" s="46"/>
      <c r="E288" s="39" t="s">
        <v>765</v>
      </c>
      <c r="F288" s="46"/>
      <c r="G288" s="46"/>
      <c r="H288" s="46"/>
      <c r="I288" s="46"/>
      <c r="J288" s="48"/>
    </row>
    <row r="289">
      <c r="A289" s="37" t="s">
        <v>91</v>
      </c>
      <c r="B289" s="37">
        <v>69</v>
      </c>
      <c r="C289" s="38" t="s">
        <v>909</v>
      </c>
      <c r="D289" s="37" t="s">
        <v>93</v>
      </c>
      <c r="E289" s="39" t="s">
        <v>910</v>
      </c>
      <c r="F289" s="40" t="s">
        <v>112</v>
      </c>
      <c r="G289" s="41">
        <v>8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96</v>
      </c>
      <c r="B290" s="45"/>
      <c r="C290" s="46"/>
      <c r="D290" s="46"/>
      <c r="E290" s="47" t="s">
        <v>97</v>
      </c>
      <c r="F290" s="46"/>
      <c r="G290" s="46"/>
      <c r="H290" s="46"/>
      <c r="I290" s="46"/>
      <c r="J290" s="48"/>
    </row>
    <row r="291" ht="30">
      <c r="A291" s="37" t="s">
        <v>382</v>
      </c>
      <c r="B291" s="45"/>
      <c r="C291" s="46"/>
      <c r="D291" s="46"/>
      <c r="E291" s="49" t="s">
        <v>986</v>
      </c>
      <c r="F291" s="46"/>
      <c r="G291" s="46"/>
      <c r="H291" s="46"/>
      <c r="I291" s="46"/>
      <c r="J291" s="48"/>
    </row>
    <row r="292">
      <c r="A292" s="37" t="s">
        <v>98</v>
      </c>
      <c r="B292" s="45"/>
      <c r="C292" s="46"/>
      <c r="D292" s="46"/>
      <c r="E292" s="39" t="s">
        <v>765</v>
      </c>
      <c r="F292" s="46"/>
      <c r="G292" s="46"/>
      <c r="H292" s="46"/>
      <c r="I292" s="46"/>
      <c r="J292" s="48"/>
    </row>
    <row r="293">
      <c r="A293" s="37" t="s">
        <v>91</v>
      </c>
      <c r="B293" s="37">
        <v>70</v>
      </c>
      <c r="C293" s="38" t="s">
        <v>911</v>
      </c>
      <c r="D293" s="37" t="s">
        <v>93</v>
      </c>
      <c r="E293" s="39" t="s">
        <v>912</v>
      </c>
      <c r="F293" s="40" t="s">
        <v>112</v>
      </c>
      <c r="G293" s="41">
        <v>8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>
      <c r="A294" s="37" t="s">
        <v>96</v>
      </c>
      <c r="B294" s="45"/>
      <c r="C294" s="46"/>
      <c r="D294" s="46"/>
      <c r="E294" s="47" t="s">
        <v>97</v>
      </c>
      <c r="F294" s="46"/>
      <c r="G294" s="46"/>
      <c r="H294" s="46"/>
      <c r="I294" s="46"/>
      <c r="J294" s="48"/>
    </row>
    <row r="295" ht="30">
      <c r="A295" s="37" t="s">
        <v>382</v>
      </c>
      <c r="B295" s="45"/>
      <c r="C295" s="46"/>
      <c r="D295" s="46"/>
      <c r="E295" s="49" t="s">
        <v>986</v>
      </c>
      <c r="F295" s="46"/>
      <c r="G295" s="46"/>
      <c r="H295" s="46"/>
      <c r="I295" s="46"/>
      <c r="J295" s="48"/>
    </row>
    <row r="296">
      <c r="A296" s="37" t="s">
        <v>98</v>
      </c>
      <c r="B296" s="45"/>
      <c r="C296" s="46"/>
      <c r="D296" s="46"/>
      <c r="E296" s="39" t="s">
        <v>765</v>
      </c>
      <c r="F296" s="46"/>
      <c r="G296" s="46"/>
      <c r="H296" s="46"/>
      <c r="I296" s="46"/>
      <c r="J296" s="48"/>
    </row>
    <row r="297">
      <c r="A297" s="37" t="s">
        <v>91</v>
      </c>
      <c r="B297" s="37">
        <v>71</v>
      </c>
      <c r="C297" s="38" t="s">
        <v>915</v>
      </c>
      <c r="D297" s="37" t="s">
        <v>93</v>
      </c>
      <c r="E297" s="39" t="s">
        <v>916</v>
      </c>
      <c r="F297" s="40" t="s">
        <v>112</v>
      </c>
      <c r="G297" s="41">
        <v>2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96</v>
      </c>
      <c r="B298" s="45"/>
      <c r="C298" s="46"/>
      <c r="D298" s="46"/>
      <c r="E298" s="47" t="s">
        <v>97</v>
      </c>
      <c r="F298" s="46"/>
      <c r="G298" s="46"/>
      <c r="H298" s="46"/>
      <c r="I298" s="46"/>
      <c r="J298" s="48"/>
    </row>
    <row r="299" ht="30">
      <c r="A299" s="37" t="s">
        <v>382</v>
      </c>
      <c r="B299" s="45"/>
      <c r="C299" s="46"/>
      <c r="D299" s="46"/>
      <c r="E299" s="49" t="s">
        <v>889</v>
      </c>
      <c r="F299" s="46"/>
      <c r="G299" s="46"/>
      <c r="H299" s="46"/>
      <c r="I299" s="46"/>
      <c r="J299" s="48"/>
    </row>
    <row r="300">
      <c r="A300" s="37" t="s">
        <v>98</v>
      </c>
      <c r="B300" s="45"/>
      <c r="C300" s="46"/>
      <c r="D300" s="46"/>
      <c r="E300" s="39" t="s">
        <v>765</v>
      </c>
      <c r="F300" s="46"/>
      <c r="G300" s="46"/>
      <c r="H300" s="46"/>
      <c r="I300" s="46"/>
      <c r="J300" s="48"/>
    </row>
    <row r="301">
      <c r="A301" s="37" t="s">
        <v>91</v>
      </c>
      <c r="B301" s="37">
        <v>72</v>
      </c>
      <c r="C301" s="38" t="s">
        <v>917</v>
      </c>
      <c r="D301" s="37" t="s">
        <v>93</v>
      </c>
      <c r="E301" s="39" t="s">
        <v>918</v>
      </c>
      <c r="F301" s="40" t="s">
        <v>112</v>
      </c>
      <c r="G301" s="41">
        <v>2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96</v>
      </c>
      <c r="B302" s="45"/>
      <c r="C302" s="46"/>
      <c r="D302" s="46"/>
      <c r="E302" s="47" t="s">
        <v>97</v>
      </c>
      <c r="F302" s="46"/>
      <c r="G302" s="46"/>
      <c r="H302" s="46"/>
      <c r="I302" s="46"/>
      <c r="J302" s="48"/>
    </row>
    <row r="303" ht="30">
      <c r="A303" s="37" t="s">
        <v>382</v>
      </c>
      <c r="B303" s="45"/>
      <c r="C303" s="46"/>
      <c r="D303" s="46"/>
      <c r="E303" s="49" t="s">
        <v>889</v>
      </c>
      <c r="F303" s="46"/>
      <c r="G303" s="46"/>
      <c r="H303" s="46"/>
      <c r="I303" s="46"/>
      <c r="J303" s="48"/>
    </row>
    <row r="304">
      <c r="A304" s="37" t="s">
        <v>98</v>
      </c>
      <c r="B304" s="45"/>
      <c r="C304" s="46"/>
      <c r="D304" s="46"/>
      <c r="E304" s="39" t="s">
        <v>765</v>
      </c>
      <c r="F304" s="46"/>
      <c r="G304" s="46"/>
      <c r="H304" s="46"/>
      <c r="I304" s="46"/>
      <c r="J304" s="48"/>
    </row>
    <row r="305">
      <c r="A305" s="37" t="s">
        <v>91</v>
      </c>
      <c r="B305" s="37">
        <v>73</v>
      </c>
      <c r="C305" s="38" t="s">
        <v>1983</v>
      </c>
      <c r="D305" s="37" t="s">
        <v>93</v>
      </c>
      <c r="E305" s="39" t="s">
        <v>1984</v>
      </c>
      <c r="F305" s="40" t="s">
        <v>112</v>
      </c>
      <c r="G305" s="41">
        <v>6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>
      <c r="A306" s="37" t="s">
        <v>96</v>
      </c>
      <c r="B306" s="45"/>
      <c r="C306" s="46"/>
      <c r="D306" s="46"/>
      <c r="E306" s="47" t="s">
        <v>97</v>
      </c>
      <c r="F306" s="46"/>
      <c r="G306" s="46"/>
      <c r="H306" s="46"/>
      <c r="I306" s="46"/>
      <c r="J306" s="48"/>
    </row>
    <row r="307" ht="30">
      <c r="A307" s="37" t="s">
        <v>382</v>
      </c>
      <c r="B307" s="45"/>
      <c r="C307" s="46"/>
      <c r="D307" s="46"/>
      <c r="E307" s="49" t="s">
        <v>874</v>
      </c>
      <c r="F307" s="46"/>
      <c r="G307" s="46"/>
      <c r="H307" s="46"/>
      <c r="I307" s="46"/>
      <c r="J307" s="48"/>
    </row>
    <row r="308">
      <c r="A308" s="37" t="s">
        <v>98</v>
      </c>
      <c r="B308" s="45"/>
      <c r="C308" s="46"/>
      <c r="D308" s="46"/>
      <c r="E308" s="39" t="s">
        <v>765</v>
      </c>
      <c r="F308" s="46"/>
      <c r="G308" s="46"/>
      <c r="H308" s="46"/>
      <c r="I308" s="46"/>
      <c r="J308" s="48"/>
    </row>
    <row r="309">
      <c r="A309" s="37" t="s">
        <v>91</v>
      </c>
      <c r="B309" s="37">
        <v>74</v>
      </c>
      <c r="C309" s="38" t="s">
        <v>1985</v>
      </c>
      <c r="D309" s="37" t="s">
        <v>93</v>
      </c>
      <c r="E309" s="39" t="s">
        <v>1986</v>
      </c>
      <c r="F309" s="40" t="s">
        <v>112</v>
      </c>
      <c r="G309" s="41">
        <v>6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>
      <c r="A310" s="37" t="s">
        <v>96</v>
      </c>
      <c r="B310" s="45"/>
      <c r="C310" s="46"/>
      <c r="D310" s="46"/>
      <c r="E310" s="47" t="s">
        <v>97</v>
      </c>
      <c r="F310" s="46"/>
      <c r="G310" s="46"/>
      <c r="H310" s="46"/>
      <c r="I310" s="46"/>
      <c r="J310" s="48"/>
    </row>
    <row r="311" ht="30">
      <c r="A311" s="37" t="s">
        <v>382</v>
      </c>
      <c r="B311" s="45"/>
      <c r="C311" s="46"/>
      <c r="D311" s="46"/>
      <c r="E311" s="49" t="s">
        <v>874</v>
      </c>
      <c r="F311" s="46"/>
      <c r="G311" s="46"/>
      <c r="H311" s="46"/>
      <c r="I311" s="46"/>
      <c r="J311" s="48"/>
    </row>
    <row r="312">
      <c r="A312" s="37" t="s">
        <v>98</v>
      </c>
      <c r="B312" s="45"/>
      <c r="C312" s="46"/>
      <c r="D312" s="46"/>
      <c r="E312" s="39" t="s">
        <v>765</v>
      </c>
      <c r="F312" s="46"/>
      <c r="G312" s="46"/>
      <c r="H312" s="46"/>
      <c r="I312" s="46"/>
      <c r="J312" s="48"/>
    </row>
    <row r="313">
      <c r="A313" s="37" t="s">
        <v>91</v>
      </c>
      <c r="B313" s="37">
        <v>75</v>
      </c>
      <c r="C313" s="38" t="s">
        <v>921</v>
      </c>
      <c r="D313" s="37" t="s">
        <v>93</v>
      </c>
      <c r="E313" s="39" t="s">
        <v>922</v>
      </c>
      <c r="F313" s="40" t="s">
        <v>112</v>
      </c>
      <c r="G313" s="41">
        <v>20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96</v>
      </c>
      <c r="B314" s="45"/>
      <c r="C314" s="46"/>
      <c r="D314" s="46"/>
      <c r="E314" s="47" t="s">
        <v>97</v>
      </c>
      <c r="F314" s="46"/>
      <c r="G314" s="46"/>
      <c r="H314" s="46"/>
      <c r="I314" s="46"/>
      <c r="J314" s="48"/>
    </row>
    <row r="315" ht="30">
      <c r="A315" s="37" t="s">
        <v>382</v>
      </c>
      <c r="B315" s="45"/>
      <c r="C315" s="46"/>
      <c r="D315" s="46"/>
      <c r="E315" s="49" t="s">
        <v>768</v>
      </c>
      <c r="F315" s="46"/>
      <c r="G315" s="46"/>
      <c r="H315" s="46"/>
      <c r="I315" s="46"/>
      <c r="J315" s="48"/>
    </row>
    <row r="316">
      <c r="A316" s="37" t="s">
        <v>98</v>
      </c>
      <c r="B316" s="45"/>
      <c r="C316" s="46"/>
      <c r="D316" s="46"/>
      <c r="E316" s="39" t="s">
        <v>765</v>
      </c>
      <c r="F316" s="46"/>
      <c r="G316" s="46"/>
      <c r="H316" s="46"/>
      <c r="I316" s="46"/>
      <c r="J316" s="48"/>
    </row>
    <row r="317">
      <c r="A317" s="37" t="s">
        <v>91</v>
      </c>
      <c r="B317" s="37">
        <v>76</v>
      </c>
      <c r="C317" s="38" t="s">
        <v>923</v>
      </c>
      <c r="D317" s="37" t="s">
        <v>93</v>
      </c>
      <c r="E317" s="39" t="s">
        <v>924</v>
      </c>
      <c r="F317" s="40" t="s">
        <v>112</v>
      </c>
      <c r="G317" s="41">
        <v>20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96</v>
      </c>
      <c r="B318" s="45"/>
      <c r="C318" s="46"/>
      <c r="D318" s="46"/>
      <c r="E318" s="47" t="s">
        <v>97</v>
      </c>
      <c r="F318" s="46"/>
      <c r="G318" s="46"/>
      <c r="H318" s="46"/>
      <c r="I318" s="46"/>
      <c r="J318" s="48"/>
    </row>
    <row r="319" ht="30">
      <c r="A319" s="37" t="s">
        <v>382</v>
      </c>
      <c r="B319" s="45"/>
      <c r="C319" s="46"/>
      <c r="D319" s="46"/>
      <c r="E319" s="49" t="s">
        <v>768</v>
      </c>
      <c r="F319" s="46"/>
      <c r="G319" s="46"/>
      <c r="H319" s="46"/>
      <c r="I319" s="46"/>
      <c r="J319" s="48"/>
    </row>
    <row r="320">
      <c r="A320" s="37" t="s">
        <v>98</v>
      </c>
      <c r="B320" s="45"/>
      <c r="C320" s="46"/>
      <c r="D320" s="46"/>
      <c r="E320" s="39" t="s">
        <v>765</v>
      </c>
      <c r="F320" s="46"/>
      <c r="G320" s="46"/>
      <c r="H320" s="46"/>
      <c r="I320" s="46"/>
      <c r="J320" s="48"/>
    </row>
    <row r="321">
      <c r="A321" s="37" t="s">
        <v>91</v>
      </c>
      <c r="B321" s="37">
        <v>77</v>
      </c>
      <c r="C321" s="38" t="s">
        <v>927</v>
      </c>
      <c r="D321" s="37" t="s">
        <v>93</v>
      </c>
      <c r="E321" s="39" t="s">
        <v>928</v>
      </c>
      <c r="F321" s="40" t="s">
        <v>112</v>
      </c>
      <c r="G321" s="41">
        <v>6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96</v>
      </c>
      <c r="B322" s="45"/>
      <c r="C322" s="46"/>
      <c r="D322" s="46"/>
      <c r="E322" s="47" t="s">
        <v>97</v>
      </c>
      <c r="F322" s="46"/>
      <c r="G322" s="46"/>
      <c r="H322" s="46"/>
      <c r="I322" s="46"/>
      <c r="J322" s="48"/>
    </row>
    <row r="323" ht="30">
      <c r="A323" s="37" t="s">
        <v>382</v>
      </c>
      <c r="B323" s="45"/>
      <c r="C323" s="46"/>
      <c r="D323" s="46"/>
      <c r="E323" s="49" t="s">
        <v>874</v>
      </c>
      <c r="F323" s="46"/>
      <c r="G323" s="46"/>
      <c r="H323" s="46"/>
      <c r="I323" s="46"/>
      <c r="J323" s="48"/>
    </row>
    <row r="324">
      <c r="A324" s="37" t="s">
        <v>98</v>
      </c>
      <c r="B324" s="45"/>
      <c r="C324" s="46"/>
      <c r="D324" s="46"/>
      <c r="E324" s="39" t="s">
        <v>765</v>
      </c>
      <c r="F324" s="46"/>
      <c r="G324" s="46"/>
      <c r="H324" s="46"/>
      <c r="I324" s="46"/>
      <c r="J324" s="48"/>
    </row>
    <row r="325">
      <c r="A325" s="37" t="s">
        <v>91</v>
      </c>
      <c r="B325" s="37">
        <v>78</v>
      </c>
      <c r="C325" s="38" t="s">
        <v>929</v>
      </c>
      <c r="D325" s="37" t="s">
        <v>93</v>
      </c>
      <c r="E325" s="39" t="s">
        <v>930</v>
      </c>
      <c r="F325" s="40" t="s">
        <v>112</v>
      </c>
      <c r="G325" s="41">
        <v>6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>
      <c r="A326" s="37" t="s">
        <v>96</v>
      </c>
      <c r="B326" s="45"/>
      <c r="C326" s="46"/>
      <c r="D326" s="46"/>
      <c r="E326" s="47" t="s">
        <v>97</v>
      </c>
      <c r="F326" s="46"/>
      <c r="G326" s="46"/>
      <c r="H326" s="46"/>
      <c r="I326" s="46"/>
      <c r="J326" s="48"/>
    </row>
    <row r="327" ht="30">
      <c r="A327" s="37" t="s">
        <v>382</v>
      </c>
      <c r="B327" s="45"/>
      <c r="C327" s="46"/>
      <c r="D327" s="46"/>
      <c r="E327" s="49" t="s">
        <v>874</v>
      </c>
      <c r="F327" s="46"/>
      <c r="G327" s="46"/>
      <c r="H327" s="46"/>
      <c r="I327" s="46"/>
      <c r="J327" s="48"/>
    </row>
    <row r="328">
      <c r="A328" s="37" t="s">
        <v>98</v>
      </c>
      <c r="B328" s="45"/>
      <c r="C328" s="46"/>
      <c r="D328" s="46"/>
      <c r="E328" s="39" t="s">
        <v>765</v>
      </c>
      <c r="F328" s="46"/>
      <c r="G328" s="46"/>
      <c r="H328" s="46"/>
      <c r="I328" s="46"/>
      <c r="J328" s="48"/>
    </row>
    <row r="329">
      <c r="A329" s="37" t="s">
        <v>91</v>
      </c>
      <c r="B329" s="37">
        <v>79</v>
      </c>
      <c r="C329" s="38" t="s">
        <v>933</v>
      </c>
      <c r="D329" s="37" t="s">
        <v>93</v>
      </c>
      <c r="E329" s="39" t="s">
        <v>934</v>
      </c>
      <c r="F329" s="40" t="s">
        <v>112</v>
      </c>
      <c r="G329" s="41">
        <v>4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>
      <c r="A330" s="37" t="s">
        <v>96</v>
      </c>
      <c r="B330" s="45"/>
      <c r="C330" s="46"/>
      <c r="D330" s="46"/>
      <c r="E330" s="47" t="s">
        <v>97</v>
      </c>
      <c r="F330" s="46"/>
      <c r="G330" s="46"/>
      <c r="H330" s="46"/>
      <c r="I330" s="46"/>
      <c r="J330" s="48"/>
    </row>
    <row r="331" ht="30">
      <c r="A331" s="37" t="s">
        <v>382</v>
      </c>
      <c r="B331" s="45"/>
      <c r="C331" s="46"/>
      <c r="D331" s="46"/>
      <c r="E331" s="49" t="s">
        <v>787</v>
      </c>
      <c r="F331" s="46"/>
      <c r="G331" s="46"/>
      <c r="H331" s="46"/>
      <c r="I331" s="46"/>
      <c r="J331" s="48"/>
    </row>
    <row r="332">
      <c r="A332" s="37" t="s">
        <v>98</v>
      </c>
      <c r="B332" s="45"/>
      <c r="C332" s="46"/>
      <c r="D332" s="46"/>
      <c r="E332" s="39" t="s">
        <v>765</v>
      </c>
      <c r="F332" s="46"/>
      <c r="G332" s="46"/>
      <c r="H332" s="46"/>
      <c r="I332" s="46"/>
      <c r="J332" s="48"/>
    </row>
    <row r="333">
      <c r="A333" s="37" t="s">
        <v>91</v>
      </c>
      <c r="B333" s="37">
        <v>80</v>
      </c>
      <c r="C333" s="38" t="s">
        <v>935</v>
      </c>
      <c r="D333" s="37" t="s">
        <v>93</v>
      </c>
      <c r="E333" s="39" t="s">
        <v>936</v>
      </c>
      <c r="F333" s="40" t="s">
        <v>112</v>
      </c>
      <c r="G333" s="41">
        <v>4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96</v>
      </c>
      <c r="B334" s="45"/>
      <c r="C334" s="46"/>
      <c r="D334" s="46"/>
      <c r="E334" s="47" t="s">
        <v>97</v>
      </c>
      <c r="F334" s="46"/>
      <c r="G334" s="46"/>
      <c r="H334" s="46"/>
      <c r="I334" s="46"/>
      <c r="J334" s="48"/>
    </row>
    <row r="335" ht="30">
      <c r="A335" s="37" t="s">
        <v>382</v>
      </c>
      <c r="B335" s="45"/>
      <c r="C335" s="46"/>
      <c r="D335" s="46"/>
      <c r="E335" s="49" t="s">
        <v>787</v>
      </c>
      <c r="F335" s="46"/>
      <c r="G335" s="46"/>
      <c r="H335" s="46"/>
      <c r="I335" s="46"/>
      <c r="J335" s="48"/>
    </row>
    <row r="336">
      <c r="A336" s="37" t="s">
        <v>98</v>
      </c>
      <c r="B336" s="45"/>
      <c r="C336" s="46"/>
      <c r="D336" s="46"/>
      <c r="E336" s="39" t="s">
        <v>765</v>
      </c>
      <c r="F336" s="46"/>
      <c r="G336" s="46"/>
      <c r="H336" s="46"/>
      <c r="I336" s="46"/>
      <c r="J336" s="48"/>
    </row>
    <row r="337">
      <c r="A337" s="37" t="s">
        <v>91</v>
      </c>
      <c r="B337" s="37">
        <v>81</v>
      </c>
      <c r="C337" s="38" t="s">
        <v>1251</v>
      </c>
      <c r="D337" s="37" t="s">
        <v>93</v>
      </c>
      <c r="E337" s="39" t="s">
        <v>1252</v>
      </c>
      <c r="F337" s="40" t="s">
        <v>112</v>
      </c>
      <c r="G337" s="41">
        <v>1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96</v>
      </c>
      <c r="B338" s="45"/>
      <c r="C338" s="46"/>
      <c r="D338" s="46"/>
      <c r="E338" s="47" t="s">
        <v>97</v>
      </c>
      <c r="F338" s="46"/>
      <c r="G338" s="46"/>
      <c r="H338" s="46"/>
      <c r="I338" s="46"/>
      <c r="J338" s="48"/>
    </row>
    <row r="339" ht="30">
      <c r="A339" s="37" t="s">
        <v>382</v>
      </c>
      <c r="B339" s="45"/>
      <c r="C339" s="46"/>
      <c r="D339" s="46"/>
      <c r="E339" s="49" t="s">
        <v>896</v>
      </c>
      <c r="F339" s="46"/>
      <c r="G339" s="46"/>
      <c r="H339" s="46"/>
      <c r="I339" s="46"/>
      <c r="J339" s="48"/>
    </row>
    <row r="340">
      <c r="A340" s="37" t="s">
        <v>98</v>
      </c>
      <c r="B340" s="45"/>
      <c r="C340" s="46"/>
      <c r="D340" s="46"/>
      <c r="E340" s="39" t="s">
        <v>765</v>
      </c>
      <c r="F340" s="46"/>
      <c r="G340" s="46"/>
      <c r="H340" s="46"/>
      <c r="I340" s="46"/>
      <c r="J340" s="48"/>
    </row>
    <row r="341">
      <c r="A341" s="37" t="s">
        <v>91</v>
      </c>
      <c r="B341" s="37">
        <v>82</v>
      </c>
      <c r="C341" s="38" t="s">
        <v>1253</v>
      </c>
      <c r="D341" s="37" t="s">
        <v>93</v>
      </c>
      <c r="E341" s="39" t="s">
        <v>1254</v>
      </c>
      <c r="F341" s="40" t="s">
        <v>112</v>
      </c>
      <c r="G341" s="41">
        <v>1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96</v>
      </c>
      <c r="B342" s="45"/>
      <c r="C342" s="46"/>
      <c r="D342" s="46"/>
      <c r="E342" s="47" t="s">
        <v>97</v>
      </c>
      <c r="F342" s="46"/>
      <c r="G342" s="46"/>
      <c r="H342" s="46"/>
      <c r="I342" s="46"/>
      <c r="J342" s="48"/>
    </row>
    <row r="343" ht="30">
      <c r="A343" s="37" t="s">
        <v>382</v>
      </c>
      <c r="B343" s="45"/>
      <c r="C343" s="46"/>
      <c r="D343" s="46"/>
      <c r="E343" s="49" t="s">
        <v>896</v>
      </c>
      <c r="F343" s="46"/>
      <c r="G343" s="46"/>
      <c r="H343" s="46"/>
      <c r="I343" s="46"/>
      <c r="J343" s="48"/>
    </row>
    <row r="344">
      <c r="A344" s="37" t="s">
        <v>98</v>
      </c>
      <c r="B344" s="45"/>
      <c r="C344" s="46"/>
      <c r="D344" s="46"/>
      <c r="E344" s="39" t="s">
        <v>765</v>
      </c>
      <c r="F344" s="46"/>
      <c r="G344" s="46"/>
      <c r="H344" s="46"/>
      <c r="I344" s="46"/>
      <c r="J344" s="48"/>
    </row>
    <row r="345">
      <c r="A345" s="37" t="s">
        <v>91</v>
      </c>
      <c r="B345" s="37">
        <v>83</v>
      </c>
      <c r="C345" s="38" t="s">
        <v>937</v>
      </c>
      <c r="D345" s="37" t="s">
        <v>93</v>
      </c>
      <c r="E345" s="39" t="s">
        <v>938</v>
      </c>
      <c r="F345" s="40" t="s">
        <v>112</v>
      </c>
      <c r="G345" s="41">
        <v>16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96</v>
      </c>
      <c r="B346" s="45"/>
      <c r="C346" s="46"/>
      <c r="D346" s="46"/>
      <c r="E346" s="47" t="s">
        <v>97</v>
      </c>
      <c r="F346" s="46"/>
      <c r="G346" s="46"/>
      <c r="H346" s="46"/>
      <c r="I346" s="46"/>
      <c r="J346" s="48"/>
    </row>
    <row r="347" ht="30">
      <c r="A347" s="37" t="s">
        <v>382</v>
      </c>
      <c r="B347" s="45"/>
      <c r="C347" s="46"/>
      <c r="D347" s="46"/>
      <c r="E347" s="49" t="s">
        <v>1083</v>
      </c>
      <c r="F347" s="46"/>
      <c r="G347" s="46"/>
      <c r="H347" s="46"/>
      <c r="I347" s="46"/>
      <c r="J347" s="48"/>
    </row>
    <row r="348">
      <c r="A348" s="37" t="s">
        <v>98</v>
      </c>
      <c r="B348" s="45"/>
      <c r="C348" s="46"/>
      <c r="D348" s="46"/>
      <c r="E348" s="39" t="s">
        <v>765</v>
      </c>
      <c r="F348" s="46"/>
      <c r="G348" s="46"/>
      <c r="H348" s="46"/>
      <c r="I348" s="46"/>
      <c r="J348" s="48"/>
    </row>
    <row r="349">
      <c r="A349" s="37" t="s">
        <v>91</v>
      </c>
      <c r="B349" s="37">
        <v>84</v>
      </c>
      <c r="C349" s="38" t="s">
        <v>940</v>
      </c>
      <c r="D349" s="37" t="s">
        <v>93</v>
      </c>
      <c r="E349" s="39" t="s">
        <v>941</v>
      </c>
      <c r="F349" s="40" t="s">
        <v>112</v>
      </c>
      <c r="G349" s="41">
        <v>16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96</v>
      </c>
      <c r="B350" s="45"/>
      <c r="C350" s="46"/>
      <c r="D350" s="46"/>
      <c r="E350" s="47" t="s">
        <v>97</v>
      </c>
      <c r="F350" s="46"/>
      <c r="G350" s="46"/>
      <c r="H350" s="46"/>
      <c r="I350" s="46"/>
      <c r="J350" s="48"/>
    </row>
    <row r="351" ht="30">
      <c r="A351" s="37" t="s">
        <v>382</v>
      </c>
      <c r="B351" s="45"/>
      <c r="C351" s="46"/>
      <c r="D351" s="46"/>
      <c r="E351" s="49" t="s">
        <v>1083</v>
      </c>
      <c r="F351" s="46"/>
      <c r="G351" s="46"/>
      <c r="H351" s="46"/>
      <c r="I351" s="46"/>
      <c r="J351" s="48"/>
    </row>
    <row r="352">
      <c r="A352" s="37" t="s">
        <v>98</v>
      </c>
      <c r="B352" s="45"/>
      <c r="C352" s="46"/>
      <c r="D352" s="46"/>
      <c r="E352" s="39" t="s">
        <v>765</v>
      </c>
      <c r="F352" s="46"/>
      <c r="G352" s="46"/>
      <c r="H352" s="46"/>
      <c r="I352" s="46"/>
      <c r="J352" s="48"/>
    </row>
    <row r="353">
      <c r="A353" s="37" t="s">
        <v>91</v>
      </c>
      <c r="B353" s="37">
        <v>85</v>
      </c>
      <c r="C353" s="38" t="s">
        <v>942</v>
      </c>
      <c r="D353" s="37" t="s">
        <v>93</v>
      </c>
      <c r="E353" s="39" t="s">
        <v>943</v>
      </c>
      <c r="F353" s="40" t="s">
        <v>112</v>
      </c>
      <c r="G353" s="41">
        <v>12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96</v>
      </c>
      <c r="B354" s="45"/>
      <c r="C354" s="46"/>
      <c r="D354" s="46"/>
      <c r="E354" s="47" t="s">
        <v>97</v>
      </c>
      <c r="F354" s="46"/>
      <c r="G354" s="46"/>
      <c r="H354" s="46"/>
      <c r="I354" s="46"/>
      <c r="J354" s="48"/>
    </row>
    <row r="355" ht="30">
      <c r="A355" s="37" t="s">
        <v>382</v>
      </c>
      <c r="B355" s="45"/>
      <c r="C355" s="46"/>
      <c r="D355" s="46"/>
      <c r="E355" s="49" t="s">
        <v>939</v>
      </c>
      <c r="F355" s="46"/>
      <c r="G355" s="46"/>
      <c r="H355" s="46"/>
      <c r="I355" s="46"/>
      <c r="J355" s="48"/>
    </row>
    <row r="356">
      <c r="A356" s="37" t="s">
        <v>98</v>
      </c>
      <c r="B356" s="45"/>
      <c r="C356" s="46"/>
      <c r="D356" s="46"/>
      <c r="E356" s="39" t="s">
        <v>765</v>
      </c>
      <c r="F356" s="46"/>
      <c r="G356" s="46"/>
      <c r="H356" s="46"/>
      <c r="I356" s="46"/>
      <c r="J356" s="48"/>
    </row>
    <row r="357">
      <c r="A357" s="37" t="s">
        <v>91</v>
      </c>
      <c r="B357" s="37">
        <v>86</v>
      </c>
      <c r="C357" s="38" t="s">
        <v>944</v>
      </c>
      <c r="D357" s="37" t="s">
        <v>93</v>
      </c>
      <c r="E357" s="39" t="s">
        <v>945</v>
      </c>
      <c r="F357" s="40" t="s">
        <v>112</v>
      </c>
      <c r="G357" s="41">
        <v>12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96</v>
      </c>
      <c r="B358" s="45"/>
      <c r="C358" s="46"/>
      <c r="D358" s="46"/>
      <c r="E358" s="47" t="s">
        <v>97</v>
      </c>
      <c r="F358" s="46"/>
      <c r="G358" s="46"/>
      <c r="H358" s="46"/>
      <c r="I358" s="46"/>
      <c r="J358" s="48"/>
    </row>
    <row r="359" ht="30">
      <c r="A359" s="37" t="s">
        <v>382</v>
      </c>
      <c r="B359" s="45"/>
      <c r="C359" s="46"/>
      <c r="D359" s="46"/>
      <c r="E359" s="49" t="s">
        <v>939</v>
      </c>
      <c r="F359" s="46"/>
      <c r="G359" s="46"/>
      <c r="H359" s="46"/>
      <c r="I359" s="46"/>
      <c r="J359" s="48"/>
    </row>
    <row r="360">
      <c r="A360" s="37" t="s">
        <v>98</v>
      </c>
      <c r="B360" s="45"/>
      <c r="C360" s="46"/>
      <c r="D360" s="46"/>
      <c r="E360" s="39" t="s">
        <v>765</v>
      </c>
      <c r="F360" s="46"/>
      <c r="G360" s="46"/>
      <c r="H360" s="46"/>
      <c r="I360" s="46"/>
      <c r="J360" s="48"/>
    </row>
    <row r="361">
      <c r="A361" s="37" t="s">
        <v>91</v>
      </c>
      <c r="B361" s="37">
        <v>87</v>
      </c>
      <c r="C361" s="38" t="s">
        <v>948</v>
      </c>
      <c r="D361" s="37" t="s">
        <v>93</v>
      </c>
      <c r="E361" s="39" t="s">
        <v>949</v>
      </c>
      <c r="F361" s="40" t="s">
        <v>112</v>
      </c>
      <c r="G361" s="41">
        <v>120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96</v>
      </c>
      <c r="B362" s="45"/>
      <c r="C362" s="46"/>
      <c r="D362" s="46"/>
      <c r="E362" s="47" t="s">
        <v>97</v>
      </c>
      <c r="F362" s="46"/>
      <c r="G362" s="46"/>
      <c r="H362" s="46"/>
      <c r="I362" s="46"/>
      <c r="J362" s="48"/>
    </row>
    <row r="363" ht="30">
      <c r="A363" s="37" t="s">
        <v>382</v>
      </c>
      <c r="B363" s="45"/>
      <c r="C363" s="46"/>
      <c r="D363" s="46"/>
      <c r="E363" s="49" t="s">
        <v>1292</v>
      </c>
      <c r="F363" s="46"/>
      <c r="G363" s="46"/>
      <c r="H363" s="46"/>
      <c r="I363" s="46"/>
      <c r="J363" s="48"/>
    </row>
    <row r="364">
      <c r="A364" s="37" t="s">
        <v>98</v>
      </c>
      <c r="B364" s="45"/>
      <c r="C364" s="46"/>
      <c r="D364" s="46"/>
      <c r="E364" s="39" t="s">
        <v>765</v>
      </c>
      <c r="F364" s="46"/>
      <c r="G364" s="46"/>
      <c r="H364" s="46"/>
      <c r="I364" s="46"/>
      <c r="J364" s="48"/>
    </row>
    <row r="365">
      <c r="A365" s="37" t="s">
        <v>91</v>
      </c>
      <c r="B365" s="37">
        <v>88</v>
      </c>
      <c r="C365" s="38" t="s">
        <v>951</v>
      </c>
      <c r="D365" s="37" t="s">
        <v>93</v>
      </c>
      <c r="E365" s="39" t="s">
        <v>952</v>
      </c>
      <c r="F365" s="40" t="s">
        <v>112</v>
      </c>
      <c r="G365" s="41">
        <v>120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>
      <c r="A366" s="37" t="s">
        <v>96</v>
      </c>
      <c r="B366" s="45"/>
      <c r="C366" s="46"/>
      <c r="D366" s="46"/>
      <c r="E366" s="47" t="s">
        <v>97</v>
      </c>
      <c r="F366" s="46"/>
      <c r="G366" s="46"/>
      <c r="H366" s="46"/>
      <c r="I366" s="46"/>
      <c r="J366" s="48"/>
    </row>
    <row r="367" ht="30">
      <c r="A367" s="37" t="s">
        <v>382</v>
      </c>
      <c r="B367" s="45"/>
      <c r="C367" s="46"/>
      <c r="D367" s="46"/>
      <c r="E367" s="49" t="s">
        <v>1292</v>
      </c>
      <c r="F367" s="46"/>
      <c r="G367" s="46"/>
      <c r="H367" s="46"/>
      <c r="I367" s="46"/>
      <c r="J367" s="48"/>
    </row>
    <row r="368">
      <c r="A368" s="37" t="s">
        <v>98</v>
      </c>
      <c r="B368" s="45"/>
      <c r="C368" s="46"/>
      <c r="D368" s="46"/>
      <c r="E368" s="39" t="s">
        <v>765</v>
      </c>
      <c r="F368" s="46"/>
      <c r="G368" s="46"/>
      <c r="H368" s="46"/>
      <c r="I368" s="46"/>
      <c r="J368" s="48"/>
    </row>
    <row r="369">
      <c r="A369" s="37" t="s">
        <v>91</v>
      </c>
      <c r="B369" s="37">
        <v>89</v>
      </c>
      <c r="C369" s="38" t="s">
        <v>956</v>
      </c>
      <c r="D369" s="37" t="s">
        <v>93</v>
      </c>
      <c r="E369" s="39" t="s">
        <v>957</v>
      </c>
      <c r="F369" s="40" t="s">
        <v>112</v>
      </c>
      <c r="G369" s="41">
        <v>20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96</v>
      </c>
      <c r="B370" s="45"/>
      <c r="C370" s="46"/>
      <c r="D370" s="46"/>
      <c r="E370" s="47" t="s">
        <v>97</v>
      </c>
      <c r="F370" s="46"/>
      <c r="G370" s="46"/>
      <c r="H370" s="46"/>
      <c r="I370" s="46"/>
      <c r="J370" s="48"/>
    </row>
    <row r="371" ht="30">
      <c r="A371" s="37" t="s">
        <v>382</v>
      </c>
      <c r="B371" s="45"/>
      <c r="C371" s="46"/>
      <c r="D371" s="46"/>
      <c r="E371" s="49" t="s">
        <v>768</v>
      </c>
      <c r="F371" s="46"/>
      <c r="G371" s="46"/>
      <c r="H371" s="46"/>
      <c r="I371" s="46"/>
      <c r="J371" s="48"/>
    </row>
    <row r="372">
      <c r="A372" s="37" t="s">
        <v>98</v>
      </c>
      <c r="B372" s="45"/>
      <c r="C372" s="46"/>
      <c r="D372" s="46"/>
      <c r="E372" s="39" t="s">
        <v>765</v>
      </c>
      <c r="F372" s="46"/>
      <c r="G372" s="46"/>
      <c r="H372" s="46"/>
      <c r="I372" s="46"/>
      <c r="J372" s="48"/>
    </row>
    <row r="373">
      <c r="A373" s="37" t="s">
        <v>91</v>
      </c>
      <c r="B373" s="37">
        <v>90</v>
      </c>
      <c r="C373" s="38" t="s">
        <v>959</v>
      </c>
      <c r="D373" s="37" t="s">
        <v>93</v>
      </c>
      <c r="E373" s="39" t="s">
        <v>960</v>
      </c>
      <c r="F373" s="40" t="s">
        <v>112</v>
      </c>
      <c r="G373" s="41">
        <v>20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96</v>
      </c>
      <c r="B374" s="45"/>
      <c r="C374" s="46"/>
      <c r="D374" s="46"/>
      <c r="E374" s="47" t="s">
        <v>97</v>
      </c>
      <c r="F374" s="46"/>
      <c r="G374" s="46"/>
      <c r="H374" s="46"/>
      <c r="I374" s="46"/>
      <c r="J374" s="48"/>
    </row>
    <row r="375" ht="30">
      <c r="A375" s="37" t="s">
        <v>382</v>
      </c>
      <c r="B375" s="45"/>
      <c r="C375" s="46"/>
      <c r="D375" s="46"/>
      <c r="E375" s="49" t="s">
        <v>768</v>
      </c>
      <c r="F375" s="46"/>
      <c r="G375" s="46"/>
      <c r="H375" s="46"/>
      <c r="I375" s="46"/>
      <c r="J375" s="48"/>
    </row>
    <row r="376">
      <c r="A376" s="37" t="s">
        <v>98</v>
      </c>
      <c r="B376" s="45"/>
      <c r="C376" s="46"/>
      <c r="D376" s="46"/>
      <c r="E376" s="39" t="s">
        <v>765</v>
      </c>
      <c r="F376" s="46"/>
      <c r="G376" s="46"/>
      <c r="H376" s="46"/>
      <c r="I376" s="46"/>
      <c r="J376" s="48"/>
    </row>
    <row r="377">
      <c r="A377" s="37" t="s">
        <v>91</v>
      </c>
      <c r="B377" s="37">
        <v>91</v>
      </c>
      <c r="C377" s="38" t="s">
        <v>961</v>
      </c>
      <c r="D377" s="37" t="s">
        <v>93</v>
      </c>
      <c r="E377" s="39" t="s">
        <v>962</v>
      </c>
      <c r="F377" s="40" t="s">
        <v>112</v>
      </c>
      <c r="G377" s="41">
        <v>20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96</v>
      </c>
      <c r="B378" s="45"/>
      <c r="C378" s="46"/>
      <c r="D378" s="46"/>
      <c r="E378" s="47" t="s">
        <v>97</v>
      </c>
      <c r="F378" s="46"/>
      <c r="G378" s="46"/>
      <c r="H378" s="46"/>
      <c r="I378" s="46"/>
      <c r="J378" s="48"/>
    </row>
    <row r="379" ht="30">
      <c r="A379" s="37" t="s">
        <v>382</v>
      </c>
      <c r="B379" s="45"/>
      <c r="C379" s="46"/>
      <c r="D379" s="46"/>
      <c r="E379" s="49" t="s">
        <v>768</v>
      </c>
      <c r="F379" s="46"/>
      <c r="G379" s="46"/>
      <c r="H379" s="46"/>
      <c r="I379" s="46"/>
      <c r="J379" s="48"/>
    </row>
    <row r="380">
      <c r="A380" s="37" t="s">
        <v>98</v>
      </c>
      <c r="B380" s="45"/>
      <c r="C380" s="46"/>
      <c r="D380" s="46"/>
      <c r="E380" s="39" t="s">
        <v>765</v>
      </c>
      <c r="F380" s="46"/>
      <c r="G380" s="46"/>
      <c r="H380" s="46"/>
      <c r="I380" s="46"/>
      <c r="J380" s="48"/>
    </row>
    <row r="381">
      <c r="A381" s="37" t="s">
        <v>91</v>
      </c>
      <c r="B381" s="37">
        <v>92</v>
      </c>
      <c r="C381" s="38" t="s">
        <v>963</v>
      </c>
      <c r="D381" s="37" t="s">
        <v>93</v>
      </c>
      <c r="E381" s="39" t="s">
        <v>964</v>
      </c>
      <c r="F381" s="40" t="s">
        <v>112</v>
      </c>
      <c r="G381" s="41">
        <v>20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96</v>
      </c>
      <c r="B382" s="45"/>
      <c r="C382" s="46"/>
      <c r="D382" s="46"/>
      <c r="E382" s="47" t="s">
        <v>97</v>
      </c>
      <c r="F382" s="46"/>
      <c r="G382" s="46"/>
      <c r="H382" s="46"/>
      <c r="I382" s="46"/>
      <c r="J382" s="48"/>
    </row>
    <row r="383" ht="30">
      <c r="A383" s="37" t="s">
        <v>382</v>
      </c>
      <c r="B383" s="45"/>
      <c r="C383" s="46"/>
      <c r="D383" s="46"/>
      <c r="E383" s="49" t="s">
        <v>768</v>
      </c>
      <c r="F383" s="46"/>
      <c r="G383" s="46"/>
      <c r="H383" s="46"/>
      <c r="I383" s="46"/>
      <c r="J383" s="48"/>
    </row>
    <row r="384">
      <c r="A384" s="37" t="s">
        <v>98</v>
      </c>
      <c r="B384" s="45"/>
      <c r="C384" s="46"/>
      <c r="D384" s="46"/>
      <c r="E384" s="39" t="s">
        <v>765</v>
      </c>
      <c r="F384" s="46"/>
      <c r="G384" s="46"/>
      <c r="H384" s="46"/>
      <c r="I384" s="46"/>
      <c r="J384" s="48"/>
    </row>
    <row r="385">
      <c r="A385" s="37" t="s">
        <v>91</v>
      </c>
      <c r="B385" s="37">
        <v>93</v>
      </c>
      <c r="C385" s="38" t="s">
        <v>965</v>
      </c>
      <c r="D385" s="37" t="s">
        <v>93</v>
      </c>
      <c r="E385" s="39" t="s">
        <v>966</v>
      </c>
      <c r="F385" s="40" t="s">
        <v>105</v>
      </c>
      <c r="G385" s="41">
        <v>500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>
      <c r="A386" s="37" t="s">
        <v>96</v>
      </c>
      <c r="B386" s="45"/>
      <c r="C386" s="46"/>
      <c r="D386" s="46"/>
      <c r="E386" s="47" t="s">
        <v>97</v>
      </c>
      <c r="F386" s="46"/>
      <c r="G386" s="46"/>
      <c r="H386" s="46"/>
      <c r="I386" s="46"/>
      <c r="J386" s="48"/>
    </row>
    <row r="387" ht="30">
      <c r="A387" s="37" t="s">
        <v>382</v>
      </c>
      <c r="B387" s="45"/>
      <c r="C387" s="46"/>
      <c r="D387" s="46"/>
      <c r="E387" s="49" t="s">
        <v>1260</v>
      </c>
      <c r="F387" s="46"/>
      <c r="G387" s="46"/>
      <c r="H387" s="46"/>
      <c r="I387" s="46"/>
      <c r="J387" s="48"/>
    </row>
    <row r="388">
      <c r="A388" s="37" t="s">
        <v>98</v>
      </c>
      <c r="B388" s="45"/>
      <c r="C388" s="46"/>
      <c r="D388" s="46"/>
      <c r="E388" s="39" t="s">
        <v>765</v>
      </c>
      <c r="F388" s="46"/>
      <c r="G388" s="46"/>
      <c r="H388" s="46"/>
      <c r="I388" s="46"/>
      <c r="J388" s="48"/>
    </row>
    <row r="389">
      <c r="A389" s="37" t="s">
        <v>91</v>
      </c>
      <c r="B389" s="37">
        <v>94</v>
      </c>
      <c r="C389" s="38" t="s">
        <v>968</v>
      </c>
      <c r="D389" s="37" t="s">
        <v>93</v>
      </c>
      <c r="E389" s="39" t="s">
        <v>969</v>
      </c>
      <c r="F389" s="40" t="s">
        <v>105</v>
      </c>
      <c r="G389" s="41">
        <v>500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96</v>
      </c>
      <c r="B390" s="45"/>
      <c r="C390" s="46"/>
      <c r="D390" s="46"/>
      <c r="E390" s="47" t="s">
        <v>97</v>
      </c>
      <c r="F390" s="46"/>
      <c r="G390" s="46"/>
      <c r="H390" s="46"/>
      <c r="I390" s="46"/>
      <c r="J390" s="48"/>
    </row>
    <row r="391" ht="30">
      <c r="A391" s="37" t="s">
        <v>382</v>
      </c>
      <c r="B391" s="45"/>
      <c r="C391" s="46"/>
      <c r="D391" s="46"/>
      <c r="E391" s="49" t="s">
        <v>1260</v>
      </c>
      <c r="F391" s="46"/>
      <c r="G391" s="46"/>
      <c r="H391" s="46"/>
      <c r="I391" s="46"/>
      <c r="J391" s="48"/>
    </row>
    <row r="392">
      <c r="A392" s="37" t="s">
        <v>98</v>
      </c>
      <c r="B392" s="45"/>
      <c r="C392" s="46"/>
      <c r="D392" s="46"/>
      <c r="E392" s="39" t="s">
        <v>765</v>
      </c>
      <c r="F392" s="46"/>
      <c r="G392" s="46"/>
      <c r="H392" s="46"/>
      <c r="I392" s="46"/>
      <c r="J392" s="48"/>
    </row>
    <row r="393">
      <c r="A393" s="37" t="s">
        <v>91</v>
      </c>
      <c r="B393" s="37">
        <v>95</v>
      </c>
      <c r="C393" s="38" t="s">
        <v>1261</v>
      </c>
      <c r="D393" s="37" t="s">
        <v>93</v>
      </c>
      <c r="E393" s="39" t="s">
        <v>1262</v>
      </c>
      <c r="F393" s="40" t="s">
        <v>112</v>
      </c>
      <c r="G393" s="41">
        <v>4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96</v>
      </c>
      <c r="B394" s="45"/>
      <c r="C394" s="46"/>
      <c r="D394" s="46"/>
      <c r="E394" s="47" t="s">
        <v>97</v>
      </c>
      <c r="F394" s="46"/>
      <c r="G394" s="46"/>
      <c r="H394" s="46"/>
      <c r="I394" s="46"/>
      <c r="J394" s="48"/>
    </row>
    <row r="395" ht="30">
      <c r="A395" s="37" t="s">
        <v>382</v>
      </c>
      <c r="B395" s="45"/>
      <c r="C395" s="46"/>
      <c r="D395" s="46"/>
      <c r="E395" s="49" t="s">
        <v>787</v>
      </c>
      <c r="F395" s="46"/>
      <c r="G395" s="46"/>
      <c r="H395" s="46"/>
      <c r="I395" s="46"/>
      <c r="J395" s="48"/>
    </row>
    <row r="396">
      <c r="A396" s="37" t="s">
        <v>98</v>
      </c>
      <c r="B396" s="45"/>
      <c r="C396" s="46"/>
      <c r="D396" s="46"/>
      <c r="E396" s="39" t="s">
        <v>765</v>
      </c>
      <c r="F396" s="46"/>
      <c r="G396" s="46"/>
      <c r="H396" s="46"/>
      <c r="I396" s="46"/>
      <c r="J396" s="48"/>
    </row>
    <row r="397">
      <c r="A397" s="37" t="s">
        <v>91</v>
      </c>
      <c r="B397" s="37">
        <v>96</v>
      </c>
      <c r="C397" s="38" t="s">
        <v>970</v>
      </c>
      <c r="D397" s="37" t="s">
        <v>93</v>
      </c>
      <c r="E397" s="39" t="s">
        <v>971</v>
      </c>
      <c r="F397" s="40" t="s">
        <v>112</v>
      </c>
      <c r="G397" s="41">
        <v>5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96</v>
      </c>
      <c r="B398" s="45"/>
      <c r="C398" s="46"/>
      <c r="D398" s="46"/>
      <c r="E398" s="47" t="s">
        <v>97</v>
      </c>
      <c r="F398" s="46"/>
      <c r="G398" s="46"/>
      <c r="H398" s="46"/>
      <c r="I398" s="46"/>
      <c r="J398" s="48"/>
    </row>
    <row r="399" ht="30">
      <c r="A399" s="37" t="s">
        <v>382</v>
      </c>
      <c r="B399" s="45"/>
      <c r="C399" s="46"/>
      <c r="D399" s="46"/>
      <c r="E399" s="49" t="s">
        <v>779</v>
      </c>
      <c r="F399" s="46"/>
      <c r="G399" s="46"/>
      <c r="H399" s="46"/>
      <c r="I399" s="46"/>
      <c r="J399" s="48"/>
    </row>
    <row r="400">
      <c r="A400" s="37" t="s">
        <v>98</v>
      </c>
      <c r="B400" s="45"/>
      <c r="C400" s="46"/>
      <c r="D400" s="46"/>
      <c r="E400" s="39" t="s">
        <v>765</v>
      </c>
      <c r="F400" s="46"/>
      <c r="G400" s="46"/>
      <c r="H400" s="46"/>
      <c r="I400" s="46"/>
      <c r="J400" s="48"/>
    </row>
    <row r="401">
      <c r="A401" s="37" t="s">
        <v>91</v>
      </c>
      <c r="B401" s="37">
        <v>97</v>
      </c>
      <c r="C401" s="38" t="s">
        <v>976</v>
      </c>
      <c r="D401" s="37" t="s">
        <v>93</v>
      </c>
      <c r="E401" s="39" t="s">
        <v>977</v>
      </c>
      <c r="F401" s="40" t="s">
        <v>112</v>
      </c>
      <c r="G401" s="41">
        <v>4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96</v>
      </c>
      <c r="B402" s="45"/>
      <c r="C402" s="46"/>
      <c r="D402" s="46"/>
      <c r="E402" s="47" t="s">
        <v>97</v>
      </c>
      <c r="F402" s="46"/>
      <c r="G402" s="46"/>
      <c r="H402" s="46"/>
      <c r="I402" s="46"/>
      <c r="J402" s="48"/>
    </row>
    <row r="403" ht="30">
      <c r="A403" s="37" t="s">
        <v>382</v>
      </c>
      <c r="B403" s="45"/>
      <c r="C403" s="46"/>
      <c r="D403" s="46"/>
      <c r="E403" s="49" t="s">
        <v>787</v>
      </c>
      <c r="F403" s="46"/>
      <c r="G403" s="46"/>
      <c r="H403" s="46"/>
      <c r="I403" s="46"/>
      <c r="J403" s="48"/>
    </row>
    <row r="404">
      <c r="A404" s="37" t="s">
        <v>98</v>
      </c>
      <c r="B404" s="45"/>
      <c r="C404" s="46"/>
      <c r="D404" s="46"/>
      <c r="E404" s="39" t="s">
        <v>765</v>
      </c>
      <c r="F404" s="46"/>
      <c r="G404" s="46"/>
      <c r="H404" s="46"/>
      <c r="I404" s="46"/>
      <c r="J404" s="48"/>
    </row>
    <row r="405">
      <c r="A405" s="37" t="s">
        <v>91</v>
      </c>
      <c r="B405" s="37">
        <v>98</v>
      </c>
      <c r="C405" s="38" t="s">
        <v>978</v>
      </c>
      <c r="D405" s="37" t="s">
        <v>93</v>
      </c>
      <c r="E405" s="39" t="s">
        <v>979</v>
      </c>
      <c r="F405" s="40" t="s">
        <v>112</v>
      </c>
      <c r="G405" s="41">
        <v>5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96</v>
      </c>
      <c r="B406" s="45"/>
      <c r="C406" s="46"/>
      <c r="D406" s="46"/>
      <c r="E406" s="47" t="s">
        <v>97</v>
      </c>
      <c r="F406" s="46"/>
      <c r="G406" s="46"/>
      <c r="H406" s="46"/>
      <c r="I406" s="46"/>
      <c r="J406" s="48"/>
    </row>
    <row r="407" ht="30">
      <c r="A407" s="37" t="s">
        <v>382</v>
      </c>
      <c r="B407" s="45"/>
      <c r="C407" s="46"/>
      <c r="D407" s="46"/>
      <c r="E407" s="49" t="s">
        <v>779</v>
      </c>
      <c r="F407" s="46"/>
      <c r="G407" s="46"/>
      <c r="H407" s="46"/>
      <c r="I407" s="46"/>
      <c r="J407" s="48"/>
    </row>
    <row r="408">
      <c r="A408" s="37" t="s">
        <v>98</v>
      </c>
      <c r="B408" s="45"/>
      <c r="C408" s="46"/>
      <c r="D408" s="46"/>
      <c r="E408" s="39" t="s">
        <v>765</v>
      </c>
      <c r="F408" s="46"/>
      <c r="G408" s="46"/>
      <c r="H408" s="46"/>
      <c r="I408" s="46"/>
      <c r="J408" s="48"/>
    </row>
    <row r="409">
      <c r="A409" s="37" t="s">
        <v>91</v>
      </c>
      <c r="B409" s="37">
        <v>99</v>
      </c>
      <c r="C409" s="38" t="s">
        <v>2029</v>
      </c>
      <c r="D409" s="37" t="s">
        <v>93</v>
      </c>
      <c r="E409" s="39" t="s">
        <v>2030</v>
      </c>
      <c r="F409" s="40" t="s">
        <v>112</v>
      </c>
      <c r="G409" s="41">
        <v>1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96</v>
      </c>
      <c r="B410" s="45"/>
      <c r="C410" s="46"/>
      <c r="D410" s="46"/>
      <c r="E410" s="47" t="s">
        <v>97</v>
      </c>
      <c r="F410" s="46"/>
      <c r="G410" s="46"/>
      <c r="H410" s="46"/>
      <c r="I410" s="46"/>
      <c r="J410" s="48"/>
    </row>
    <row r="411" ht="30">
      <c r="A411" s="37" t="s">
        <v>382</v>
      </c>
      <c r="B411" s="45"/>
      <c r="C411" s="46"/>
      <c r="D411" s="46"/>
      <c r="E411" s="49" t="s">
        <v>896</v>
      </c>
      <c r="F411" s="46"/>
      <c r="G411" s="46"/>
      <c r="H411" s="46"/>
      <c r="I411" s="46"/>
      <c r="J411" s="48"/>
    </row>
    <row r="412">
      <c r="A412" s="37" t="s">
        <v>98</v>
      </c>
      <c r="B412" s="45"/>
      <c r="C412" s="46"/>
      <c r="D412" s="46"/>
      <c r="E412" s="39" t="s">
        <v>765</v>
      </c>
      <c r="F412" s="46"/>
      <c r="G412" s="46"/>
      <c r="H412" s="46"/>
      <c r="I412" s="46"/>
      <c r="J412" s="48"/>
    </row>
    <row r="413">
      <c r="A413" s="37" t="s">
        <v>91</v>
      </c>
      <c r="B413" s="37">
        <v>100</v>
      </c>
      <c r="C413" s="38" t="s">
        <v>980</v>
      </c>
      <c r="D413" s="37" t="s">
        <v>93</v>
      </c>
      <c r="E413" s="39" t="s">
        <v>981</v>
      </c>
      <c r="F413" s="40" t="s">
        <v>112</v>
      </c>
      <c r="G413" s="41">
        <v>4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>
      <c r="A414" s="37" t="s">
        <v>96</v>
      </c>
      <c r="B414" s="45"/>
      <c r="C414" s="46"/>
      <c r="D414" s="46"/>
      <c r="E414" s="47" t="s">
        <v>97</v>
      </c>
      <c r="F414" s="46"/>
      <c r="G414" s="46"/>
      <c r="H414" s="46"/>
      <c r="I414" s="46"/>
      <c r="J414" s="48"/>
    </row>
    <row r="415" ht="30">
      <c r="A415" s="37" t="s">
        <v>382</v>
      </c>
      <c r="B415" s="45"/>
      <c r="C415" s="46"/>
      <c r="D415" s="46"/>
      <c r="E415" s="49" t="s">
        <v>787</v>
      </c>
      <c r="F415" s="46"/>
      <c r="G415" s="46"/>
      <c r="H415" s="46"/>
      <c r="I415" s="46"/>
      <c r="J415" s="48"/>
    </row>
    <row r="416">
      <c r="A416" s="37" t="s">
        <v>98</v>
      </c>
      <c r="B416" s="45"/>
      <c r="C416" s="46"/>
      <c r="D416" s="46"/>
      <c r="E416" s="39" t="s">
        <v>765</v>
      </c>
      <c r="F416" s="46"/>
      <c r="G416" s="46"/>
      <c r="H416" s="46"/>
      <c r="I416" s="46"/>
      <c r="J416" s="48"/>
    </row>
    <row r="417">
      <c r="A417" s="37" t="s">
        <v>91</v>
      </c>
      <c r="B417" s="37">
        <v>101</v>
      </c>
      <c r="C417" s="38" t="s">
        <v>984</v>
      </c>
      <c r="D417" s="37" t="s">
        <v>93</v>
      </c>
      <c r="E417" s="39" t="s">
        <v>985</v>
      </c>
      <c r="F417" s="40" t="s">
        <v>112</v>
      </c>
      <c r="G417" s="41">
        <v>15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>
      <c r="A418" s="37" t="s">
        <v>96</v>
      </c>
      <c r="B418" s="45"/>
      <c r="C418" s="46"/>
      <c r="D418" s="46"/>
      <c r="E418" s="47" t="s">
        <v>97</v>
      </c>
      <c r="F418" s="46"/>
      <c r="G418" s="46"/>
      <c r="H418" s="46"/>
      <c r="I418" s="46"/>
      <c r="J418" s="48"/>
    </row>
    <row r="419" ht="30">
      <c r="A419" s="37" t="s">
        <v>382</v>
      </c>
      <c r="B419" s="45"/>
      <c r="C419" s="46"/>
      <c r="D419" s="46"/>
      <c r="E419" s="49" t="s">
        <v>797</v>
      </c>
      <c r="F419" s="46"/>
      <c r="G419" s="46"/>
      <c r="H419" s="46"/>
      <c r="I419" s="46"/>
      <c r="J419" s="48"/>
    </row>
    <row r="420">
      <c r="A420" s="37" t="s">
        <v>98</v>
      </c>
      <c r="B420" s="45"/>
      <c r="C420" s="46"/>
      <c r="D420" s="46"/>
      <c r="E420" s="39" t="s">
        <v>765</v>
      </c>
      <c r="F420" s="46"/>
      <c r="G420" s="46"/>
      <c r="H420" s="46"/>
      <c r="I420" s="46"/>
      <c r="J420" s="48"/>
    </row>
    <row r="421">
      <c r="A421" s="37" t="s">
        <v>91</v>
      </c>
      <c r="B421" s="37">
        <v>102</v>
      </c>
      <c r="C421" s="38" t="s">
        <v>987</v>
      </c>
      <c r="D421" s="37" t="s">
        <v>93</v>
      </c>
      <c r="E421" s="39" t="s">
        <v>988</v>
      </c>
      <c r="F421" s="40" t="s">
        <v>112</v>
      </c>
      <c r="G421" s="41">
        <v>15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>
      <c r="A422" s="37" t="s">
        <v>96</v>
      </c>
      <c r="B422" s="45"/>
      <c r="C422" s="46"/>
      <c r="D422" s="46"/>
      <c r="E422" s="47" t="s">
        <v>97</v>
      </c>
      <c r="F422" s="46"/>
      <c r="G422" s="46"/>
      <c r="H422" s="46"/>
      <c r="I422" s="46"/>
      <c r="J422" s="48"/>
    </row>
    <row r="423" ht="30">
      <c r="A423" s="37" t="s">
        <v>382</v>
      </c>
      <c r="B423" s="45"/>
      <c r="C423" s="46"/>
      <c r="D423" s="46"/>
      <c r="E423" s="49" t="s">
        <v>797</v>
      </c>
      <c r="F423" s="46"/>
      <c r="G423" s="46"/>
      <c r="H423" s="46"/>
      <c r="I423" s="46"/>
      <c r="J423" s="48"/>
    </row>
    <row r="424">
      <c r="A424" s="37" t="s">
        <v>98</v>
      </c>
      <c r="B424" s="45"/>
      <c r="C424" s="46"/>
      <c r="D424" s="46"/>
      <c r="E424" s="39" t="s">
        <v>765</v>
      </c>
      <c r="F424" s="46"/>
      <c r="G424" s="46"/>
      <c r="H424" s="46"/>
      <c r="I424" s="46"/>
      <c r="J424" s="48"/>
    </row>
    <row r="425">
      <c r="A425" s="37" t="s">
        <v>91</v>
      </c>
      <c r="B425" s="37">
        <v>103</v>
      </c>
      <c r="C425" s="38" t="s">
        <v>991</v>
      </c>
      <c r="D425" s="37" t="s">
        <v>93</v>
      </c>
      <c r="E425" s="39" t="s">
        <v>992</v>
      </c>
      <c r="F425" s="40" t="s">
        <v>112</v>
      </c>
      <c r="G425" s="41">
        <v>2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>
      <c r="A426" s="37" t="s">
        <v>96</v>
      </c>
      <c r="B426" s="45"/>
      <c r="C426" s="46"/>
      <c r="D426" s="46"/>
      <c r="E426" s="47" t="s">
        <v>97</v>
      </c>
      <c r="F426" s="46"/>
      <c r="G426" s="46"/>
      <c r="H426" s="46"/>
      <c r="I426" s="46"/>
      <c r="J426" s="48"/>
    </row>
    <row r="427" ht="30">
      <c r="A427" s="37" t="s">
        <v>382</v>
      </c>
      <c r="B427" s="45"/>
      <c r="C427" s="46"/>
      <c r="D427" s="46"/>
      <c r="E427" s="49" t="s">
        <v>889</v>
      </c>
      <c r="F427" s="46"/>
      <c r="G427" s="46"/>
      <c r="H427" s="46"/>
      <c r="I427" s="46"/>
      <c r="J427" s="48"/>
    </row>
    <row r="428">
      <c r="A428" s="37" t="s">
        <v>98</v>
      </c>
      <c r="B428" s="45"/>
      <c r="C428" s="46"/>
      <c r="D428" s="46"/>
      <c r="E428" s="39" t="s">
        <v>765</v>
      </c>
      <c r="F428" s="46"/>
      <c r="G428" s="46"/>
      <c r="H428" s="46"/>
      <c r="I428" s="46"/>
      <c r="J428" s="48"/>
    </row>
    <row r="429">
      <c r="A429" s="37" t="s">
        <v>91</v>
      </c>
      <c r="B429" s="37">
        <v>104</v>
      </c>
      <c r="C429" s="38" t="s">
        <v>993</v>
      </c>
      <c r="D429" s="37" t="s">
        <v>93</v>
      </c>
      <c r="E429" s="39" t="s">
        <v>994</v>
      </c>
      <c r="F429" s="40" t="s">
        <v>112</v>
      </c>
      <c r="G429" s="41">
        <v>2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96</v>
      </c>
      <c r="B430" s="45"/>
      <c r="C430" s="46"/>
      <c r="D430" s="46"/>
      <c r="E430" s="47" t="s">
        <v>97</v>
      </c>
      <c r="F430" s="46"/>
      <c r="G430" s="46"/>
      <c r="H430" s="46"/>
      <c r="I430" s="46"/>
      <c r="J430" s="48"/>
    </row>
    <row r="431" ht="30">
      <c r="A431" s="37" t="s">
        <v>382</v>
      </c>
      <c r="B431" s="45"/>
      <c r="C431" s="46"/>
      <c r="D431" s="46"/>
      <c r="E431" s="49" t="s">
        <v>889</v>
      </c>
      <c r="F431" s="46"/>
      <c r="G431" s="46"/>
      <c r="H431" s="46"/>
      <c r="I431" s="46"/>
      <c r="J431" s="48"/>
    </row>
    <row r="432">
      <c r="A432" s="37" t="s">
        <v>98</v>
      </c>
      <c r="B432" s="45"/>
      <c r="C432" s="46"/>
      <c r="D432" s="46"/>
      <c r="E432" s="39" t="s">
        <v>765</v>
      </c>
      <c r="F432" s="46"/>
      <c r="G432" s="46"/>
      <c r="H432" s="46"/>
      <c r="I432" s="46"/>
      <c r="J432" s="48"/>
    </row>
    <row r="433">
      <c r="A433" s="37" t="s">
        <v>91</v>
      </c>
      <c r="B433" s="37">
        <v>105</v>
      </c>
      <c r="C433" s="38" t="s">
        <v>995</v>
      </c>
      <c r="D433" s="37" t="s">
        <v>93</v>
      </c>
      <c r="E433" s="39" t="s">
        <v>996</v>
      </c>
      <c r="F433" s="40" t="s">
        <v>112</v>
      </c>
      <c r="G433" s="41">
        <v>1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>
      <c r="A434" s="37" t="s">
        <v>96</v>
      </c>
      <c r="B434" s="45"/>
      <c r="C434" s="46"/>
      <c r="D434" s="46"/>
      <c r="E434" s="47" t="s">
        <v>97</v>
      </c>
      <c r="F434" s="46"/>
      <c r="G434" s="46"/>
      <c r="H434" s="46"/>
      <c r="I434" s="46"/>
      <c r="J434" s="48"/>
    </row>
    <row r="435" ht="30">
      <c r="A435" s="37" t="s">
        <v>382</v>
      </c>
      <c r="B435" s="45"/>
      <c r="C435" s="46"/>
      <c r="D435" s="46"/>
      <c r="E435" s="49" t="s">
        <v>896</v>
      </c>
      <c r="F435" s="46"/>
      <c r="G435" s="46"/>
      <c r="H435" s="46"/>
      <c r="I435" s="46"/>
      <c r="J435" s="48"/>
    </row>
    <row r="436">
      <c r="A436" s="37" t="s">
        <v>98</v>
      </c>
      <c r="B436" s="45"/>
      <c r="C436" s="46"/>
      <c r="D436" s="46"/>
      <c r="E436" s="39" t="s">
        <v>765</v>
      </c>
      <c r="F436" s="46"/>
      <c r="G436" s="46"/>
      <c r="H436" s="46"/>
      <c r="I436" s="46"/>
      <c r="J436" s="48"/>
    </row>
    <row r="437">
      <c r="A437" s="37" t="s">
        <v>91</v>
      </c>
      <c r="B437" s="37">
        <v>106</v>
      </c>
      <c r="C437" s="38" t="s">
        <v>997</v>
      </c>
      <c r="D437" s="37" t="s">
        <v>93</v>
      </c>
      <c r="E437" s="39" t="s">
        <v>998</v>
      </c>
      <c r="F437" s="40" t="s">
        <v>112</v>
      </c>
      <c r="G437" s="41">
        <v>1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96</v>
      </c>
      <c r="B438" s="45"/>
      <c r="C438" s="46"/>
      <c r="D438" s="46"/>
      <c r="E438" s="47" t="s">
        <v>97</v>
      </c>
      <c r="F438" s="46"/>
      <c r="G438" s="46"/>
      <c r="H438" s="46"/>
      <c r="I438" s="46"/>
      <c r="J438" s="48"/>
    </row>
    <row r="439" ht="30">
      <c r="A439" s="37" t="s">
        <v>382</v>
      </c>
      <c r="B439" s="45"/>
      <c r="C439" s="46"/>
      <c r="D439" s="46"/>
      <c r="E439" s="49" t="s">
        <v>896</v>
      </c>
      <c r="F439" s="46"/>
      <c r="G439" s="46"/>
      <c r="H439" s="46"/>
      <c r="I439" s="46"/>
      <c r="J439" s="48"/>
    </row>
    <row r="440">
      <c r="A440" s="37" t="s">
        <v>98</v>
      </c>
      <c r="B440" s="45"/>
      <c r="C440" s="46"/>
      <c r="D440" s="46"/>
      <c r="E440" s="39" t="s">
        <v>765</v>
      </c>
      <c r="F440" s="46"/>
      <c r="G440" s="46"/>
      <c r="H440" s="46"/>
      <c r="I440" s="46"/>
      <c r="J440" s="48"/>
    </row>
    <row r="441">
      <c r="A441" s="37" t="s">
        <v>91</v>
      </c>
      <c r="B441" s="37">
        <v>107</v>
      </c>
      <c r="C441" s="38" t="s">
        <v>1001</v>
      </c>
      <c r="D441" s="37" t="s">
        <v>93</v>
      </c>
      <c r="E441" s="39" t="s">
        <v>1002</v>
      </c>
      <c r="F441" s="40" t="s">
        <v>112</v>
      </c>
      <c r="G441" s="41">
        <v>6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>
      <c r="A442" s="37" t="s">
        <v>96</v>
      </c>
      <c r="B442" s="45"/>
      <c r="C442" s="46"/>
      <c r="D442" s="46"/>
      <c r="E442" s="47" t="s">
        <v>97</v>
      </c>
      <c r="F442" s="46"/>
      <c r="G442" s="46"/>
      <c r="H442" s="46"/>
      <c r="I442" s="46"/>
      <c r="J442" s="48"/>
    </row>
    <row r="443" ht="30">
      <c r="A443" s="37" t="s">
        <v>382</v>
      </c>
      <c r="B443" s="45"/>
      <c r="C443" s="46"/>
      <c r="D443" s="46"/>
      <c r="E443" s="49" t="s">
        <v>874</v>
      </c>
      <c r="F443" s="46"/>
      <c r="G443" s="46"/>
      <c r="H443" s="46"/>
      <c r="I443" s="46"/>
      <c r="J443" s="48"/>
    </row>
    <row r="444">
      <c r="A444" s="37" t="s">
        <v>98</v>
      </c>
      <c r="B444" s="45"/>
      <c r="C444" s="46"/>
      <c r="D444" s="46"/>
      <c r="E444" s="39" t="s">
        <v>765</v>
      </c>
      <c r="F444" s="46"/>
      <c r="G444" s="46"/>
      <c r="H444" s="46"/>
      <c r="I444" s="46"/>
      <c r="J444" s="48"/>
    </row>
    <row r="445">
      <c r="A445" s="37" t="s">
        <v>91</v>
      </c>
      <c r="B445" s="37">
        <v>108</v>
      </c>
      <c r="C445" s="38" t="s">
        <v>1003</v>
      </c>
      <c r="D445" s="37" t="s">
        <v>93</v>
      </c>
      <c r="E445" s="39" t="s">
        <v>1004</v>
      </c>
      <c r="F445" s="40" t="s">
        <v>112</v>
      </c>
      <c r="G445" s="41">
        <v>180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>
      <c r="A446" s="37" t="s">
        <v>96</v>
      </c>
      <c r="B446" s="45"/>
      <c r="C446" s="46"/>
      <c r="D446" s="46"/>
      <c r="E446" s="47" t="s">
        <v>97</v>
      </c>
      <c r="F446" s="46"/>
      <c r="G446" s="46"/>
      <c r="H446" s="46"/>
      <c r="I446" s="46"/>
      <c r="J446" s="48"/>
    </row>
    <row r="447" ht="30">
      <c r="A447" s="37" t="s">
        <v>382</v>
      </c>
      <c r="B447" s="45"/>
      <c r="C447" s="46"/>
      <c r="D447" s="46"/>
      <c r="E447" s="49" t="s">
        <v>793</v>
      </c>
      <c r="F447" s="46"/>
      <c r="G447" s="46"/>
      <c r="H447" s="46"/>
      <c r="I447" s="46"/>
      <c r="J447" s="48"/>
    </row>
    <row r="448">
      <c r="A448" s="37" t="s">
        <v>98</v>
      </c>
      <c r="B448" s="45"/>
      <c r="C448" s="46"/>
      <c r="D448" s="46"/>
      <c r="E448" s="39" t="s">
        <v>765</v>
      </c>
      <c r="F448" s="46"/>
      <c r="G448" s="46"/>
      <c r="H448" s="46"/>
      <c r="I448" s="46"/>
      <c r="J448" s="48"/>
    </row>
    <row r="449" ht="30">
      <c r="A449" s="37" t="s">
        <v>91</v>
      </c>
      <c r="B449" s="37">
        <v>109</v>
      </c>
      <c r="C449" s="38" t="s">
        <v>1005</v>
      </c>
      <c r="D449" s="37" t="s">
        <v>93</v>
      </c>
      <c r="E449" s="39" t="s">
        <v>1006</v>
      </c>
      <c r="F449" s="40" t="s">
        <v>112</v>
      </c>
      <c r="G449" s="41">
        <v>45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>
      <c r="A450" s="37" t="s">
        <v>96</v>
      </c>
      <c r="B450" s="45"/>
      <c r="C450" s="46"/>
      <c r="D450" s="46"/>
      <c r="E450" s="47" t="s">
        <v>97</v>
      </c>
      <c r="F450" s="46"/>
      <c r="G450" s="46"/>
      <c r="H450" s="46"/>
      <c r="I450" s="46"/>
      <c r="J450" s="48"/>
    </row>
    <row r="451" ht="30">
      <c r="A451" s="37" t="s">
        <v>382</v>
      </c>
      <c r="B451" s="45"/>
      <c r="C451" s="46"/>
      <c r="D451" s="46"/>
      <c r="E451" s="49" t="s">
        <v>1007</v>
      </c>
      <c r="F451" s="46"/>
      <c r="G451" s="46"/>
      <c r="H451" s="46"/>
      <c r="I451" s="46"/>
      <c r="J451" s="48"/>
    </row>
    <row r="452">
      <c r="A452" s="37" t="s">
        <v>98</v>
      </c>
      <c r="B452" s="45"/>
      <c r="C452" s="46"/>
      <c r="D452" s="46"/>
      <c r="E452" s="39" t="s">
        <v>765</v>
      </c>
      <c r="F452" s="46"/>
      <c r="G452" s="46"/>
      <c r="H452" s="46"/>
      <c r="I452" s="46"/>
      <c r="J452" s="48"/>
    </row>
    <row r="453" ht="30">
      <c r="A453" s="37" t="s">
        <v>91</v>
      </c>
      <c r="B453" s="37">
        <v>110</v>
      </c>
      <c r="C453" s="38" t="s">
        <v>1008</v>
      </c>
      <c r="D453" s="37" t="s">
        <v>93</v>
      </c>
      <c r="E453" s="39" t="s">
        <v>1009</v>
      </c>
      <c r="F453" s="40" t="s">
        <v>863</v>
      </c>
      <c r="G453" s="41">
        <v>45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96</v>
      </c>
      <c r="B454" s="45"/>
      <c r="C454" s="46"/>
      <c r="D454" s="46"/>
      <c r="E454" s="47" t="s">
        <v>97</v>
      </c>
      <c r="F454" s="46"/>
      <c r="G454" s="46"/>
      <c r="H454" s="46"/>
      <c r="I454" s="46"/>
      <c r="J454" s="48"/>
    </row>
    <row r="455" ht="30">
      <c r="A455" s="37" t="s">
        <v>382</v>
      </c>
      <c r="B455" s="45"/>
      <c r="C455" s="46"/>
      <c r="D455" s="46"/>
      <c r="E455" s="49" t="s">
        <v>1007</v>
      </c>
      <c r="F455" s="46"/>
      <c r="G455" s="46"/>
      <c r="H455" s="46"/>
      <c r="I455" s="46"/>
      <c r="J455" s="48"/>
    </row>
    <row r="456">
      <c r="A456" s="37" t="s">
        <v>98</v>
      </c>
      <c r="B456" s="45"/>
      <c r="C456" s="46"/>
      <c r="D456" s="46"/>
      <c r="E456" s="39" t="s">
        <v>765</v>
      </c>
      <c r="F456" s="46"/>
      <c r="G456" s="46"/>
      <c r="H456" s="46"/>
      <c r="I456" s="46"/>
      <c r="J456" s="48"/>
    </row>
    <row r="457">
      <c r="A457" s="37" t="s">
        <v>91</v>
      </c>
      <c r="B457" s="37">
        <v>111</v>
      </c>
      <c r="C457" s="38" t="s">
        <v>1014</v>
      </c>
      <c r="D457" s="37" t="s">
        <v>93</v>
      </c>
      <c r="E457" s="39" t="s">
        <v>1015</v>
      </c>
      <c r="F457" s="40" t="s">
        <v>1012</v>
      </c>
      <c r="G457" s="41">
        <v>120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96</v>
      </c>
      <c r="B458" s="45"/>
      <c r="C458" s="46"/>
      <c r="D458" s="46"/>
      <c r="E458" s="47" t="s">
        <v>97</v>
      </c>
      <c r="F458" s="46"/>
      <c r="G458" s="46"/>
      <c r="H458" s="46"/>
      <c r="I458" s="46"/>
      <c r="J458" s="48"/>
    </row>
    <row r="459" ht="30">
      <c r="A459" s="37" t="s">
        <v>382</v>
      </c>
      <c r="B459" s="45"/>
      <c r="C459" s="46"/>
      <c r="D459" s="46"/>
      <c r="E459" s="49" t="s">
        <v>1292</v>
      </c>
      <c r="F459" s="46"/>
      <c r="G459" s="46"/>
      <c r="H459" s="46"/>
      <c r="I459" s="46"/>
      <c r="J459" s="48"/>
    </row>
    <row r="460">
      <c r="A460" s="37" t="s">
        <v>98</v>
      </c>
      <c r="B460" s="45"/>
      <c r="C460" s="46"/>
      <c r="D460" s="46"/>
      <c r="E460" s="39" t="s">
        <v>765</v>
      </c>
      <c r="F460" s="46"/>
      <c r="G460" s="46"/>
      <c r="H460" s="46"/>
      <c r="I460" s="46"/>
      <c r="J460" s="48"/>
    </row>
    <row r="461">
      <c r="A461" s="37" t="s">
        <v>91</v>
      </c>
      <c r="B461" s="37">
        <v>112</v>
      </c>
      <c r="C461" s="38" t="s">
        <v>1017</v>
      </c>
      <c r="D461" s="37" t="s">
        <v>93</v>
      </c>
      <c r="E461" s="39" t="s">
        <v>1018</v>
      </c>
      <c r="F461" s="40" t="s">
        <v>152</v>
      </c>
      <c r="G461" s="41">
        <v>2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>
      <c r="A462" s="37" t="s">
        <v>96</v>
      </c>
      <c r="B462" s="45"/>
      <c r="C462" s="46"/>
      <c r="D462" s="46"/>
      <c r="E462" s="47" t="s">
        <v>97</v>
      </c>
      <c r="F462" s="46"/>
      <c r="G462" s="46"/>
      <c r="H462" s="46"/>
      <c r="I462" s="46"/>
      <c r="J462" s="48"/>
    </row>
    <row r="463" ht="30">
      <c r="A463" s="37" t="s">
        <v>382</v>
      </c>
      <c r="B463" s="45"/>
      <c r="C463" s="46"/>
      <c r="D463" s="46"/>
      <c r="E463" s="49" t="s">
        <v>889</v>
      </c>
      <c r="F463" s="46"/>
      <c r="G463" s="46"/>
      <c r="H463" s="46"/>
      <c r="I463" s="46"/>
      <c r="J463" s="48"/>
    </row>
    <row r="464">
      <c r="A464" s="37" t="s">
        <v>98</v>
      </c>
      <c r="B464" s="45"/>
      <c r="C464" s="46"/>
      <c r="D464" s="46"/>
      <c r="E464" s="39" t="s">
        <v>765</v>
      </c>
      <c r="F464" s="46"/>
      <c r="G464" s="46"/>
      <c r="H464" s="46"/>
      <c r="I464" s="46"/>
      <c r="J464" s="48"/>
    </row>
    <row r="465">
      <c r="A465" s="37" t="s">
        <v>91</v>
      </c>
      <c r="B465" s="37">
        <v>113</v>
      </c>
      <c r="C465" s="38" t="s">
        <v>1019</v>
      </c>
      <c r="D465" s="37" t="s">
        <v>93</v>
      </c>
      <c r="E465" s="39" t="s">
        <v>1020</v>
      </c>
      <c r="F465" s="40" t="s">
        <v>112</v>
      </c>
      <c r="G465" s="41">
        <v>168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96</v>
      </c>
      <c r="B466" s="45"/>
      <c r="C466" s="46"/>
      <c r="D466" s="46"/>
      <c r="E466" s="47" t="s">
        <v>97</v>
      </c>
      <c r="F466" s="46"/>
      <c r="G466" s="46"/>
      <c r="H466" s="46"/>
      <c r="I466" s="46"/>
      <c r="J466" s="48"/>
    </row>
    <row r="467" ht="30">
      <c r="A467" s="37" t="s">
        <v>382</v>
      </c>
      <c r="B467" s="45"/>
      <c r="C467" s="46"/>
      <c r="D467" s="46"/>
      <c r="E467" s="49" t="s">
        <v>2031</v>
      </c>
      <c r="F467" s="46"/>
      <c r="G467" s="46"/>
      <c r="H467" s="46"/>
      <c r="I467" s="46"/>
      <c r="J467" s="48"/>
    </row>
    <row r="468">
      <c r="A468" s="37" t="s">
        <v>98</v>
      </c>
      <c r="B468" s="45"/>
      <c r="C468" s="46"/>
      <c r="D468" s="46"/>
      <c r="E468" s="39" t="s">
        <v>765</v>
      </c>
      <c r="F468" s="46"/>
      <c r="G468" s="46"/>
      <c r="H468" s="46"/>
      <c r="I468" s="46"/>
      <c r="J468" s="48"/>
    </row>
    <row r="469">
      <c r="A469" s="37" t="s">
        <v>91</v>
      </c>
      <c r="B469" s="37">
        <v>114</v>
      </c>
      <c r="C469" s="38" t="s">
        <v>1022</v>
      </c>
      <c r="D469" s="37" t="s">
        <v>93</v>
      </c>
      <c r="E469" s="39" t="s">
        <v>1023</v>
      </c>
      <c r="F469" s="40" t="s">
        <v>112</v>
      </c>
      <c r="G469" s="41">
        <v>168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96</v>
      </c>
      <c r="B470" s="45"/>
      <c r="C470" s="46"/>
      <c r="D470" s="46"/>
      <c r="E470" s="47" t="s">
        <v>97</v>
      </c>
      <c r="F470" s="46"/>
      <c r="G470" s="46"/>
      <c r="H470" s="46"/>
      <c r="I470" s="46"/>
      <c r="J470" s="48"/>
    </row>
    <row r="471" ht="30">
      <c r="A471" s="37" t="s">
        <v>382</v>
      </c>
      <c r="B471" s="45"/>
      <c r="C471" s="46"/>
      <c r="D471" s="46"/>
      <c r="E471" s="49" t="s">
        <v>2031</v>
      </c>
      <c r="F471" s="46"/>
      <c r="G471" s="46"/>
      <c r="H471" s="46"/>
      <c r="I471" s="46"/>
      <c r="J471" s="48"/>
    </row>
    <row r="472">
      <c r="A472" s="37" t="s">
        <v>98</v>
      </c>
      <c r="B472" s="45"/>
      <c r="C472" s="46"/>
      <c r="D472" s="46"/>
      <c r="E472" s="39" t="s">
        <v>765</v>
      </c>
      <c r="F472" s="46"/>
      <c r="G472" s="46"/>
      <c r="H472" s="46"/>
      <c r="I472" s="46"/>
      <c r="J472" s="48"/>
    </row>
    <row r="473">
      <c r="A473" s="37" t="s">
        <v>91</v>
      </c>
      <c r="B473" s="37">
        <v>115</v>
      </c>
      <c r="C473" s="38" t="s">
        <v>1026</v>
      </c>
      <c r="D473" s="37" t="s">
        <v>93</v>
      </c>
      <c r="E473" s="39" t="s">
        <v>1027</v>
      </c>
      <c r="F473" s="40" t="s">
        <v>112</v>
      </c>
      <c r="G473" s="41">
        <v>20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96</v>
      </c>
      <c r="B474" s="45"/>
      <c r="C474" s="46"/>
      <c r="D474" s="46"/>
      <c r="E474" s="47" t="s">
        <v>97</v>
      </c>
      <c r="F474" s="46"/>
      <c r="G474" s="46"/>
      <c r="H474" s="46"/>
      <c r="I474" s="46"/>
      <c r="J474" s="48"/>
    </row>
    <row r="475" ht="30">
      <c r="A475" s="37" t="s">
        <v>382</v>
      </c>
      <c r="B475" s="45"/>
      <c r="C475" s="46"/>
      <c r="D475" s="46"/>
      <c r="E475" s="49" t="s">
        <v>768</v>
      </c>
      <c r="F475" s="46"/>
      <c r="G475" s="46"/>
      <c r="H475" s="46"/>
      <c r="I475" s="46"/>
      <c r="J475" s="48"/>
    </row>
    <row r="476">
      <c r="A476" s="37" t="s">
        <v>98</v>
      </c>
      <c r="B476" s="45"/>
      <c r="C476" s="46"/>
      <c r="D476" s="46"/>
      <c r="E476" s="39" t="s">
        <v>765</v>
      </c>
      <c r="F476" s="46"/>
      <c r="G476" s="46"/>
      <c r="H476" s="46"/>
      <c r="I476" s="46"/>
      <c r="J476" s="48"/>
    </row>
    <row r="477">
      <c r="A477" s="37" t="s">
        <v>91</v>
      </c>
      <c r="B477" s="37">
        <v>116</v>
      </c>
      <c r="C477" s="38" t="s">
        <v>1028</v>
      </c>
      <c r="D477" s="37" t="s">
        <v>93</v>
      </c>
      <c r="E477" s="39" t="s">
        <v>1029</v>
      </c>
      <c r="F477" s="40" t="s">
        <v>112</v>
      </c>
      <c r="G477" s="41">
        <v>20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96</v>
      </c>
      <c r="B478" s="45"/>
      <c r="C478" s="46"/>
      <c r="D478" s="46"/>
      <c r="E478" s="47" t="s">
        <v>97</v>
      </c>
      <c r="F478" s="46"/>
      <c r="G478" s="46"/>
      <c r="H478" s="46"/>
      <c r="I478" s="46"/>
      <c r="J478" s="48"/>
    </row>
    <row r="479" ht="30">
      <c r="A479" s="37" t="s">
        <v>382</v>
      </c>
      <c r="B479" s="45"/>
      <c r="C479" s="46"/>
      <c r="D479" s="46"/>
      <c r="E479" s="49" t="s">
        <v>768</v>
      </c>
      <c r="F479" s="46"/>
      <c r="G479" s="46"/>
      <c r="H479" s="46"/>
      <c r="I479" s="46"/>
      <c r="J479" s="48"/>
    </row>
    <row r="480">
      <c r="A480" s="37" t="s">
        <v>98</v>
      </c>
      <c r="B480" s="45"/>
      <c r="C480" s="46"/>
      <c r="D480" s="46"/>
      <c r="E480" s="39" t="s">
        <v>765</v>
      </c>
      <c r="F480" s="46"/>
      <c r="G480" s="46"/>
      <c r="H480" s="46"/>
      <c r="I480" s="46"/>
      <c r="J480" s="48"/>
    </row>
    <row r="481">
      <c r="A481" s="37" t="s">
        <v>91</v>
      </c>
      <c r="B481" s="37">
        <v>117</v>
      </c>
      <c r="C481" s="38" t="s">
        <v>1030</v>
      </c>
      <c r="D481" s="37" t="s">
        <v>93</v>
      </c>
      <c r="E481" s="39" t="s">
        <v>1031</v>
      </c>
      <c r="F481" s="40" t="s">
        <v>112</v>
      </c>
      <c r="G481" s="41">
        <v>8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96</v>
      </c>
      <c r="B482" s="45"/>
      <c r="C482" s="46"/>
      <c r="D482" s="46"/>
      <c r="E482" s="47" t="s">
        <v>97</v>
      </c>
      <c r="F482" s="46"/>
      <c r="G482" s="46"/>
      <c r="H482" s="46"/>
      <c r="I482" s="46"/>
      <c r="J482" s="48"/>
    </row>
    <row r="483" ht="30">
      <c r="A483" s="37" t="s">
        <v>382</v>
      </c>
      <c r="B483" s="45"/>
      <c r="C483" s="46"/>
      <c r="D483" s="46"/>
      <c r="E483" s="49" t="s">
        <v>986</v>
      </c>
      <c r="F483" s="46"/>
      <c r="G483" s="46"/>
      <c r="H483" s="46"/>
      <c r="I483" s="46"/>
      <c r="J483" s="48"/>
    </row>
    <row r="484">
      <c r="A484" s="37" t="s">
        <v>98</v>
      </c>
      <c r="B484" s="45"/>
      <c r="C484" s="46"/>
      <c r="D484" s="46"/>
      <c r="E484" s="39" t="s">
        <v>765</v>
      </c>
      <c r="F484" s="46"/>
      <c r="G484" s="46"/>
      <c r="H484" s="46"/>
      <c r="I484" s="46"/>
      <c r="J484" s="48"/>
    </row>
    <row r="485">
      <c r="A485" s="37" t="s">
        <v>91</v>
      </c>
      <c r="B485" s="37">
        <v>118</v>
      </c>
      <c r="C485" s="38" t="s">
        <v>1032</v>
      </c>
      <c r="D485" s="37" t="s">
        <v>93</v>
      </c>
      <c r="E485" s="39" t="s">
        <v>1033</v>
      </c>
      <c r="F485" s="40" t="s">
        <v>112</v>
      </c>
      <c r="G485" s="41">
        <v>8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96</v>
      </c>
      <c r="B486" s="45"/>
      <c r="C486" s="46"/>
      <c r="D486" s="46"/>
      <c r="E486" s="47" t="s">
        <v>97</v>
      </c>
      <c r="F486" s="46"/>
      <c r="G486" s="46"/>
      <c r="H486" s="46"/>
      <c r="I486" s="46"/>
      <c r="J486" s="48"/>
    </row>
    <row r="487" ht="30">
      <c r="A487" s="37" t="s">
        <v>382</v>
      </c>
      <c r="B487" s="45"/>
      <c r="C487" s="46"/>
      <c r="D487" s="46"/>
      <c r="E487" s="49" t="s">
        <v>986</v>
      </c>
      <c r="F487" s="46"/>
      <c r="G487" s="46"/>
      <c r="H487" s="46"/>
      <c r="I487" s="46"/>
      <c r="J487" s="48"/>
    </row>
    <row r="488">
      <c r="A488" s="37" t="s">
        <v>98</v>
      </c>
      <c r="B488" s="45"/>
      <c r="C488" s="46"/>
      <c r="D488" s="46"/>
      <c r="E488" s="39" t="s">
        <v>765</v>
      </c>
      <c r="F488" s="46"/>
      <c r="G488" s="46"/>
      <c r="H488" s="46"/>
      <c r="I488" s="46"/>
      <c r="J488" s="48"/>
    </row>
    <row r="489">
      <c r="A489" s="31" t="s">
        <v>88</v>
      </c>
      <c r="B489" s="32"/>
      <c r="C489" s="33" t="s">
        <v>1034</v>
      </c>
      <c r="D489" s="34"/>
      <c r="E489" s="31" t="s">
        <v>1035</v>
      </c>
      <c r="F489" s="34"/>
      <c r="G489" s="34"/>
      <c r="H489" s="34"/>
      <c r="I489" s="35">
        <f>SUMIFS(I490:I537,A490:A537,"P")</f>
        <v>0</v>
      </c>
      <c r="J489" s="36"/>
    </row>
    <row r="490">
      <c r="A490" s="37" t="s">
        <v>91</v>
      </c>
      <c r="B490" s="37">
        <v>119</v>
      </c>
      <c r="C490" s="38" t="s">
        <v>1036</v>
      </c>
      <c r="D490" s="37" t="s">
        <v>93</v>
      </c>
      <c r="E490" s="39" t="s">
        <v>1037</v>
      </c>
      <c r="F490" s="40" t="s">
        <v>1038</v>
      </c>
      <c r="G490" s="41">
        <v>1</v>
      </c>
      <c r="H490" s="42">
        <v>0</v>
      </c>
      <c r="I490" s="43">
        <f>ROUND(G490*H490,P4)</f>
        <v>0</v>
      </c>
      <c r="J490" s="37"/>
      <c r="O490" s="44">
        <f>I490*0.21</f>
        <v>0</v>
      </c>
      <c r="P490">
        <v>3</v>
      </c>
    </row>
    <row r="491">
      <c r="A491" s="37" t="s">
        <v>96</v>
      </c>
      <c r="B491" s="45"/>
      <c r="C491" s="46"/>
      <c r="D491" s="46"/>
      <c r="E491" s="47" t="s">
        <v>97</v>
      </c>
      <c r="F491" s="46"/>
      <c r="G491" s="46"/>
      <c r="H491" s="46"/>
      <c r="I491" s="46"/>
      <c r="J491" s="48"/>
    </row>
    <row r="492" ht="30">
      <c r="A492" s="37" t="s">
        <v>382</v>
      </c>
      <c r="B492" s="45"/>
      <c r="C492" s="46"/>
      <c r="D492" s="46"/>
      <c r="E492" s="49" t="s">
        <v>896</v>
      </c>
      <c r="F492" s="46"/>
      <c r="G492" s="46"/>
      <c r="H492" s="46"/>
      <c r="I492" s="46"/>
      <c r="J492" s="48"/>
    </row>
    <row r="493" ht="30">
      <c r="A493" s="37" t="s">
        <v>98</v>
      </c>
      <c r="B493" s="45"/>
      <c r="C493" s="46"/>
      <c r="D493" s="46"/>
      <c r="E493" s="39" t="s">
        <v>1039</v>
      </c>
      <c r="F493" s="46"/>
      <c r="G493" s="46"/>
      <c r="H493" s="46"/>
      <c r="I493" s="46"/>
      <c r="J493" s="48"/>
    </row>
    <row r="494" ht="30">
      <c r="A494" s="37" t="s">
        <v>91</v>
      </c>
      <c r="B494" s="37">
        <v>120</v>
      </c>
      <c r="C494" s="38" t="s">
        <v>1040</v>
      </c>
      <c r="D494" s="37" t="s">
        <v>93</v>
      </c>
      <c r="E494" s="39" t="s">
        <v>1041</v>
      </c>
      <c r="F494" s="40" t="s">
        <v>597</v>
      </c>
      <c r="G494" s="41">
        <v>5.665</v>
      </c>
      <c r="H494" s="42">
        <v>0</v>
      </c>
      <c r="I494" s="43">
        <f>ROUND(G494*H494,P4)</f>
        <v>0</v>
      </c>
      <c r="J494" s="37"/>
      <c r="O494" s="44">
        <f>I494*0.21</f>
        <v>0</v>
      </c>
      <c r="P494">
        <v>3</v>
      </c>
    </row>
    <row r="495">
      <c r="A495" s="37" t="s">
        <v>96</v>
      </c>
      <c r="B495" s="45"/>
      <c r="C495" s="46"/>
      <c r="D495" s="46"/>
      <c r="E495" s="47" t="s">
        <v>97</v>
      </c>
      <c r="F495" s="46"/>
      <c r="G495" s="46"/>
      <c r="H495" s="46"/>
      <c r="I495" s="46"/>
      <c r="J495" s="48"/>
    </row>
    <row r="496" ht="30">
      <c r="A496" s="37" t="s">
        <v>382</v>
      </c>
      <c r="B496" s="45"/>
      <c r="C496" s="46"/>
      <c r="D496" s="46"/>
      <c r="E496" s="49" t="s">
        <v>2032</v>
      </c>
      <c r="F496" s="46"/>
      <c r="G496" s="46"/>
      <c r="H496" s="46"/>
      <c r="I496" s="46"/>
      <c r="J496" s="48"/>
    </row>
    <row r="497" ht="120">
      <c r="A497" s="37" t="s">
        <v>98</v>
      </c>
      <c r="B497" s="45"/>
      <c r="C497" s="46"/>
      <c r="D497" s="46"/>
      <c r="E497" s="39" t="s">
        <v>1043</v>
      </c>
      <c r="F497" s="46"/>
      <c r="G497" s="46"/>
      <c r="H497" s="46"/>
      <c r="I497" s="46"/>
      <c r="J497" s="48"/>
    </row>
    <row r="498" ht="45">
      <c r="A498" s="37" t="s">
        <v>91</v>
      </c>
      <c r="B498" s="37">
        <v>121</v>
      </c>
      <c r="C498" s="38" t="s">
        <v>1044</v>
      </c>
      <c r="D498" s="37" t="s">
        <v>93</v>
      </c>
      <c r="E498" s="39" t="s">
        <v>1045</v>
      </c>
      <c r="F498" s="40" t="s">
        <v>95</v>
      </c>
      <c r="G498" s="41">
        <v>15</v>
      </c>
      <c r="H498" s="42">
        <v>0</v>
      </c>
      <c r="I498" s="43">
        <f>ROUND(G498*H498,P4)</f>
        <v>0</v>
      </c>
      <c r="J498" s="37"/>
      <c r="O498" s="44">
        <f>I498*0.21</f>
        <v>0</v>
      </c>
      <c r="P498">
        <v>3</v>
      </c>
    </row>
    <row r="499">
      <c r="A499" s="37" t="s">
        <v>96</v>
      </c>
      <c r="B499" s="45"/>
      <c r="C499" s="46"/>
      <c r="D499" s="46"/>
      <c r="E499" s="47" t="s">
        <v>97</v>
      </c>
      <c r="F499" s="46"/>
      <c r="G499" s="46"/>
      <c r="H499" s="46"/>
      <c r="I499" s="46"/>
      <c r="J499" s="48"/>
    </row>
    <row r="500" ht="30">
      <c r="A500" s="37" t="s">
        <v>382</v>
      </c>
      <c r="B500" s="45"/>
      <c r="C500" s="46"/>
      <c r="D500" s="46"/>
      <c r="E500" s="49" t="s">
        <v>797</v>
      </c>
      <c r="F500" s="46"/>
      <c r="G500" s="46"/>
      <c r="H500" s="46"/>
      <c r="I500" s="46"/>
      <c r="J500" s="48"/>
    </row>
    <row r="501" ht="409.5">
      <c r="A501" s="37" t="s">
        <v>98</v>
      </c>
      <c r="B501" s="45"/>
      <c r="C501" s="46"/>
      <c r="D501" s="46"/>
      <c r="E501" s="39" t="s">
        <v>1046</v>
      </c>
      <c r="F501" s="46"/>
      <c r="G501" s="46"/>
      <c r="H501" s="46"/>
      <c r="I501" s="46"/>
      <c r="J501" s="48"/>
    </row>
    <row r="502" ht="30">
      <c r="A502" s="37" t="s">
        <v>91</v>
      </c>
      <c r="B502" s="37">
        <v>122</v>
      </c>
      <c r="C502" s="38" t="s">
        <v>1047</v>
      </c>
      <c r="D502" s="37" t="s">
        <v>93</v>
      </c>
      <c r="E502" s="39" t="s">
        <v>1048</v>
      </c>
      <c r="F502" s="40" t="s">
        <v>112</v>
      </c>
      <c r="G502" s="41">
        <v>7</v>
      </c>
      <c r="H502" s="42">
        <v>0</v>
      </c>
      <c r="I502" s="43">
        <f>ROUND(G502*H502,P4)</f>
        <v>0</v>
      </c>
      <c r="J502" s="37"/>
      <c r="O502" s="44">
        <f>I502*0.21</f>
        <v>0</v>
      </c>
      <c r="P502">
        <v>3</v>
      </c>
    </row>
    <row r="503">
      <c r="A503" s="37" t="s">
        <v>96</v>
      </c>
      <c r="B503" s="45"/>
      <c r="C503" s="46"/>
      <c r="D503" s="46"/>
      <c r="E503" s="47" t="s">
        <v>97</v>
      </c>
      <c r="F503" s="46"/>
      <c r="G503" s="46"/>
      <c r="H503" s="46"/>
      <c r="I503" s="46"/>
      <c r="J503" s="48"/>
    </row>
    <row r="504" ht="30">
      <c r="A504" s="37" t="s">
        <v>382</v>
      </c>
      <c r="B504" s="45"/>
      <c r="C504" s="46"/>
      <c r="D504" s="46"/>
      <c r="E504" s="49" t="s">
        <v>877</v>
      </c>
      <c r="F504" s="46"/>
      <c r="G504" s="46"/>
      <c r="H504" s="46"/>
      <c r="I504" s="46"/>
      <c r="J504" s="48"/>
    </row>
    <row r="505" ht="90">
      <c r="A505" s="37" t="s">
        <v>98</v>
      </c>
      <c r="B505" s="45"/>
      <c r="C505" s="46"/>
      <c r="D505" s="46"/>
      <c r="E505" s="39" t="s">
        <v>1049</v>
      </c>
      <c r="F505" s="46"/>
      <c r="G505" s="46"/>
      <c r="H505" s="46"/>
      <c r="I505" s="46"/>
      <c r="J505" s="48"/>
    </row>
    <row r="506">
      <c r="A506" s="37" t="s">
        <v>91</v>
      </c>
      <c r="B506" s="37">
        <v>123</v>
      </c>
      <c r="C506" s="38" t="s">
        <v>515</v>
      </c>
      <c r="D506" s="37" t="s">
        <v>93</v>
      </c>
      <c r="E506" s="39" t="s">
        <v>1050</v>
      </c>
      <c r="F506" s="40" t="s">
        <v>112</v>
      </c>
      <c r="G506" s="41">
        <v>120</v>
      </c>
      <c r="H506" s="42">
        <v>0</v>
      </c>
      <c r="I506" s="43">
        <f>ROUND(G506*H506,P4)</f>
        <v>0</v>
      </c>
      <c r="J506" s="37"/>
      <c r="O506" s="44">
        <f>I506*0.21</f>
        <v>0</v>
      </c>
      <c r="P506">
        <v>3</v>
      </c>
    </row>
    <row r="507">
      <c r="A507" s="37" t="s">
        <v>96</v>
      </c>
      <c r="B507" s="45"/>
      <c r="C507" s="46"/>
      <c r="D507" s="46"/>
      <c r="E507" s="47" t="s">
        <v>97</v>
      </c>
      <c r="F507" s="46"/>
      <c r="G507" s="46"/>
      <c r="H507" s="46"/>
      <c r="I507" s="46"/>
      <c r="J507" s="48"/>
    </row>
    <row r="508" ht="30">
      <c r="A508" s="37" t="s">
        <v>382</v>
      </c>
      <c r="B508" s="45"/>
      <c r="C508" s="46"/>
      <c r="D508" s="46"/>
      <c r="E508" s="49" t="s">
        <v>1292</v>
      </c>
      <c r="F508" s="46"/>
      <c r="G508" s="46"/>
      <c r="H508" s="46"/>
      <c r="I508" s="46"/>
      <c r="J508" s="48"/>
    </row>
    <row r="509" ht="120">
      <c r="A509" s="37" t="s">
        <v>98</v>
      </c>
      <c r="B509" s="45"/>
      <c r="C509" s="46"/>
      <c r="D509" s="46"/>
      <c r="E509" s="39" t="s">
        <v>517</v>
      </c>
      <c r="F509" s="46"/>
      <c r="G509" s="46"/>
      <c r="H509" s="46"/>
      <c r="I509" s="46"/>
      <c r="J509" s="48"/>
    </row>
    <row r="510">
      <c r="A510" s="37" t="s">
        <v>91</v>
      </c>
      <c r="B510" s="37">
        <v>124</v>
      </c>
      <c r="C510" s="38" t="s">
        <v>595</v>
      </c>
      <c r="D510" s="37" t="s">
        <v>93</v>
      </c>
      <c r="E510" s="39" t="s">
        <v>596</v>
      </c>
      <c r="F510" s="40" t="s">
        <v>597</v>
      </c>
      <c r="G510" s="41">
        <v>0.20000000000000001</v>
      </c>
      <c r="H510" s="42">
        <v>0</v>
      </c>
      <c r="I510" s="43">
        <f>ROUND(G510*H510,P4)</f>
        <v>0</v>
      </c>
      <c r="J510" s="37"/>
      <c r="O510" s="44">
        <f>I510*0.21</f>
        <v>0</v>
      </c>
      <c r="P510">
        <v>3</v>
      </c>
    </row>
    <row r="511">
      <c r="A511" s="37" t="s">
        <v>96</v>
      </c>
      <c r="B511" s="45"/>
      <c r="C511" s="46"/>
      <c r="D511" s="46"/>
      <c r="E511" s="47" t="s">
        <v>97</v>
      </c>
      <c r="F511" s="46"/>
      <c r="G511" s="46"/>
      <c r="H511" s="46"/>
      <c r="I511" s="46"/>
      <c r="J511" s="48"/>
    </row>
    <row r="512" ht="30">
      <c r="A512" s="37" t="s">
        <v>382</v>
      </c>
      <c r="B512" s="45"/>
      <c r="C512" s="46"/>
      <c r="D512" s="46"/>
      <c r="E512" s="49" t="s">
        <v>1284</v>
      </c>
      <c r="F512" s="46"/>
      <c r="G512" s="46"/>
      <c r="H512" s="46"/>
      <c r="I512" s="46"/>
      <c r="J512" s="48"/>
    </row>
    <row r="513" ht="135">
      <c r="A513" s="37" t="s">
        <v>98</v>
      </c>
      <c r="B513" s="45"/>
      <c r="C513" s="46"/>
      <c r="D513" s="46"/>
      <c r="E513" s="39" t="s">
        <v>598</v>
      </c>
      <c r="F513" s="46"/>
      <c r="G513" s="46"/>
      <c r="H513" s="46"/>
      <c r="I513" s="46"/>
      <c r="J513" s="48"/>
    </row>
    <row r="514">
      <c r="A514" s="37" t="s">
        <v>91</v>
      </c>
      <c r="B514" s="37">
        <v>125</v>
      </c>
      <c r="C514" s="38" t="s">
        <v>1052</v>
      </c>
      <c r="D514" s="37" t="s">
        <v>93</v>
      </c>
      <c r="E514" s="39" t="s">
        <v>1053</v>
      </c>
      <c r="F514" s="40" t="s">
        <v>597</v>
      </c>
      <c r="G514" s="41">
        <v>5.665</v>
      </c>
      <c r="H514" s="42">
        <v>0</v>
      </c>
      <c r="I514" s="43">
        <f>ROUND(G514*H514,P4)</f>
        <v>0</v>
      </c>
      <c r="J514" s="37"/>
      <c r="O514" s="44">
        <f>I514*0.21</f>
        <v>0</v>
      </c>
      <c r="P514">
        <v>3</v>
      </c>
    </row>
    <row r="515">
      <c r="A515" s="37" t="s">
        <v>96</v>
      </c>
      <c r="B515" s="45"/>
      <c r="C515" s="46"/>
      <c r="D515" s="46"/>
      <c r="E515" s="47" t="s">
        <v>97</v>
      </c>
      <c r="F515" s="46"/>
      <c r="G515" s="46"/>
      <c r="H515" s="46"/>
      <c r="I515" s="46"/>
      <c r="J515" s="48"/>
    </row>
    <row r="516" ht="30">
      <c r="A516" s="37" t="s">
        <v>382</v>
      </c>
      <c r="B516" s="45"/>
      <c r="C516" s="46"/>
      <c r="D516" s="46"/>
      <c r="E516" s="49" t="s">
        <v>2032</v>
      </c>
      <c r="F516" s="46"/>
      <c r="G516" s="46"/>
      <c r="H516" s="46"/>
      <c r="I516" s="46"/>
      <c r="J516" s="48"/>
    </row>
    <row r="517" ht="90">
      <c r="A517" s="37" t="s">
        <v>98</v>
      </c>
      <c r="B517" s="45"/>
      <c r="C517" s="46"/>
      <c r="D517" s="46"/>
      <c r="E517" s="39" t="s">
        <v>1054</v>
      </c>
      <c r="F517" s="46"/>
      <c r="G517" s="46"/>
      <c r="H517" s="46"/>
      <c r="I517" s="46"/>
      <c r="J517" s="48"/>
    </row>
    <row r="518" ht="45">
      <c r="A518" s="37" t="s">
        <v>91</v>
      </c>
      <c r="B518" s="37">
        <v>126</v>
      </c>
      <c r="C518" s="38" t="s">
        <v>2033</v>
      </c>
      <c r="D518" s="37" t="s">
        <v>93</v>
      </c>
      <c r="E518" s="39" t="s">
        <v>2034</v>
      </c>
      <c r="F518" s="40" t="s">
        <v>105</v>
      </c>
      <c r="G518" s="41">
        <v>120</v>
      </c>
      <c r="H518" s="42">
        <v>0</v>
      </c>
      <c r="I518" s="43">
        <f>ROUND(G518*H518,P4)</f>
        <v>0</v>
      </c>
      <c r="J518" s="37"/>
      <c r="O518" s="44">
        <f>I518*0.21</f>
        <v>0</v>
      </c>
      <c r="P518">
        <v>3</v>
      </c>
    </row>
    <row r="519">
      <c r="A519" s="37" t="s">
        <v>96</v>
      </c>
      <c r="B519" s="45"/>
      <c r="C519" s="46"/>
      <c r="D519" s="46"/>
      <c r="E519" s="47" t="s">
        <v>97</v>
      </c>
      <c r="F519" s="46"/>
      <c r="G519" s="46"/>
      <c r="H519" s="46"/>
      <c r="I519" s="46"/>
      <c r="J519" s="48"/>
    </row>
    <row r="520" ht="30">
      <c r="A520" s="37" t="s">
        <v>382</v>
      </c>
      <c r="B520" s="45"/>
      <c r="C520" s="46"/>
      <c r="D520" s="46"/>
      <c r="E520" s="49" t="s">
        <v>1292</v>
      </c>
      <c r="F520" s="46"/>
      <c r="G520" s="46"/>
      <c r="H520" s="46"/>
      <c r="I520" s="46"/>
      <c r="J520" s="48"/>
    </row>
    <row r="521" ht="120">
      <c r="A521" s="37" t="s">
        <v>98</v>
      </c>
      <c r="B521" s="45"/>
      <c r="C521" s="46"/>
      <c r="D521" s="46"/>
      <c r="E521" s="39" t="s">
        <v>2035</v>
      </c>
      <c r="F521" s="46"/>
      <c r="G521" s="46"/>
      <c r="H521" s="46"/>
      <c r="I521" s="46"/>
      <c r="J521" s="48"/>
    </row>
    <row r="522" ht="30">
      <c r="A522" s="37" t="s">
        <v>91</v>
      </c>
      <c r="B522" s="37">
        <v>127</v>
      </c>
      <c r="C522" s="38" t="s">
        <v>1278</v>
      </c>
      <c r="D522" s="37" t="s">
        <v>93</v>
      </c>
      <c r="E522" s="39" t="s">
        <v>1279</v>
      </c>
      <c r="F522" s="40" t="s">
        <v>112</v>
      </c>
      <c r="G522" s="41">
        <v>2</v>
      </c>
      <c r="H522" s="42">
        <v>0</v>
      </c>
      <c r="I522" s="43">
        <f>ROUND(G522*H522,P4)</f>
        <v>0</v>
      </c>
      <c r="J522" s="37"/>
      <c r="O522" s="44">
        <f>I522*0.21</f>
        <v>0</v>
      </c>
      <c r="P522">
        <v>3</v>
      </c>
    </row>
    <row r="523">
      <c r="A523" s="37" t="s">
        <v>96</v>
      </c>
      <c r="B523" s="45"/>
      <c r="C523" s="46"/>
      <c r="D523" s="46"/>
      <c r="E523" s="47" t="s">
        <v>97</v>
      </c>
      <c r="F523" s="46"/>
      <c r="G523" s="46"/>
      <c r="H523" s="46"/>
      <c r="I523" s="46"/>
      <c r="J523" s="48"/>
    </row>
    <row r="524" ht="30">
      <c r="A524" s="37" t="s">
        <v>382</v>
      </c>
      <c r="B524" s="45"/>
      <c r="C524" s="46"/>
      <c r="D524" s="46"/>
      <c r="E524" s="49" t="s">
        <v>889</v>
      </c>
      <c r="F524" s="46"/>
      <c r="G524" s="46"/>
      <c r="H524" s="46"/>
      <c r="I524" s="46"/>
      <c r="J524" s="48"/>
    </row>
    <row r="525" ht="135">
      <c r="A525" s="37" t="s">
        <v>98</v>
      </c>
      <c r="B525" s="45"/>
      <c r="C525" s="46"/>
      <c r="D525" s="46"/>
      <c r="E525" s="39" t="s">
        <v>1280</v>
      </c>
      <c r="F525" s="46"/>
      <c r="G525" s="46"/>
      <c r="H525" s="46"/>
      <c r="I525" s="46"/>
      <c r="J525" s="48"/>
    </row>
    <row r="526">
      <c r="A526" s="37" t="s">
        <v>91</v>
      </c>
      <c r="B526" s="37">
        <v>128</v>
      </c>
      <c r="C526" s="38" t="s">
        <v>1055</v>
      </c>
      <c r="D526" s="37" t="s">
        <v>93</v>
      </c>
      <c r="E526" s="39" t="s">
        <v>1056</v>
      </c>
      <c r="F526" s="40" t="s">
        <v>112</v>
      </c>
      <c r="G526" s="41">
        <v>14</v>
      </c>
      <c r="H526" s="42">
        <v>0</v>
      </c>
      <c r="I526" s="43">
        <f>ROUND(G526*H526,P4)</f>
        <v>0</v>
      </c>
      <c r="J526" s="37"/>
      <c r="O526" s="44">
        <f>I526*0.21</f>
        <v>0</v>
      </c>
      <c r="P526">
        <v>3</v>
      </c>
    </row>
    <row r="527">
      <c r="A527" s="37" t="s">
        <v>96</v>
      </c>
      <c r="B527" s="45"/>
      <c r="C527" s="46"/>
      <c r="D527" s="46"/>
      <c r="E527" s="47" t="s">
        <v>97</v>
      </c>
      <c r="F527" s="46"/>
      <c r="G527" s="46"/>
      <c r="H527" s="46"/>
      <c r="I527" s="46"/>
      <c r="J527" s="48"/>
    </row>
    <row r="528" ht="30">
      <c r="A528" s="37" t="s">
        <v>382</v>
      </c>
      <c r="B528" s="45"/>
      <c r="C528" s="46"/>
      <c r="D528" s="46"/>
      <c r="E528" s="49" t="s">
        <v>1248</v>
      </c>
      <c r="F528" s="46"/>
      <c r="G528" s="46"/>
      <c r="H528" s="46"/>
      <c r="I528" s="46"/>
      <c r="J528" s="48"/>
    </row>
    <row r="529" ht="210">
      <c r="A529" s="37" t="s">
        <v>98</v>
      </c>
      <c r="B529" s="45"/>
      <c r="C529" s="46"/>
      <c r="D529" s="46"/>
      <c r="E529" s="39" t="s">
        <v>1057</v>
      </c>
      <c r="F529" s="46"/>
      <c r="G529" s="46"/>
      <c r="H529" s="46"/>
      <c r="I529" s="46"/>
      <c r="J529" s="48"/>
    </row>
    <row r="530">
      <c r="A530" s="37" t="s">
        <v>91</v>
      </c>
      <c r="B530" s="37">
        <v>129</v>
      </c>
      <c r="C530" s="38" t="s">
        <v>1058</v>
      </c>
      <c r="D530" s="37" t="s">
        <v>93</v>
      </c>
      <c r="E530" s="39" t="s">
        <v>1059</v>
      </c>
      <c r="F530" s="40" t="s">
        <v>105</v>
      </c>
      <c r="G530" s="41">
        <v>9345</v>
      </c>
      <c r="H530" s="42">
        <v>0</v>
      </c>
      <c r="I530" s="43">
        <f>ROUND(G530*H530,P4)</f>
        <v>0</v>
      </c>
      <c r="J530" s="37"/>
      <c r="O530" s="44">
        <f>I530*0.21</f>
        <v>0</v>
      </c>
      <c r="P530">
        <v>3</v>
      </c>
    </row>
    <row r="531">
      <c r="A531" s="37" t="s">
        <v>96</v>
      </c>
      <c r="B531" s="45"/>
      <c r="C531" s="46"/>
      <c r="D531" s="46"/>
      <c r="E531" s="47" t="s">
        <v>97</v>
      </c>
      <c r="F531" s="46"/>
      <c r="G531" s="46"/>
      <c r="H531" s="46"/>
      <c r="I531" s="46"/>
      <c r="J531" s="48"/>
    </row>
    <row r="532" ht="30">
      <c r="A532" s="37" t="s">
        <v>382</v>
      </c>
      <c r="B532" s="45"/>
      <c r="C532" s="46"/>
      <c r="D532" s="46"/>
      <c r="E532" s="49" t="s">
        <v>2036</v>
      </c>
      <c r="F532" s="46"/>
      <c r="G532" s="46"/>
      <c r="H532" s="46"/>
      <c r="I532" s="46"/>
      <c r="J532" s="48"/>
    </row>
    <row r="533" ht="135">
      <c r="A533" s="37" t="s">
        <v>98</v>
      </c>
      <c r="B533" s="45"/>
      <c r="C533" s="46"/>
      <c r="D533" s="46"/>
      <c r="E533" s="39" t="s">
        <v>1061</v>
      </c>
      <c r="F533" s="46"/>
      <c r="G533" s="46"/>
      <c r="H533" s="46"/>
      <c r="I533" s="46"/>
      <c r="J533" s="48"/>
    </row>
    <row r="534" ht="30">
      <c r="A534" s="37" t="s">
        <v>91</v>
      </c>
      <c r="B534" s="37">
        <v>130</v>
      </c>
      <c r="C534" s="38" t="s">
        <v>1065</v>
      </c>
      <c r="D534" s="37" t="s">
        <v>93</v>
      </c>
      <c r="E534" s="39" t="s">
        <v>1066</v>
      </c>
      <c r="F534" s="40" t="s">
        <v>1038</v>
      </c>
      <c r="G534" s="41">
        <v>1</v>
      </c>
      <c r="H534" s="42">
        <v>0</v>
      </c>
      <c r="I534" s="43">
        <f>ROUND(G534*H534,P4)</f>
        <v>0</v>
      </c>
      <c r="J534" s="37"/>
      <c r="O534" s="44">
        <f>I534*0.21</f>
        <v>0</v>
      </c>
      <c r="P534">
        <v>3</v>
      </c>
    </row>
    <row r="535">
      <c r="A535" s="37" t="s">
        <v>96</v>
      </c>
      <c r="B535" s="45"/>
      <c r="C535" s="46"/>
      <c r="D535" s="46"/>
      <c r="E535" s="47" t="s">
        <v>97</v>
      </c>
      <c r="F535" s="46"/>
      <c r="G535" s="46"/>
      <c r="H535" s="46"/>
      <c r="I535" s="46"/>
      <c r="J535" s="48"/>
    </row>
    <row r="536" ht="30">
      <c r="A536" s="37" t="s">
        <v>382</v>
      </c>
      <c r="B536" s="45"/>
      <c r="C536" s="46"/>
      <c r="D536" s="46"/>
      <c r="E536" s="49" t="s">
        <v>896</v>
      </c>
      <c r="F536" s="46"/>
      <c r="G536" s="46"/>
      <c r="H536" s="46"/>
      <c r="I536" s="46"/>
      <c r="J536" s="48"/>
    </row>
    <row r="537" ht="120">
      <c r="A537" s="37" t="s">
        <v>98</v>
      </c>
      <c r="B537" s="45"/>
      <c r="C537" s="46"/>
      <c r="D537" s="46"/>
      <c r="E537" s="39" t="s">
        <v>1067</v>
      </c>
      <c r="F537" s="46"/>
      <c r="G537" s="46"/>
      <c r="H537" s="46"/>
      <c r="I537" s="46"/>
      <c r="J537" s="48"/>
    </row>
    <row r="538">
      <c r="A538" s="31" t="s">
        <v>88</v>
      </c>
      <c r="B538" s="32"/>
      <c r="C538" s="33" t="s">
        <v>1068</v>
      </c>
      <c r="D538" s="34"/>
      <c r="E538" s="31" t="s">
        <v>1069</v>
      </c>
      <c r="F538" s="34"/>
      <c r="G538" s="34"/>
      <c r="H538" s="34"/>
      <c r="I538" s="35">
        <f>SUMIFS(I539:I566,A539:A566,"P")</f>
        <v>0</v>
      </c>
      <c r="J538" s="36"/>
    </row>
    <row r="539" ht="30">
      <c r="A539" s="37" t="s">
        <v>91</v>
      </c>
      <c r="B539" s="37">
        <v>131</v>
      </c>
      <c r="C539" s="38" t="s">
        <v>601</v>
      </c>
      <c r="D539" s="37" t="s">
        <v>602</v>
      </c>
      <c r="E539" s="39" t="s">
        <v>603</v>
      </c>
      <c r="F539" s="40" t="s">
        <v>604</v>
      </c>
      <c r="G539" s="41">
        <v>0.10000000000000001</v>
      </c>
      <c r="H539" s="42">
        <v>0</v>
      </c>
      <c r="I539" s="43">
        <f>ROUND(G539*H539,P4)</f>
        <v>0</v>
      </c>
      <c r="J539" s="37"/>
      <c r="O539" s="44">
        <f>I539*0.21</f>
        <v>0</v>
      </c>
      <c r="P539">
        <v>3</v>
      </c>
    </row>
    <row r="540" ht="30">
      <c r="A540" s="37" t="s">
        <v>96</v>
      </c>
      <c r="B540" s="45"/>
      <c r="C540" s="46"/>
      <c r="D540" s="46"/>
      <c r="E540" s="39" t="s">
        <v>605</v>
      </c>
      <c r="F540" s="46"/>
      <c r="G540" s="46"/>
      <c r="H540" s="46"/>
      <c r="I540" s="46"/>
      <c r="J540" s="48"/>
    </row>
    <row r="541" ht="30">
      <c r="A541" s="37" t="s">
        <v>382</v>
      </c>
      <c r="B541" s="45"/>
      <c r="C541" s="46"/>
      <c r="D541" s="46"/>
      <c r="E541" s="49" t="s">
        <v>1075</v>
      </c>
      <c r="F541" s="46"/>
      <c r="G541" s="46"/>
      <c r="H541" s="46"/>
      <c r="I541" s="46"/>
      <c r="J541" s="48"/>
    </row>
    <row r="542" ht="210">
      <c r="A542" s="37" t="s">
        <v>98</v>
      </c>
      <c r="B542" s="45"/>
      <c r="C542" s="46"/>
      <c r="D542" s="46"/>
      <c r="E542" s="39" t="s">
        <v>606</v>
      </c>
      <c r="F542" s="46"/>
      <c r="G542" s="46"/>
      <c r="H542" s="46"/>
      <c r="I542" s="46"/>
      <c r="J542" s="48"/>
    </row>
    <row r="543" ht="45">
      <c r="A543" s="37" t="s">
        <v>91</v>
      </c>
      <c r="B543" s="37">
        <v>132</v>
      </c>
      <c r="C543" s="38" t="s">
        <v>607</v>
      </c>
      <c r="D543" s="37" t="s">
        <v>608</v>
      </c>
      <c r="E543" s="39" t="s">
        <v>609</v>
      </c>
      <c r="F543" s="40" t="s">
        <v>604</v>
      </c>
      <c r="G543" s="41">
        <v>150.69999999999999</v>
      </c>
      <c r="H543" s="42">
        <v>0</v>
      </c>
      <c r="I543" s="43">
        <f>ROUND(G543*H543,P4)</f>
        <v>0</v>
      </c>
      <c r="J543" s="37"/>
      <c r="O543" s="44">
        <f>I543*0.21</f>
        <v>0</v>
      </c>
      <c r="P543">
        <v>3</v>
      </c>
    </row>
    <row r="544" ht="30">
      <c r="A544" s="37" t="s">
        <v>96</v>
      </c>
      <c r="B544" s="45"/>
      <c r="C544" s="46"/>
      <c r="D544" s="46"/>
      <c r="E544" s="39" t="s">
        <v>605</v>
      </c>
      <c r="F544" s="46"/>
      <c r="G544" s="46"/>
      <c r="H544" s="46"/>
      <c r="I544" s="46"/>
      <c r="J544" s="48"/>
    </row>
    <row r="545" ht="30">
      <c r="A545" s="37" t="s">
        <v>382</v>
      </c>
      <c r="B545" s="45"/>
      <c r="C545" s="46"/>
      <c r="D545" s="46"/>
      <c r="E545" s="49" t="s">
        <v>2037</v>
      </c>
      <c r="F545" s="46"/>
      <c r="G545" s="46"/>
      <c r="H545" s="46"/>
      <c r="I545" s="46"/>
      <c r="J545" s="48"/>
    </row>
    <row r="546" ht="210">
      <c r="A546" s="37" t="s">
        <v>98</v>
      </c>
      <c r="B546" s="45"/>
      <c r="C546" s="46"/>
      <c r="D546" s="46"/>
      <c r="E546" s="39" t="s">
        <v>606</v>
      </c>
      <c r="F546" s="46"/>
      <c r="G546" s="46"/>
      <c r="H546" s="46"/>
      <c r="I546" s="46"/>
      <c r="J546" s="48"/>
    </row>
    <row r="547" ht="45">
      <c r="A547" s="37" t="s">
        <v>91</v>
      </c>
      <c r="B547" s="37">
        <v>133</v>
      </c>
      <c r="C547" s="38" t="s">
        <v>1072</v>
      </c>
      <c r="D547" s="37" t="s">
        <v>1073</v>
      </c>
      <c r="E547" s="39" t="s">
        <v>1074</v>
      </c>
      <c r="F547" s="40" t="s">
        <v>604</v>
      </c>
      <c r="G547" s="41">
        <v>0.10000000000000001</v>
      </c>
      <c r="H547" s="42">
        <v>0</v>
      </c>
      <c r="I547" s="43">
        <f>ROUND(G547*H547,P4)</f>
        <v>0</v>
      </c>
      <c r="J547" s="37"/>
      <c r="O547" s="44">
        <f>I547*0.21</f>
        <v>0</v>
      </c>
      <c r="P547">
        <v>3</v>
      </c>
    </row>
    <row r="548" ht="30">
      <c r="A548" s="37" t="s">
        <v>96</v>
      </c>
      <c r="B548" s="45"/>
      <c r="C548" s="46"/>
      <c r="D548" s="46"/>
      <c r="E548" s="39" t="s">
        <v>605</v>
      </c>
      <c r="F548" s="46"/>
      <c r="G548" s="46"/>
      <c r="H548" s="46"/>
      <c r="I548" s="46"/>
      <c r="J548" s="48"/>
    </row>
    <row r="549" ht="30">
      <c r="A549" s="37" t="s">
        <v>382</v>
      </c>
      <c r="B549" s="45"/>
      <c r="C549" s="46"/>
      <c r="D549" s="46"/>
      <c r="E549" s="49" t="s">
        <v>1075</v>
      </c>
      <c r="F549" s="46"/>
      <c r="G549" s="46"/>
      <c r="H549" s="46"/>
      <c r="I549" s="46"/>
      <c r="J549" s="48"/>
    </row>
    <row r="550" ht="210">
      <c r="A550" s="37" t="s">
        <v>98</v>
      </c>
      <c r="B550" s="45"/>
      <c r="C550" s="46"/>
      <c r="D550" s="46"/>
      <c r="E550" s="39" t="s">
        <v>606</v>
      </c>
      <c r="F550" s="46"/>
      <c r="G550" s="46"/>
      <c r="H550" s="46"/>
      <c r="I550" s="46"/>
      <c r="J550" s="48"/>
    </row>
    <row r="551" ht="45">
      <c r="A551" s="37" t="s">
        <v>91</v>
      </c>
      <c r="B551" s="37">
        <v>134</v>
      </c>
      <c r="C551" s="38" t="s">
        <v>1076</v>
      </c>
      <c r="D551" s="37" t="s">
        <v>1077</v>
      </c>
      <c r="E551" s="39" t="s">
        <v>1078</v>
      </c>
      <c r="F551" s="40" t="s">
        <v>604</v>
      </c>
      <c r="G551" s="41">
        <v>0.10000000000000001</v>
      </c>
      <c r="H551" s="42">
        <v>0</v>
      </c>
      <c r="I551" s="43">
        <f>ROUND(G551*H551,P4)</f>
        <v>0</v>
      </c>
      <c r="J551" s="37"/>
      <c r="O551" s="44">
        <f>I551*0.21</f>
        <v>0</v>
      </c>
      <c r="P551">
        <v>3</v>
      </c>
    </row>
    <row r="552" ht="30">
      <c r="A552" s="37" t="s">
        <v>96</v>
      </c>
      <c r="B552" s="45"/>
      <c r="C552" s="46"/>
      <c r="D552" s="46"/>
      <c r="E552" s="39" t="s">
        <v>605</v>
      </c>
      <c r="F552" s="46"/>
      <c r="G552" s="46"/>
      <c r="H552" s="46"/>
      <c r="I552" s="46"/>
      <c r="J552" s="48"/>
    </row>
    <row r="553" ht="30">
      <c r="A553" s="37" t="s">
        <v>382</v>
      </c>
      <c r="B553" s="45"/>
      <c r="C553" s="46"/>
      <c r="D553" s="46"/>
      <c r="E553" s="49" t="s">
        <v>1075</v>
      </c>
      <c r="F553" s="46"/>
      <c r="G553" s="46"/>
      <c r="H553" s="46"/>
      <c r="I553" s="46"/>
      <c r="J553" s="48"/>
    </row>
    <row r="554" ht="210">
      <c r="A554" s="37" t="s">
        <v>98</v>
      </c>
      <c r="B554" s="45"/>
      <c r="C554" s="46"/>
      <c r="D554" s="46"/>
      <c r="E554" s="39" t="s">
        <v>606</v>
      </c>
      <c r="F554" s="46"/>
      <c r="G554" s="46"/>
      <c r="H554" s="46"/>
      <c r="I554" s="46"/>
      <c r="J554" s="48"/>
    </row>
    <row r="555" ht="45">
      <c r="A555" s="37" t="s">
        <v>91</v>
      </c>
      <c r="B555" s="37">
        <v>135</v>
      </c>
      <c r="C555" s="38" t="s">
        <v>611</v>
      </c>
      <c r="D555" s="37" t="s">
        <v>612</v>
      </c>
      <c r="E555" s="39" t="s">
        <v>613</v>
      </c>
      <c r="F555" s="40" t="s">
        <v>604</v>
      </c>
      <c r="G555" s="41">
        <v>0.10000000000000001</v>
      </c>
      <c r="H555" s="42">
        <v>0</v>
      </c>
      <c r="I555" s="43">
        <f>ROUND(G555*H555,P4)</f>
        <v>0</v>
      </c>
      <c r="J555" s="37"/>
      <c r="O555" s="44">
        <f>I555*0.21</f>
        <v>0</v>
      </c>
      <c r="P555">
        <v>3</v>
      </c>
    </row>
    <row r="556" ht="30">
      <c r="A556" s="37" t="s">
        <v>96</v>
      </c>
      <c r="B556" s="45"/>
      <c r="C556" s="46"/>
      <c r="D556" s="46"/>
      <c r="E556" s="39" t="s">
        <v>605</v>
      </c>
      <c r="F556" s="46"/>
      <c r="G556" s="46"/>
      <c r="H556" s="46"/>
      <c r="I556" s="46"/>
      <c r="J556" s="48"/>
    </row>
    <row r="557" ht="30">
      <c r="A557" s="37" t="s">
        <v>382</v>
      </c>
      <c r="B557" s="45"/>
      <c r="C557" s="46"/>
      <c r="D557" s="46"/>
      <c r="E557" s="49" t="s">
        <v>1075</v>
      </c>
      <c r="F557" s="46"/>
      <c r="G557" s="46"/>
      <c r="H557" s="46"/>
      <c r="I557" s="46"/>
      <c r="J557" s="48"/>
    </row>
    <row r="558" ht="210">
      <c r="A558" s="37" t="s">
        <v>98</v>
      </c>
      <c r="B558" s="45"/>
      <c r="C558" s="46"/>
      <c r="D558" s="46"/>
      <c r="E558" s="39" t="s">
        <v>606</v>
      </c>
      <c r="F558" s="46"/>
      <c r="G558" s="46"/>
      <c r="H558" s="46"/>
      <c r="I558" s="46"/>
      <c r="J558" s="48"/>
    </row>
    <row r="559" ht="45">
      <c r="A559" s="37" t="s">
        <v>91</v>
      </c>
      <c r="B559" s="37">
        <v>136</v>
      </c>
      <c r="C559" s="38" t="s">
        <v>744</v>
      </c>
      <c r="D559" s="37" t="s">
        <v>745</v>
      </c>
      <c r="E559" s="39" t="s">
        <v>746</v>
      </c>
      <c r="F559" s="40" t="s">
        <v>604</v>
      </c>
      <c r="G559" s="41">
        <v>30</v>
      </c>
      <c r="H559" s="42">
        <v>0</v>
      </c>
      <c r="I559" s="43">
        <f>ROUND(G559*H559,P4)</f>
        <v>0</v>
      </c>
      <c r="J559" s="37"/>
      <c r="O559" s="44">
        <f>I559*0.21</f>
        <v>0</v>
      </c>
      <c r="P559">
        <v>3</v>
      </c>
    </row>
    <row r="560" ht="30">
      <c r="A560" s="37" t="s">
        <v>96</v>
      </c>
      <c r="B560" s="45"/>
      <c r="C560" s="46"/>
      <c r="D560" s="46"/>
      <c r="E560" s="39" t="s">
        <v>605</v>
      </c>
      <c r="F560" s="46"/>
      <c r="G560" s="46"/>
      <c r="H560" s="46"/>
      <c r="I560" s="46"/>
      <c r="J560" s="48"/>
    </row>
    <row r="561" ht="30">
      <c r="A561" s="37" t="s">
        <v>382</v>
      </c>
      <c r="B561" s="45"/>
      <c r="C561" s="46"/>
      <c r="D561" s="46"/>
      <c r="E561" s="49" t="s">
        <v>792</v>
      </c>
      <c r="F561" s="46"/>
      <c r="G561" s="46"/>
      <c r="H561" s="46"/>
      <c r="I561" s="46"/>
      <c r="J561" s="48"/>
    </row>
    <row r="562" ht="210">
      <c r="A562" s="37" t="s">
        <v>98</v>
      </c>
      <c r="B562" s="45"/>
      <c r="C562" s="46"/>
      <c r="D562" s="46"/>
      <c r="E562" s="39" t="s">
        <v>606</v>
      </c>
      <c r="F562" s="46"/>
      <c r="G562" s="46"/>
      <c r="H562" s="46"/>
      <c r="I562" s="46"/>
      <c r="J562" s="48"/>
    </row>
    <row r="563" ht="45">
      <c r="A563" s="37" t="s">
        <v>91</v>
      </c>
      <c r="B563" s="37">
        <v>137</v>
      </c>
      <c r="C563" s="38" t="s">
        <v>620</v>
      </c>
      <c r="D563" s="37" t="s">
        <v>621</v>
      </c>
      <c r="E563" s="39" t="s">
        <v>622</v>
      </c>
      <c r="F563" s="40" t="s">
        <v>604</v>
      </c>
      <c r="G563" s="41">
        <v>0.10000000000000001</v>
      </c>
      <c r="H563" s="42">
        <v>0</v>
      </c>
      <c r="I563" s="43">
        <f>ROUND(G563*H563,P4)</f>
        <v>0</v>
      </c>
      <c r="J563" s="37"/>
      <c r="O563" s="44">
        <f>I563*0.21</f>
        <v>0</v>
      </c>
      <c r="P563">
        <v>3</v>
      </c>
    </row>
    <row r="564" ht="30">
      <c r="A564" s="37" t="s">
        <v>96</v>
      </c>
      <c r="B564" s="45"/>
      <c r="C564" s="46"/>
      <c r="D564" s="46"/>
      <c r="E564" s="39" t="s">
        <v>605</v>
      </c>
      <c r="F564" s="46"/>
      <c r="G564" s="46"/>
      <c r="H564" s="46"/>
      <c r="I564" s="46"/>
      <c r="J564" s="48"/>
    </row>
    <row r="565" ht="30">
      <c r="A565" s="37" t="s">
        <v>382</v>
      </c>
      <c r="B565" s="45"/>
      <c r="C565" s="46"/>
      <c r="D565" s="46"/>
      <c r="E565" s="49" t="s">
        <v>1075</v>
      </c>
      <c r="F565" s="46"/>
      <c r="G565" s="46"/>
      <c r="H565" s="46"/>
      <c r="I565" s="46"/>
      <c r="J565" s="48"/>
    </row>
    <row r="566" ht="210">
      <c r="A566" s="37" t="s">
        <v>98</v>
      </c>
      <c r="B566" s="50"/>
      <c r="C566" s="51"/>
      <c r="D566" s="51"/>
      <c r="E566" s="39" t="s">
        <v>606</v>
      </c>
      <c r="F566" s="51"/>
      <c r="G566" s="51"/>
      <c r="H566" s="51"/>
      <c r="I566" s="51"/>
      <c r="J566" s="52"/>
    </row>
  </sheetData>
  <sheetProtection sheet="1" objects="1" scenarios="1" spinCount="100000" saltValue="urmAqriedZhR58JZkPwdMYo1bQtEKPkpk9M8ZkJU/mBjTz53yaxHUa7Z59CsodeFf9nDOgZjJEWTHfTEdKtmfA==" hashValue="6wwS55oeLI1TaSx/og6EVUdNWvvXRgKDLmgOW66/KoeTE8weQBZzOWx46M9NwsZe4HxlD6jTTU9pQQwwAYlJ2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2038</v>
      </c>
      <c r="I3" s="25">
        <f>SUMIFS(I9:I315,A9:A315,"SD")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75</v>
      </c>
      <c r="B5" s="20" t="s">
        <v>76</v>
      </c>
      <c r="C5" s="21" t="s">
        <v>2038</v>
      </c>
      <c r="D5" s="22"/>
      <c r="E5" s="23" t="s">
        <v>48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760</v>
      </c>
      <c r="D9" s="34"/>
      <c r="E9" s="31" t="s">
        <v>761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91</v>
      </c>
      <c r="B10" s="37">
        <v>1</v>
      </c>
      <c r="C10" s="38" t="s">
        <v>762</v>
      </c>
      <c r="D10" s="37" t="s">
        <v>93</v>
      </c>
      <c r="E10" s="39" t="s">
        <v>763</v>
      </c>
      <c r="F10" s="40" t="s">
        <v>635</v>
      </c>
      <c r="G10" s="41">
        <v>5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47" t="s">
        <v>97</v>
      </c>
      <c r="F11" s="46"/>
      <c r="G11" s="46"/>
      <c r="H11" s="46"/>
      <c r="I11" s="46"/>
      <c r="J11" s="48"/>
    </row>
    <row r="12" ht="30">
      <c r="A12" s="37" t="s">
        <v>382</v>
      </c>
      <c r="B12" s="45"/>
      <c r="C12" s="46"/>
      <c r="D12" s="46"/>
      <c r="E12" s="49" t="s">
        <v>779</v>
      </c>
      <c r="F12" s="46"/>
      <c r="G12" s="46"/>
      <c r="H12" s="46"/>
      <c r="I12" s="46"/>
      <c r="J12" s="48"/>
    </row>
    <row r="13">
      <c r="A13" s="37" t="s">
        <v>98</v>
      </c>
      <c r="B13" s="45"/>
      <c r="C13" s="46"/>
      <c r="D13" s="46"/>
      <c r="E13" s="39" t="s">
        <v>765</v>
      </c>
      <c r="F13" s="46"/>
      <c r="G13" s="46"/>
      <c r="H13" s="46"/>
      <c r="I13" s="46"/>
      <c r="J13" s="48"/>
    </row>
    <row r="14">
      <c r="A14" s="37" t="s">
        <v>91</v>
      </c>
      <c r="B14" s="37">
        <v>2</v>
      </c>
      <c r="C14" s="38" t="s">
        <v>1081</v>
      </c>
      <c r="D14" s="37" t="s">
        <v>93</v>
      </c>
      <c r="E14" s="39" t="s">
        <v>1082</v>
      </c>
      <c r="F14" s="40" t="s">
        <v>112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96</v>
      </c>
      <c r="B15" s="45"/>
      <c r="C15" s="46"/>
      <c r="D15" s="46"/>
      <c r="E15" s="47" t="s">
        <v>97</v>
      </c>
      <c r="F15" s="46"/>
      <c r="G15" s="46"/>
      <c r="H15" s="46"/>
      <c r="I15" s="46"/>
      <c r="J15" s="48"/>
    </row>
    <row r="16" ht="30">
      <c r="A16" s="37" t="s">
        <v>382</v>
      </c>
      <c r="B16" s="45"/>
      <c r="C16" s="46"/>
      <c r="D16" s="46"/>
      <c r="E16" s="49" t="s">
        <v>896</v>
      </c>
      <c r="F16" s="46"/>
      <c r="G16" s="46"/>
      <c r="H16" s="46"/>
      <c r="I16" s="46"/>
      <c r="J16" s="48"/>
    </row>
    <row r="17">
      <c r="A17" s="37" t="s">
        <v>98</v>
      </c>
      <c r="B17" s="45"/>
      <c r="C17" s="46"/>
      <c r="D17" s="46"/>
      <c r="E17" s="39" t="s">
        <v>765</v>
      </c>
      <c r="F17" s="46"/>
      <c r="G17" s="46"/>
      <c r="H17" s="46"/>
      <c r="I17" s="46"/>
      <c r="J17" s="48"/>
    </row>
    <row r="18">
      <c r="A18" s="31" t="s">
        <v>88</v>
      </c>
      <c r="B18" s="32"/>
      <c r="C18" s="33" t="s">
        <v>766</v>
      </c>
      <c r="D18" s="34"/>
      <c r="E18" s="31" t="s">
        <v>767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91</v>
      </c>
      <c r="B19" s="37">
        <v>3</v>
      </c>
      <c r="C19" s="38" t="s">
        <v>92</v>
      </c>
      <c r="D19" s="37" t="s">
        <v>93</v>
      </c>
      <c r="E19" s="39" t="s">
        <v>94</v>
      </c>
      <c r="F19" s="40" t="s">
        <v>95</v>
      </c>
      <c r="G19" s="41">
        <v>4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47" t="s">
        <v>97</v>
      </c>
      <c r="F20" s="46"/>
      <c r="G20" s="46"/>
      <c r="H20" s="46"/>
      <c r="I20" s="46"/>
      <c r="J20" s="48"/>
    </row>
    <row r="21" ht="30">
      <c r="A21" s="37" t="s">
        <v>382</v>
      </c>
      <c r="B21" s="45"/>
      <c r="C21" s="46"/>
      <c r="D21" s="46"/>
      <c r="E21" s="49" t="s">
        <v>787</v>
      </c>
      <c r="F21" s="46"/>
      <c r="G21" s="46"/>
      <c r="H21" s="46"/>
      <c r="I21" s="46"/>
      <c r="J21" s="48"/>
    </row>
    <row r="22">
      <c r="A22" s="37" t="s">
        <v>98</v>
      </c>
      <c r="B22" s="45"/>
      <c r="C22" s="46"/>
      <c r="D22" s="46"/>
      <c r="E22" s="39" t="s">
        <v>765</v>
      </c>
      <c r="F22" s="46"/>
      <c r="G22" s="46"/>
      <c r="H22" s="46"/>
      <c r="I22" s="46"/>
      <c r="J22" s="48"/>
    </row>
    <row r="23">
      <c r="A23" s="37" t="s">
        <v>91</v>
      </c>
      <c r="B23" s="37">
        <v>4</v>
      </c>
      <c r="C23" s="38" t="s">
        <v>100</v>
      </c>
      <c r="D23" s="37" t="s">
        <v>93</v>
      </c>
      <c r="E23" s="39" t="s">
        <v>102</v>
      </c>
      <c r="F23" s="40" t="s">
        <v>95</v>
      </c>
      <c r="G23" s="41">
        <v>39.799999999999997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96</v>
      </c>
      <c r="B24" s="45"/>
      <c r="C24" s="46"/>
      <c r="D24" s="46"/>
      <c r="E24" s="47" t="s">
        <v>97</v>
      </c>
      <c r="F24" s="46"/>
      <c r="G24" s="46"/>
      <c r="H24" s="46"/>
      <c r="I24" s="46"/>
      <c r="J24" s="48"/>
    </row>
    <row r="25" ht="30">
      <c r="A25" s="37" t="s">
        <v>382</v>
      </c>
      <c r="B25" s="45"/>
      <c r="C25" s="46"/>
      <c r="D25" s="46"/>
      <c r="E25" s="49" t="s">
        <v>2039</v>
      </c>
      <c r="F25" s="46"/>
      <c r="G25" s="46"/>
      <c r="H25" s="46"/>
      <c r="I25" s="46"/>
      <c r="J25" s="48"/>
    </row>
    <row r="26">
      <c r="A26" s="37" t="s">
        <v>98</v>
      </c>
      <c r="B26" s="45"/>
      <c r="C26" s="46"/>
      <c r="D26" s="46"/>
      <c r="E26" s="39" t="s">
        <v>765</v>
      </c>
      <c r="F26" s="46"/>
      <c r="G26" s="46"/>
      <c r="H26" s="46"/>
      <c r="I26" s="46"/>
      <c r="J26" s="48"/>
    </row>
    <row r="27">
      <c r="A27" s="31" t="s">
        <v>88</v>
      </c>
      <c r="B27" s="32"/>
      <c r="C27" s="33" t="s">
        <v>770</v>
      </c>
      <c r="D27" s="34"/>
      <c r="E27" s="31" t="s">
        <v>771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91</v>
      </c>
      <c r="B28" s="37">
        <v>5</v>
      </c>
      <c r="C28" s="38" t="s">
        <v>103</v>
      </c>
      <c r="D28" s="37" t="s">
        <v>93</v>
      </c>
      <c r="E28" s="39" t="s">
        <v>104</v>
      </c>
      <c r="F28" s="40" t="s">
        <v>105</v>
      </c>
      <c r="G28" s="41">
        <v>25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96</v>
      </c>
      <c r="B29" s="45"/>
      <c r="C29" s="46"/>
      <c r="D29" s="46"/>
      <c r="E29" s="47" t="s">
        <v>97</v>
      </c>
      <c r="F29" s="46"/>
      <c r="G29" s="46"/>
      <c r="H29" s="46"/>
      <c r="I29" s="46"/>
      <c r="J29" s="48"/>
    </row>
    <row r="30" ht="30">
      <c r="A30" s="37" t="s">
        <v>382</v>
      </c>
      <c r="B30" s="45"/>
      <c r="C30" s="46"/>
      <c r="D30" s="46"/>
      <c r="E30" s="49" t="s">
        <v>1153</v>
      </c>
      <c r="F30" s="46"/>
      <c r="G30" s="46"/>
      <c r="H30" s="46"/>
      <c r="I30" s="46"/>
      <c r="J30" s="48"/>
    </row>
    <row r="31">
      <c r="A31" s="37" t="s">
        <v>98</v>
      </c>
      <c r="B31" s="45"/>
      <c r="C31" s="46"/>
      <c r="D31" s="46"/>
      <c r="E31" s="39" t="s">
        <v>765</v>
      </c>
      <c r="F31" s="46"/>
      <c r="G31" s="46"/>
      <c r="H31" s="46"/>
      <c r="I31" s="46"/>
      <c r="J31" s="48"/>
    </row>
    <row r="32">
      <c r="A32" s="31" t="s">
        <v>88</v>
      </c>
      <c r="B32" s="32"/>
      <c r="C32" s="33" t="s">
        <v>772</v>
      </c>
      <c r="D32" s="34"/>
      <c r="E32" s="31" t="s">
        <v>773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91</v>
      </c>
      <c r="B33" s="37">
        <v>6</v>
      </c>
      <c r="C33" s="38" t="s">
        <v>107</v>
      </c>
      <c r="D33" s="37" t="s">
        <v>93</v>
      </c>
      <c r="E33" s="39" t="s">
        <v>108</v>
      </c>
      <c r="F33" s="40" t="s">
        <v>95</v>
      </c>
      <c r="G33" s="41">
        <v>39.82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96</v>
      </c>
      <c r="B34" s="45"/>
      <c r="C34" s="46"/>
      <c r="D34" s="46"/>
      <c r="E34" s="47" t="s">
        <v>97</v>
      </c>
      <c r="F34" s="46"/>
      <c r="G34" s="46"/>
      <c r="H34" s="46"/>
      <c r="I34" s="46"/>
      <c r="J34" s="48"/>
    </row>
    <row r="35" ht="30">
      <c r="A35" s="37" t="s">
        <v>382</v>
      </c>
      <c r="B35" s="45"/>
      <c r="C35" s="46"/>
      <c r="D35" s="46"/>
      <c r="E35" s="49" t="s">
        <v>2040</v>
      </c>
      <c r="F35" s="46"/>
      <c r="G35" s="46"/>
      <c r="H35" s="46"/>
      <c r="I35" s="46"/>
      <c r="J35" s="48"/>
    </row>
    <row r="36">
      <c r="A36" s="37" t="s">
        <v>98</v>
      </c>
      <c r="B36" s="45"/>
      <c r="C36" s="46"/>
      <c r="D36" s="46"/>
      <c r="E36" s="39" t="s">
        <v>765</v>
      </c>
      <c r="F36" s="46"/>
      <c r="G36" s="46"/>
      <c r="H36" s="46"/>
      <c r="I36" s="46"/>
      <c r="J36" s="48"/>
    </row>
    <row r="37">
      <c r="A37" s="31" t="s">
        <v>88</v>
      </c>
      <c r="B37" s="32"/>
      <c r="C37" s="33" t="s">
        <v>1087</v>
      </c>
      <c r="D37" s="34"/>
      <c r="E37" s="31" t="s">
        <v>1088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91</v>
      </c>
      <c r="B38" s="37">
        <v>7</v>
      </c>
      <c r="C38" s="38" t="s">
        <v>1089</v>
      </c>
      <c r="D38" s="37" t="s">
        <v>93</v>
      </c>
      <c r="E38" s="39" t="s">
        <v>1090</v>
      </c>
      <c r="F38" s="40" t="s">
        <v>635</v>
      </c>
      <c r="G38" s="41">
        <v>7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96</v>
      </c>
      <c r="B39" s="45"/>
      <c r="C39" s="46"/>
      <c r="D39" s="46"/>
      <c r="E39" s="47" t="s">
        <v>97</v>
      </c>
      <c r="F39" s="46"/>
      <c r="G39" s="46"/>
      <c r="H39" s="46"/>
      <c r="I39" s="46"/>
      <c r="J39" s="48"/>
    </row>
    <row r="40" ht="30">
      <c r="A40" s="37" t="s">
        <v>382</v>
      </c>
      <c r="B40" s="45"/>
      <c r="C40" s="46"/>
      <c r="D40" s="46"/>
      <c r="E40" s="49" t="s">
        <v>877</v>
      </c>
      <c r="F40" s="46"/>
      <c r="G40" s="46"/>
      <c r="H40" s="46"/>
      <c r="I40" s="46"/>
      <c r="J40" s="48"/>
    </row>
    <row r="41">
      <c r="A41" s="37" t="s">
        <v>98</v>
      </c>
      <c r="B41" s="45"/>
      <c r="C41" s="46"/>
      <c r="D41" s="46"/>
      <c r="E41" s="39" t="s">
        <v>765</v>
      </c>
      <c r="F41" s="46"/>
      <c r="G41" s="46"/>
      <c r="H41" s="46"/>
      <c r="I41" s="46"/>
      <c r="J41" s="48"/>
    </row>
    <row r="42">
      <c r="A42" s="31" t="s">
        <v>88</v>
      </c>
      <c r="B42" s="32"/>
      <c r="C42" s="33" t="s">
        <v>780</v>
      </c>
      <c r="D42" s="34"/>
      <c r="E42" s="31" t="s">
        <v>781</v>
      </c>
      <c r="F42" s="34"/>
      <c r="G42" s="34"/>
      <c r="H42" s="34"/>
      <c r="I42" s="35">
        <f>SUMIFS(I43:I94,A43:A94,"P")</f>
        <v>0</v>
      </c>
      <c r="J42" s="36"/>
    </row>
    <row r="43">
      <c r="A43" s="37" t="s">
        <v>91</v>
      </c>
      <c r="B43" s="37">
        <v>8</v>
      </c>
      <c r="C43" s="38" t="s">
        <v>785</v>
      </c>
      <c r="D43" s="37" t="s">
        <v>93</v>
      </c>
      <c r="E43" s="39" t="s">
        <v>786</v>
      </c>
      <c r="F43" s="40" t="s">
        <v>112</v>
      </c>
      <c r="G43" s="41">
        <v>2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96</v>
      </c>
      <c r="B44" s="45"/>
      <c r="C44" s="46"/>
      <c r="D44" s="46"/>
      <c r="E44" s="47" t="s">
        <v>97</v>
      </c>
      <c r="F44" s="46"/>
      <c r="G44" s="46"/>
      <c r="H44" s="46"/>
      <c r="I44" s="46"/>
      <c r="J44" s="48"/>
    </row>
    <row r="45" ht="30">
      <c r="A45" s="37" t="s">
        <v>382</v>
      </c>
      <c r="B45" s="45"/>
      <c r="C45" s="46"/>
      <c r="D45" s="46"/>
      <c r="E45" s="49" t="s">
        <v>889</v>
      </c>
      <c r="F45" s="46"/>
      <c r="G45" s="46"/>
      <c r="H45" s="46"/>
      <c r="I45" s="46"/>
      <c r="J45" s="48"/>
    </row>
    <row r="46">
      <c r="A46" s="37" t="s">
        <v>98</v>
      </c>
      <c r="B46" s="45"/>
      <c r="C46" s="46"/>
      <c r="D46" s="46"/>
      <c r="E46" s="39" t="s">
        <v>765</v>
      </c>
      <c r="F46" s="46"/>
      <c r="G46" s="46"/>
      <c r="H46" s="46"/>
      <c r="I46" s="46"/>
      <c r="J46" s="48"/>
    </row>
    <row r="47">
      <c r="A47" s="37" t="s">
        <v>91</v>
      </c>
      <c r="B47" s="37">
        <v>9</v>
      </c>
      <c r="C47" s="38" t="s">
        <v>789</v>
      </c>
      <c r="D47" s="37" t="s">
        <v>93</v>
      </c>
      <c r="E47" s="39" t="s">
        <v>790</v>
      </c>
      <c r="F47" s="40" t="s">
        <v>112</v>
      </c>
      <c r="G47" s="41">
        <v>10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96</v>
      </c>
      <c r="B48" s="45"/>
      <c r="C48" s="46"/>
      <c r="D48" s="46"/>
      <c r="E48" s="47" t="s">
        <v>97</v>
      </c>
      <c r="F48" s="46"/>
      <c r="G48" s="46"/>
      <c r="H48" s="46"/>
      <c r="I48" s="46"/>
      <c r="J48" s="48"/>
    </row>
    <row r="49" ht="30">
      <c r="A49" s="37" t="s">
        <v>382</v>
      </c>
      <c r="B49" s="45"/>
      <c r="C49" s="46"/>
      <c r="D49" s="46"/>
      <c r="E49" s="49" t="s">
        <v>958</v>
      </c>
      <c r="F49" s="46"/>
      <c r="G49" s="46"/>
      <c r="H49" s="46"/>
      <c r="I49" s="46"/>
      <c r="J49" s="48"/>
    </row>
    <row r="50">
      <c r="A50" s="37" t="s">
        <v>98</v>
      </c>
      <c r="B50" s="45"/>
      <c r="C50" s="46"/>
      <c r="D50" s="46"/>
      <c r="E50" s="39" t="s">
        <v>765</v>
      </c>
      <c r="F50" s="46"/>
      <c r="G50" s="46"/>
      <c r="H50" s="46"/>
      <c r="I50" s="46"/>
      <c r="J50" s="48"/>
    </row>
    <row r="51">
      <c r="A51" s="37" t="s">
        <v>91</v>
      </c>
      <c r="B51" s="37">
        <v>10</v>
      </c>
      <c r="C51" s="38" t="s">
        <v>114</v>
      </c>
      <c r="D51" s="37" t="s">
        <v>93</v>
      </c>
      <c r="E51" s="39" t="s">
        <v>115</v>
      </c>
      <c r="F51" s="40" t="s">
        <v>105</v>
      </c>
      <c r="G51" s="41">
        <v>40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96</v>
      </c>
      <c r="B52" s="45"/>
      <c r="C52" s="46"/>
      <c r="D52" s="46"/>
      <c r="E52" s="47" t="s">
        <v>97</v>
      </c>
      <c r="F52" s="46"/>
      <c r="G52" s="46"/>
      <c r="H52" s="46"/>
      <c r="I52" s="46"/>
      <c r="J52" s="48"/>
    </row>
    <row r="53" ht="30">
      <c r="A53" s="37" t="s">
        <v>382</v>
      </c>
      <c r="B53" s="45"/>
      <c r="C53" s="46"/>
      <c r="D53" s="46"/>
      <c r="E53" s="49" t="s">
        <v>955</v>
      </c>
      <c r="F53" s="46"/>
      <c r="G53" s="46"/>
      <c r="H53" s="46"/>
      <c r="I53" s="46"/>
      <c r="J53" s="48"/>
    </row>
    <row r="54">
      <c r="A54" s="37" t="s">
        <v>98</v>
      </c>
      <c r="B54" s="45"/>
      <c r="C54" s="46"/>
      <c r="D54" s="46"/>
      <c r="E54" s="39" t="s">
        <v>765</v>
      </c>
      <c r="F54" s="46"/>
      <c r="G54" s="46"/>
      <c r="H54" s="46"/>
      <c r="I54" s="46"/>
      <c r="J54" s="48"/>
    </row>
    <row r="55">
      <c r="A55" s="37" t="s">
        <v>91</v>
      </c>
      <c r="B55" s="37">
        <v>11</v>
      </c>
      <c r="C55" s="38" t="s">
        <v>119</v>
      </c>
      <c r="D55" s="37" t="s">
        <v>93</v>
      </c>
      <c r="E55" s="39" t="s">
        <v>120</v>
      </c>
      <c r="F55" s="40" t="s">
        <v>105</v>
      </c>
      <c r="G55" s="41">
        <v>90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96</v>
      </c>
      <c r="B56" s="45"/>
      <c r="C56" s="46"/>
      <c r="D56" s="46"/>
      <c r="E56" s="47" t="s">
        <v>97</v>
      </c>
      <c r="F56" s="46"/>
      <c r="G56" s="46"/>
      <c r="H56" s="46"/>
      <c r="I56" s="46"/>
      <c r="J56" s="48"/>
    </row>
    <row r="57" ht="30">
      <c r="A57" s="37" t="s">
        <v>382</v>
      </c>
      <c r="B57" s="45"/>
      <c r="C57" s="46"/>
      <c r="D57" s="46"/>
      <c r="E57" s="49" t="s">
        <v>1136</v>
      </c>
      <c r="F57" s="46"/>
      <c r="G57" s="46"/>
      <c r="H57" s="46"/>
      <c r="I57" s="46"/>
      <c r="J57" s="48"/>
    </row>
    <row r="58">
      <c r="A58" s="37" t="s">
        <v>98</v>
      </c>
      <c r="B58" s="45"/>
      <c r="C58" s="46"/>
      <c r="D58" s="46"/>
      <c r="E58" s="39" t="s">
        <v>765</v>
      </c>
      <c r="F58" s="46"/>
      <c r="G58" s="46"/>
      <c r="H58" s="46"/>
      <c r="I58" s="46"/>
      <c r="J58" s="48"/>
    </row>
    <row r="59">
      <c r="A59" s="37" t="s">
        <v>91</v>
      </c>
      <c r="B59" s="37">
        <v>12</v>
      </c>
      <c r="C59" s="38" t="s">
        <v>1094</v>
      </c>
      <c r="D59" s="37" t="s">
        <v>93</v>
      </c>
      <c r="E59" s="39" t="s">
        <v>1095</v>
      </c>
      <c r="F59" s="40" t="s">
        <v>105</v>
      </c>
      <c r="G59" s="41">
        <v>100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96</v>
      </c>
      <c r="B60" s="45"/>
      <c r="C60" s="46"/>
      <c r="D60" s="46"/>
      <c r="E60" s="47" t="s">
        <v>97</v>
      </c>
      <c r="F60" s="46"/>
      <c r="G60" s="46"/>
      <c r="H60" s="46"/>
      <c r="I60" s="46"/>
      <c r="J60" s="48"/>
    </row>
    <row r="61" ht="30">
      <c r="A61" s="37" t="s">
        <v>382</v>
      </c>
      <c r="B61" s="45"/>
      <c r="C61" s="46"/>
      <c r="D61" s="46"/>
      <c r="E61" s="49" t="s">
        <v>764</v>
      </c>
      <c r="F61" s="46"/>
      <c r="G61" s="46"/>
      <c r="H61" s="46"/>
      <c r="I61" s="46"/>
      <c r="J61" s="48"/>
    </row>
    <row r="62">
      <c r="A62" s="37" t="s">
        <v>98</v>
      </c>
      <c r="B62" s="45"/>
      <c r="C62" s="46"/>
      <c r="D62" s="46"/>
      <c r="E62" s="39" t="s">
        <v>765</v>
      </c>
      <c r="F62" s="46"/>
      <c r="G62" s="46"/>
      <c r="H62" s="46"/>
      <c r="I62" s="46"/>
      <c r="J62" s="48"/>
    </row>
    <row r="63">
      <c r="A63" s="37" t="s">
        <v>91</v>
      </c>
      <c r="B63" s="37">
        <v>13</v>
      </c>
      <c r="C63" s="38" t="s">
        <v>121</v>
      </c>
      <c r="D63" s="37" t="s">
        <v>93</v>
      </c>
      <c r="E63" s="39" t="s">
        <v>122</v>
      </c>
      <c r="F63" s="40" t="s">
        <v>105</v>
      </c>
      <c r="G63" s="41">
        <v>40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96</v>
      </c>
      <c r="B64" s="45"/>
      <c r="C64" s="46"/>
      <c r="D64" s="46"/>
      <c r="E64" s="47" t="s">
        <v>97</v>
      </c>
      <c r="F64" s="46"/>
      <c r="G64" s="46"/>
      <c r="H64" s="46"/>
      <c r="I64" s="46"/>
      <c r="J64" s="48"/>
    </row>
    <row r="65" ht="30">
      <c r="A65" s="37" t="s">
        <v>382</v>
      </c>
      <c r="B65" s="45"/>
      <c r="C65" s="46"/>
      <c r="D65" s="46"/>
      <c r="E65" s="49" t="s">
        <v>955</v>
      </c>
      <c r="F65" s="46"/>
      <c r="G65" s="46"/>
      <c r="H65" s="46"/>
      <c r="I65" s="46"/>
      <c r="J65" s="48"/>
    </row>
    <row r="66">
      <c r="A66" s="37" t="s">
        <v>98</v>
      </c>
      <c r="B66" s="45"/>
      <c r="C66" s="46"/>
      <c r="D66" s="46"/>
      <c r="E66" s="39" t="s">
        <v>765</v>
      </c>
      <c r="F66" s="46"/>
      <c r="G66" s="46"/>
      <c r="H66" s="46"/>
      <c r="I66" s="46"/>
      <c r="J66" s="48"/>
    </row>
    <row r="67" ht="30">
      <c r="A67" s="37" t="s">
        <v>91</v>
      </c>
      <c r="B67" s="37">
        <v>14</v>
      </c>
      <c r="C67" s="38" t="s">
        <v>795</v>
      </c>
      <c r="D67" s="37" t="s">
        <v>93</v>
      </c>
      <c r="E67" s="39" t="s">
        <v>796</v>
      </c>
      <c r="F67" s="40" t="s">
        <v>105</v>
      </c>
      <c r="G67" s="41">
        <v>10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96</v>
      </c>
      <c r="B68" s="45"/>
      <c r="C68" s="46"/>
      <c r="D68" s="46"/>
      <c r="E68" s="47" t="s">
        <v>97</v>
      </c>
      <c r="F68" s="46"/>
      <c r="G68" s="46"/>
      <c r="H68" s="46"/>
      <c r="I68" s="46"/>
      <c r="J68" s="48"/>
    </row>
    <row r="69" ht="30">
      <c r="A69" s="37" t="s">
        <v>382</v>
      </c>
      <c r="B69" s="45"/>
      <c r="C69" s="46"/>
      <c r="D69" s="46"/>
      <c r="E69" s="49" t="s">
        <v>958</v>
      </c>
      <c r="F69" s="46"/>
      <c r="G69" s="46"/>
      <c r="H69" s="46"/>
      <c r="I69" s="46"/>
      <c r="J69" s="48"/>
    </row>
    <row r="70">
      <c r="A70" s="37" t="s">
        <v>98</v>
      </c>
      <c r="B70" s="45"/>
      <c r="C70" s="46"/>
      <c r="D70" s="46"/>
      <c r="E70" s="39" t="s">
        <v>765</v>
      </c>
      <c r="F70" s="46"/>
      <c r="G70" s="46"/>
      <c r="H70" s="46"/>
      <c r="I70" s="46"/>
      <c r="J70" s="48"/>
    </row>
    <row r="71" ht="30">
      <c r="A71" s="37" t="s">
        <v>91</v>
      </c>
      <c r="B71" s="37">
        <v>15</v>
      </c>
      <c r="C71" s="38" t="s">
        <v>798</v>
      </c>
      <c r="D71" s="37" t="s">
        <v>93</v>
      </c>
      <c r="E71" s="39" t="s">
        <v>799</v>
      </c>
      <c r="F71" s="40" t="s">
        <v>105</v>
      </c>
      <c r="G71" s="41">
        <v>40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96</v>
      </c>
      <c r="B72" s="45"/>
      <c r="C72" s="46"/>
      <c r="D72" s="46"/>
      <c r="E72" s="47" t="s">
        <v>97</v>
      </c>
      <c r="F72" s="46"/>
      <c r="G72" s="46"/>
      <c r="H72" s="46"/>
      <c r="I72" s="46"/>
      <c r="J72" s="48"/>
    </row>
    <row r="73" ht="30">
      <c r="A73" s="37" t="s">
        <v>382</v>
      </c>
      <c r="B73" s="45"/>
      <c r="C73" s="46"/>
      <c r="D73" s="46"/>
      <c r="E73" s="49" t="s">
        <v>955</v>
      </c>
      <c r="F73" s="46"/>
      <c r="G73" s="46"/>
      <c r="H73" s="46"/>
      <c r="I73" s="46"/>
      <c r="J73" s="48"/>
    </row>
    <row r="74">
      <c r="A74" s="37" t="s">
        <v>98</v>
      </c>
      <c r="B74" s="45"/>
      <c r="C74" s="46"/>
      <c r="D74" s="46"/>
      <c r="E74" s="39" t="s">
        <v>765</v>
      </c>
      <c r="F74" s="46"/>
      <c r="G74" s="46"/>
      <c r="H74" s="46"/>
      <c r="I74" s="46"/>
      <c r="J74" s="48"/>
    </row>
    <row r="75" ht="30">
      <c r="A75" s="37" t="s">
        <v>91</v>
      </c>
      <c r="B75" s="37">
        <v>16</v>
      </c>
      <c r="C75" s="38" t="s">
        <v>2002</v>
      </c>
      <c r="D75" s="37" t="s">
        <v>93</v>
      </c>
      <c r="E75" s="39" t="s">
        <v>2003</v>
      </c>
      <c r="F75" s="40" t="s">
        <v>105</v>
      </c>
      <c r="G75" s="41">
        <v>5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96</v>
      </c>
      <c r="B76" s="45"/>
      <c r="C76" s="46"/>
      <c r="D76" s="46"/>
      <c r="E76" s="47" t="s">
        <v>97</v>
      </c>
      <c r="F76" s="46"/>
      <c r="G76" s="46"/>
      <c r="H76" s="46"/>
      <c r="I76" s="46"/>
      <c r="J76" s="48"/>
    </row>
    <row r="77" ht="30">
      <c r="A77" s="37" t="s">
        <v>382</v>
      </c>
      <c r="B77" s="45"/>
      <c r="C77" s="46"/>
      <c r="D77" s="46"/>
      <c r="E77" s="49" t="s">
        <v>779</v>
      </c>
      <c r="F77" s="46"/>
      <c r="G77" s="46"/>
      <c r="H77" s="46"/>
      <c r="I77" s="46"/>
      <c r="J77" s="48"/>
    </row>
    <row r="78">
      <c r="A78" s="37" t="s">
        <v>98</v>
      </c>
      <c r="B78" s="45"/>
      <c r="C78" s="46"/>
      <c r="D78" s="46"/>
      <c r="E78" s="39" t="s">
        <v>765</v>
      </c>
      <c r="F78" s="46"/>
      <c r="G78" s="46"/>
      <c r="H78" s="46"/>
      <c r="I78" s="46"/>
      <c r="J78" s="48"/>
    </row>
    <row r="79" ht="30">
      <c r="A79" s="37" t="s">
        <v>91</v>
      </c>
      <c r="B79" s="37">
        <v>17</v>
      </c>
      <c r="C79" s="38" t="s">
        <v>1097</v>
      </c>
      <c r="D79" s="37" t="s">
        <v>93</v>
      </c>
      <c r="E79" s="39" t="s">
        <v>1098</v>
      </c>
      <c r="F79" s="40" t="s">
        <v>112</v>
      </c>
      <c r="G79" s="41">
        <v>5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96</v>
      </c>
      <c r="B80" s="45"/>
      <c r="C80" s="46"/>
      <c r="D80" s="46"/>
      <c r="E80" s="47" t="s">
        <v>97</v>
      </c>
      <c r="F80" s="46"/>
      <c r="G80" s="46"/>
      <c r="H80" s="46"/>
      <c r="I80" s="46"/>
      <c r="J80" s="48"/>
    </row>
    <row r="81" ht="30">
      <c r="A81" s="37" t="s">
        <v>382</v>
      </c>
      <c r="B81" s="45"/>
      <c r="C81" s="46"/>
      <c r="D81" s="46"/>
      <c r="E81" s="49" t="s">
        <v>779</v>
      </c>
      <c r="F81" s="46"/>
      <c r="G81" s="46"/>
      <c r="H81" s="46"/>
      <c r="I81" s="46"/>
      <c r="J81" s="48"/>
    </row>
    <row r="82">
      <c r="A82" s="37" t="s">
        <v>98</v>
      </c>
      <c r="B82" s="45"/>
      <c r="C82" s="46"/>
      <c r="D82" s="46"/>
      <c r="E82" s="39" t="s">
        <v>765</v>
      </c>
      <c r="F82" s="46"/>
      <c r="G82" s="46"/>
      <c r="H82" s="46"/>
      <c r="I82" s="46"/>
      <c r="J82" s="48"/>
    </row>
    <row r="83">
      <c r="A83" s="37" t="s">
        <v>91</v>
      </c>
      <c r="B83" s="37">
        <v>18</v>
      </c>
      <c r="C83" s="38" t="s">
        <v>809</v>
      </c>
      <c r="D83" s="37" t="s">
        <v>93</v>
      </c>
      <c r="E83" s="39" t="s">
        <v>810</v>
      </c>
      <c r="F83" s="40" t="s">
        <v>112</v>
      </c>
      <c r="G83" s="41">
        <v>4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96</v>
      </c>
      <c r="B84" s="45"/>
      <c r="C84" s="46"/>
      <c r="D84" s="46"/>
      <c r="E84" s="47" t="s">
        <v>97</v>
      </c>
      <c r="F84" s="46"/>
      <c r="G84" s="46"/>
      <c r="H84" s="46"/>
      <c r="I84" s="46"/>
      <c r="J84" s="48"/>
    </row>
    <row r="85" ht="30">
      <c r="A85" s="37" t="s">
        <v>382</v>
      </c>
      <c r="B85" s="45"/>
      <c r="C85" s="46"/>
      <c r="D85" s="46"/>
      <c r="E85" s="49" t="s">
        <v>787</v>
      </c>
      <c r="F85" s="46"/>
      <c r="G85" s="46"/>
      <c r="H85" s="46"/>
      <c r="I85" s="46"/>
      <c r="J85" s="48"/>
    </row>
    <row r="86">
      <c r="A86" s="37" t="s">
        <v>98</v>
      </c>
      <c r="B86" s="45"/>
      <c r="C86" s="46"/>
      <c r="D86" s="46"/>
      <c r="E86" s="39" t="s">
        <v>765</v>
      </c>
      <c r="F86" s="46"/>
      <c r="G86" s="46"/>
      <c r="H86" s="46"/>
      <c r="I86" s="46"/>
      <c r="J86" s="48"/>
    </row>
    <row r="87">
      <c r="A87" s="37" t="s">
        <v>91</v>
      </c>
      <c r="B87" s="37">
        <v>19</v>
      </c>
      <c r="C87" s="38" t="s">
        <v>811</v>
      </c>
      <c r="D87" s="37" t="s">
        <v>93</v>
      </c>
      <c r="E87" s="39" t="s">
        <v>812</v>
      </c>
      <c r="F87" s="40" t="s">
        <v>112</v>
      </c>
      <c r="G87" s="41">
        <v>5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96</v>
      </c>
      <c r="B88" s="45"/>
      <c r="C88" s="46"/>
      <c r="D88" s="46"/>
      <c r="E88" s="47" t="s">
        <v>97</v>
      </c>
      <c r="F88" s="46"/>
      <c r="G88" s="46"/>
      <c r="H88" s="46"/>
      <c r="I88" s="46"/>
      <c r="J88" s="48"/>
    </row>
    <row r="89" ht="30">
      <c r="A89" s="37" t="s">
        <v>382</v>
      </c>
      <c r="B89" s="45"/>
      <c r="C89" s="46"/>
      <c r="D89" s="46"/>
      <c r="E89" s="49" t="s">
        <v>779</v>
      </c>
      <c r="F89" s="46"/>
      <c r="G89" s="46"/>
      <c r="H89" s="46"/>
      <c r="I89" s="46"/>
      <c r="J89" s="48"/>
    </row>
    <row r="90">
      <c r="A90" s="37" t="s">
        <v>98</v>
      </c>
      <c r="B90" s="45"/>
      <c r="C90" s="46"/>
      <c r="D90" s="46"/>
      <c r="E90" s="39" t="s">
        <v>765</v>
      </c>
      <c r="F90" s="46"/>
      <c r="G90" s="46"/>
      <c r="H90" s="46"/>
      <c r="I90" s="46"/>
      <c r="J90" s="48"/>
    </row>
    <row r="91" ht="30">
      <c r="A91" s="37" t="s">
        <v>91</v>
      </c>
      <c r="B91" s="37">
        <v>20</v>
      </c>
      <c r="C91" s="38" t="s">
        <v>670</v>
      </c>
      <c r="D91" s="37" t="s">
        <v>93</v>
      </c>
      <c r="E91" s="39" t="s">
        <v>671</v>
      </c>
      <c r="F91" s="40" t="s">
        <v>112</v>
      </c>
      <c r="G91" s="41">
        <v>20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96</v>
      </c>
      <c r="B92" s="45"/>
      <c r="C92" s="46"/>
      <c r="D92" s="46"/>
      <c r="E92" s="47" t="s">
        <v>97</v>
      </c>
      <c r="F92" s="46"/>
      <c r="G92" s="46"/>
      <c r="H92" s="46"/>
      <c r="I92" s="46"/>
      <c r="J92" s="48"/>
    </row>
    <row r="93" ht="30">
      <c r="A93" s="37" t="s">
        <v>382</v>
      </c>
      <c r="B93" s="45"/>
      <c r="C93" s="46"/>
      <c r="D93" s="46"/>
      <c r="E93" s="49" t="s">
        <v>768</v>
      </c>
      <c r="F93" s="46"/>
      <c r="G93" s="46"/>
      <c r="H93" s="46"/>
      <c r="I93" s="46"/>
      <c r="J93" s="48"/>
    </row>
    <row r="94">
      <c r="A94" s="37" t="s">
        <v>98</v>
      </c>
      <c r="B94" s="45"/>
      <c r="C94" s="46"/>
      <c r="D94" s="46"/>
      <c r="E94" s="39" t="s">
        <v>765</v>
      </c>
      <c r="F94" s="46"/>
      <c r="G94" s="46"/>
      <c r="H94" s="46"/>
      <c r="I94" s="46"/>
      <c r="J94" s="48"/>
    </row>
    <row r="95">
      <c r="A95" s="31" t="s">
        <v>88</v>
      </c>
      <c r="B95" s="32"/>
      <c r="C95" s="33" t="s">
        <v>815</v>
      </c>
      <c r="D95" s="34"/>
      <c r="E95" s="31" t="s">
        <v>816</v>
      </c>
      <c r="F95" s="34"/>
      <c r="G95" s="34"/>
      <c r="H95" s="34"/>
      <c r="I95" s="35">
        <f>SUMIFS(I96:I111,A96:A111,"P")</f>
        <v>0</v>
      </c>
      <c r="J95" s="36"/>
    </row>
    <row r="96">
      <c r="A96" s="37" t="s">
        <v>91</v>
      </c>
      <c r="B96" s="37">
        <v>21</v>
      </c>
      <c r="C96" s="38" t="s">
        <v>817</v>
      </c>
      <c r="D96" s="37" t="s">
        <v>93</v>
      </c>
      <c r="E96" s="39" t="s">
        <v>818</v>
      </c>
      <c r="F96" s="40" t="s">
        <v>112</v>
      </c>
      <c r="G96" s="41">
        <v>3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96</v>
      </c>
      <c r="B97" s="45"/>
      <c r="C97" s="46"/>
      <c r="D97" s="46"/>
      <c r="E97" s="47" t="s">
        <v>97</v>
      </c>
      <c r="F97" s="46"/>
      <c r="G97" s="46"/>
      <c r="H97" s="46"/>
      <c r="I97" s="46"/>
      <c r="J97" s="48"/>
    </row>
    <row r="98" ht="30">
      <c r="A98" s="37" t="s">
        <v>382</v>
      </c>
      <c r="B98" s="45"/>
      <c r="C98" s="46"/>
      <c r="D98" s="46"/>
      <c r="E98" s="49" t="s">
        <v>806</v>
      </c>
      <c r="F98" s="46"/>
      <c r="G98" s="46"/>
      <c r="H98" s="46"/>
      <c r="I98" s="46"/>
      <c r="J98" s="48"/>
    </row>
    <row r="99">
      <c r="A99" s="37" t="s">
        <v>98</v>
      </c>
      <c r="B99" s="45"/>
      <c r="C99" s="46"/>
      <c r="D99" s="46"/>
      <c r="E99" s="39" t="s">
        <v>765</v>
      </c>
      <c r="F99" s="46"/>
      <c r="G99" s="46"/>
      <c r="H99" s="46"/>
      <c r="I99" s="46"/>
      <c r="J99" s="48"/>
    </row>
    <row r="100">
      <c r="A100" s="37" t="s">
        <v>91</v>
      </c>
      <c r="B100" s="37">
        <v>22</v>
      </c>
      <c r="C100" s="38" t="s">
        <v>820</v>
      </c>
      <c r="D100" s="37" t="s">
        <v>93</v>
      </c>
      <c r="E100" s="39" t="s">
        <v>821</v>
      </c>
      <c r="F100" s="40" t="s">
        <v>112</v>
      </c>
      <c r="G100" s="41">
        <v>3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96</v>
      </c>
      <c r="B101" s="45"/>
      <c r="C101" s="46"/>
      <c r="D101" s="46"/>
      <c r="E101" s="47" t="s">
        <v>97</v>
      </c>
      <c r="F101" s="46"/>
      <c r="G101" s="46"/>
      <c r="H101" s="46"/>
      <c r="I101" s="46"/>
      <c r="J101" s="48"/>
    </row>
    <row r="102" ht="30">
      <c r="A102" s="37" t="s">
        <v>382</v>
      </c>
      <c r="B102" s="45"/>
      <c r="C102" s="46"/>
      <c r="D102" s="46"/>
      <c r="E102" s="49" t="s">
        <v>806</v>
      </c>
      <c r="F102" s="46"/>
      <c r="G102" s="46"/>
      <c r="H102" s="46"/>
      <c r="I102" s="46"/>
      <c r="J102" s="48"/>
    </row>
    <row r="103">
      <c r="A103" s="37" t="s">
        <v>98</v>
      </c>
      <c r="B103" s="45"/>
      <c r="C103" s="46"/>
      <c r="D103" s="46"/>
      <c r="E103" s="39" t="s">
        <v>765</v>
      </c>
      <c r="F103" s="46"/>
      <c r="G103" s="46"/>
      <c r="H103" s="46"/>
      <c r="I103" s="46"/>
      <c r="J103" s="48"/>
    </row>
    <row r="104" ht="30">
      <c r="A104" s="37" t="s">
        <v>91</v>
      </c>
      <c r="B104" s="37">
        <v>23</v>
      </c>
      <c r="C104" s="38" t="s">
        <v>822</v>
      </c>
      <c r="D104" s="37" t="s">
        <v>93</v>
      </c>
      <c r="E104" s="39" t="s">
        <v>823</v>
      </c>
      <c r="F104" s="40" t="s">
        <v>105</v>
      </c>
      <c r="G104" s="41">
        <v>45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96</v>
      </c>
      <c r="B105" s="45"/>
      <c r="C105" s="46"/>
      <c r="D105" s="46"/>
      <c r="E105" s="47" t="s">
        <v>97</v>
      </c>
      <c r="F105" s="46"/>
      <c r="G105" s="46"/>
      <c r="H105" s="46"/>
      <c r="I105" s="46"/>
      <c r="J105" s="48"/>
    </row>
    <row r="106" ht="30">
      <c r="A106" s="37" t="s">
        <v>382</v>
      </c>
      <c r="B106" s="45"/>
      <c r="C106" s="46"/>
      <c r="D106" s="46"/>
      <c r="E106" s="49" t="s">
        <v>1007</v>
      </c>
      <c r="F106" s="46"/>
      <c r="G106" s="46"/>
      <c r="H106" s="46"/>
      <c r="I106" s="46"/>
      <c r="J106" s="48"/>
    </row>
    <row r="107">
      <c r="A107" s="37" t="s">
        <v>98</v>
      </c>
      <c r="B107" s="45"/>
      <c r="C107" s="46"/>
      <c r="D107" s="46"/>
      <c r="E107" s="39" t="s">
        <v>765</v>
      </c>
      <c r="F107" s="46"/>
      <c r="G107" s="46"/>
      <c r="H107" s="46"/>
      <c r="I107" s="46"/>
      <c r="J107" s="48"/>
    </row>
    <row r="108" ht="30">
      <c r="A108" s="37" t="s">
        <v>91</v>
      </c>
      <c r="B108" s="37">
        <v>24</v>
      </c>
      <c r="C108" s="38" t="s">
        <v>825</v>
      </c>
      <c r="D108" s="37" t="s">
        <v>93</v>
      </c>
      <c r="E108" s="39" t="s">
        <v>826</v>
      </c>
      <c r="F108" s="40" t="s">
        <v>112</v>
      </c>
      <c r="G108" s="41">
        <v>3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96</v>
      </c>
      <c r="B109" s="45"/>
      <c r="C109" s="46"/>
      <c r="D109" s="46"/>
      <c r="E109" s="47" t="s">
        <v>97</v>
      </c>
      <c r="F109" s="46"/>
      <c r="G109" s="46"/>
      <c r="H109" s="46"/>
      <c r="I109" s="46"/>
      <c r="J109" s="48"/>
    </row>
    <row r="110" ht="30">
      <c r="A110" s="37" t="s">
        <v>382</v>
      </c>
      <c r="B110" s="45"/>
      <c r="C110" s="46"/>
      <c r="D110" s="46"/>
      <c r="E110" s="49" t="s">
        <v>806</v>
      </c>
      <c r="F110" s="46"/>
      <c r="G110" s="46"/>
      <c r="H110" s="46"/>
      <c r="I110" s="46"/>
      <c r="J110" s="48"/>
    </row>
    <row r="111">
      <c r="A111" s="37" t="s">
        <v>98</v>
      </c>
      <c r="B111" s="45"/>
      <c r="C111" s="46"/>
      <c r="D111" s="46"/>
      <c r="E111" s="39" t="s">
        <v>765</v>
      </c>
      <c r="F111" s="46"/>
      <c r="G111" s="46"/>
      <c r="H111" s="46"/>
      <c r="I111" s="46"/>
      <c r="J111" s="48"/>
    </row>
    <row r="112">
      <c r="A112" s="31" t="s">
        <v>88</v>
      </c>
      <c r="B112" s="32"/>
      <c r="C112" s="33" t="s">
        <v>828</v>
      </c>
      <c r="D112" s="34"/>
      <c r="E112" s="31" t="s">
        <v>829</v>
      </c>
      <c r="F112" s="34"/>
      <c r="G112" s="34"/>
      <c r="H112" s="34"/>
      <c r="I112" s="35">
        <f>SUMIFS(I113:I248,A113:A248,"P")</f>
        <v>0</v>
      </c>
      <c r="J112" s="36"/>
    </row>
    <row r="113" ht="30">
      <c r="A113" s="37" t="s">
        <v>91</v>
      </c>
      <c r="B113" s="37">
        <v>25</v>
      </c>
      <c r="C113" s="38" t="s">
        <v>1101</v>
      </c>
      <c r="D113" s="37" t="s">
        <v>93</v>
      </c>
      <c r="E113" s="39" t="s">
        <v>1102</v>
      </c>
      <c r="F113" s="40" t="s">
        <v>832</v>
      </c>
      <c r="G113" s="41">
        <v>7.7249999999999996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96</v>
      </c>
      <c r="B114" s="45"/>
      <c r="C114" s="46"/>
      <c r="D114" s="46"/>
      <c r="E114" s="47" t="s">
        <v>97</v>
      </c>
      <c r="F114" s="46"/>
      <c r="G114" s="46"/>
      <c r="H114" s="46"/>
      <c r="I114" s="46"/>
      <c r="J114" s="48"/>
    </row>
    <row r="115" ht="30">
      <c r="A115" s="37" t="s">
        <v>382</v>
      </c>
      <c r="B115" s="45"/>
      <c r="C115" s="46"/>
      <c r="D115" s="46"/>
      <c r="E115" s="49" t="s">
        <v>2041</v>
      </c>
      <c r="F115" s="46"/>
      <c r="G115" s="46"/>
      <c r="H115" s="46"/>
      <c r="I115" s="46"/>
      <c r="J115" s="48"/>
    </row>
    <row r="116">
      <c r="A116" s="37" t="s">
        <v>98</v>
      </c>
      <c r="B116" s="45"/>
      <c r="C116" s="46"/>
      <c r="D116" s="46"/>
      <c r="E116" s="39" t="s">
        <v>765</v>
      </c>
      <c r="F116" s="46"/>
      <c r="G116" s="46"/>
      <c r="H116" s="46"/>
      <c r="I116" s="46"/>
      <c r="J116" s="48"/>
    </row>
    <row r="117" ht="30">
      <c r="A117" s="37" t="s">
        <v>91</v>
      </c>
      <c r="B117" s="37">
        <v>26</v>
      </c>
      <c r="C117" s="38" t="s">
        <v>1104</v>
      </c>
      <c r="D117" s="37" t="s">
        <v>93</v>
      </c>
      <c r="E117" s="39" t="s">
        <v>1105</v>
      </c>
      <c r="F117" s="40" t="s">
        <v>105</v>
      </c>
      <c r="G117" s="41">
        <v>500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96</v>
      </c>
      <c r="B118" s="45"/>
      <c r="C118" s="46"/>
      <c r="D118" s="46"/>
      <c r="E118" s="47" t="s">
        <v>97</v>
      </c>
      <c r="F118" s="46"/>
      <c r="G118" s="46"/>
      <c r="H118" s="46"/>
      <c r="I118" s="46"/>
      <c r="J118" s="48"/>
    </row>
    <row r="119" ht="30">
      <c r="A119" s="37" t="s">
        <v>382</v>
      </c>
      <c r="B119" s="45"/>
      <c r="C119" s="46"/>
      <c r="D119" s="46"/>
      <c r="E119" s="49" t="s">
        <v>1260</v>
      </c>
      <c r="F119" s="46"/>
      <c r="G119" s="46"/>
      <c r="H119" s="46"/>
      <c r="I119" s="46"/>
      <c r="J119" s="48"/>
    </row>
    <row r="120">
      <c r="A120" s="37" t="s">
        <v>98</v>
      </c>
      <c r="B120" s="45"/>
      <c r="C120" s="46"/>
      <c r="D120" s="46"/>
      <c r="E120" s="39" t="s">
        <v>765</v>
      </c>
      <c r="F120" s="46"/>
      <c r="G120" s="46"/>
      <c r="H120" s="46"/>
      <c r="I120" s="46"/>
      <c r="J120" s="48"/>
    </row>
    <row r="121">
      <c r="A121" s="37" t="s">
        <v>91</v>
      </c>
      <c r="B121" s="37">
        <v>27</v>
      </c>
      <c r="C121" s="38" t="s">
        <v>1107</v>
      </c>
      <c r="D121" s="37" t="s">
        <v>93</v>
      </c>
      <c r="E121" s="39" t="s">
        <v>1108</v>
      </c>
      <c r="F121" s="40" t="s">
        <v>105</v>
      </c>
      <c r="G121" s="41">
        <v>1500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96</v>
      </c>
      <c r="B122" s="45"/>
      <c r="C122" s="46"/>
      <c r="D122" s="46"/>
      <c r="E122" s="47" t="s">
        <v>97</v>
      </c>
      <c r="F122" s="46"/>
      <c r="G122" s="46"/>
      <c r="H122" s="46"/>
      <c r="I122" s="46"/>
      <c r="J122" s="48"/>
    </row>
    <row r="123" ht="30">
      <c r="A123" s="37" t="s">
        <v>382</v>
      </c>
      <c r="B123" s="45"/>
      <c r="C123" s="46"/>
      <c r="D123" s="46"/>
      <c r="E123" s="49" t="s">
        <v>1109</v>
      </c>
      <c r="F123" s="46"/>
      <c r="G123" s="46"/>
      <c r="H123" s="46"/>
      <c r="I123" s="46"/>
      <c r="J123" s="48"/>
    </row>
    <row r="124">
      <c r="A124" s="37" t="s">
        <v>98</v>
      </c>
      <c r="B124" s="45"/>
      <c r="C124" s="46"/>
      <c r="D124" s="46"/>
      <c r="E124" s="39" t="s">
        <v>765</v>
      </c>
      <c r="F124" s="46"/>
      <c r="G124" s="46"/>
      <c r="H124" s="46"/>
      <c r="I124" s="46"/>
      <c r="J124" s="48"/>
    </row>
    <row r="125">
      <c r="A125" s="37" t="s">
        <v>91</v>
      </c>
      <c r="B125" s="37">
        <v>28</v>
      </c>
      <c r="C125" s="38" t="s">
        <v>921</v>
      </c>
      <c r="D125" s="37" t="s">
        <v>93</v>
      </c>
      <c r="E125" s="39" t="s">
        <v>922</v>
      </c>
      <c r="F125" s="40" t="s">
        <v>112</v>
      </c>
      <c r="G125" s="41">
        <v>10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96</v>
      </c>
      <c r="B126" s="45"/>
      <c r="C126" s="46"/>
      <c r="D126" s="46"/>
      <c r="E126" s="47" t="s">
        <v>97</v>
      </c>
      <c r="F126" s="46"/>
      <c r="G126" s="46"/>
      <c r="H126" s="46"/>
      <c r="I126" s="46"/>
      <c r="J126" s="48"/>
    </row>
    <row r="127" ht="30">
      <c r="A127" s="37" t="s">
        <v>382</v>
      </c>
      <c r="B127" s="45"/>
      <c r="C127" s="46"/>
      <c r="D127" s="46"/>
      <c r="E127" s="49" t="s">
        <v>958</v>
      </c>
      <c r="F127" s="46"/>
      <c r="G127" s="46"/>
      <c r="H127" s="46"/>
      <c r="I127" s="46"/>
      <c r="J127" s="48"/>
    </row>
    <row r="128">
      <c r="A128" s="37" t="s">
        <v>98</v>
      </c>
      <c r="B128" s="45"/>
      <c r="C128" s="46"/>
      <c r="D128" s="46"/>
      <c r="E128" s="39" t="s">
        <v>765</v>
      </c>
      <c r="F128" s="46"/>
      <c r="G128" s="46"/>
      <c r="H128" s="46"/>
      <c r="I128" s="46"/>
      <c r="J128" s="48"/>
    </row>
    <row r="129">
      <c r="A129" s="37" t="s">
        <v>91</v>
      </c>
      <c r="B129" s="37">
        <v>29</v>
      </c>
      <c r="C129" s="38" t="s">
        <v>923</v>
      </c>
      <c r="D129" s="37" t="s">
        <v>93</v>
      </c>
      <c r="E129" s="39" t="s">
        <v>924</v>
      </c>
      <c r="F129" s="40" t="s">
        <v>112</v>
      </c>
      <c r="G129" s="41">
        <v>10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>
      <c r="A130" s="37" t="s">
        <v>96</v>
      </c>
      <c r="B130" s="45"/>
      <c r="C130" s="46"/>
      <c r="D130" s="46"/>
      <c r="E130" s="47" t="s">
        <v>97</v>
      </c>
      <c r="F130" s="46"/>
      <c r="G130" s="46"/>
      <c r="H130" s="46"/>
      <c r="I130" s="46"/>
      <c r="J130" s="48"/>
    </row>
    <row r="131" ht="30">
      <c r="A131" s="37" t="s">
        <v>382</v>
      </c>
      <c r="B131" s="45"/>
      <c r="C131" s="46"/>
      <c r="D131" s="46"/>
      <c r="E131" s="49" t="s">
        <v>958</v>
      </c>
      <c r="F131" s="46"/>
      <c r="G131" s="46"/>
      <c r="H131" s="46"/>
      <c r="I131" s="46"/>
      <c r="J131" s="48"/>
    </row>
    <row r="132">
      <c r="A132" s="37" t="s">
        <v>98</v>
      </c>
      <c r="B132" s="45"/>
      <c r="C132" s="46"/>
      <c r="D132" s="46"/>
      <c r="E132" s="39" t="s">
        <v>765</v>
      </c>
      <c r="F132" s="46"/>
      <c r="G132" s="46"/>
      <c r="H132" s="46"/>
      <c r="I132" s="46"/>
      <c r="J132" s="48"/>
    </row>
    <row r="133">
      <c r="A133" s="37" t="s">
        <v>91</v>
      </c>
      <c r="B133" s="37">
        <v>30</v>
      </c>
      <c r="C133" s="38" t="s">
        <v>925</v>
      </c>
      <c r="D133" s="37" t="s">
        <v>93</v>
      </c>
      <c r="E133" s="39" t="s">
        <v>926</v>
      </c>
      <c r="F133" s="40" t="s">
        <v>112</v>
      </c>
      <c r="G133" s="41">
        <v>10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96</v>
      </c>
      <c r="B134" s="45"/>
      <c r="C134" s="46"/>
      <c r="D134" s="46"/>
      <c r="E134" s="47" t="s">
        <v>97</v>
      </c>
      <c r="F134" s="46"/>
      <c r="G134" s="46"/>
      <c r="H134" s="46"/>
      <c r="I134" s="46"/>
      <c r="J134" s="48"/>
    </row>
    <row r="135" ht="30">
      <c r="A135" s="37" t="s">
        <v>382</v>
      </c>
      <c r="B135" s="45"/>
      <c r="C135" s="46"/>
      <c r="D135" s="46"/>
      <c r="E135" s="49" t="s">
        <v>958</v>
      </c>
      <c r="F135" s="46"/>
      <c r="G135" s="46"/>
      <c r="H135" s="46"/>
      <c r="I135" s="46"/>
      <c r="J135" s="48"/>
    </row>
    <row r="136">
      <c r="A136" s="37" t="s">
        <v>98</v>
      </c>
      <c r="B136" s="45"/>
      <c r="C136" s="46"/>
      <c r="D136" s="46"/>
      <c r="E136" s="39" t="s">
        <v>765</v>
      </c>
      <c r="F136" s="46"/>
      <c r="G136" s="46"/>
      <c r="H136" s="46"/>
      <c r="I136" s="46"/>
      <c r="J136" s="48"/>
    </row>
    <row r="137">
      <c r="A137" s="37" t="s">
        <v>91</v>
      </c>
      <c r="B137" s="37">
        <v>31</v>
      </c>
      <c r="C137" s="38" t="s">
        <v>927</v>
      </c>
      <c r="D137" s="37" t="s">
        <v>93</v>
      </c>
      <c r="E137" s="39" t="s">
        <v>928</v>
      </c>
      <c r="F137" s="40" t="s">
        <v>112</v>
      </c>
      <c r="G137" s="41">
        <v>3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96</v>
      </c>
      <c r="B138" s="45"/>
      <c r="C138" s="46"/>
      <c r="D138" s="46"/>
      <c r="E138" s="47" t="s">
        <v>97</v>
      </c>
      <c r="F138" s="46"/>
      <c r="G138" s="46"/>
      <c r="H138" s="46"/>
      <c r="I138" s="46"/>
      <c r="J138" s="48"/>
    </row>
    <row r="139" ht="30">
      <c r="A139" s="37" t="s">
        <v>382</v>
      </c>
      <c r="B139" s="45"/>
      <c r="C139" s="46"/>
      <c r="D139" s="46"/>
      <c r="E139" s="49" t="s">
        <v>806</v>
      </c>
      <c r="F139" s="46"/>
      <c r="G139" s="46"/>
      <c r="H139" s="46"/>
      <c r="I139" s="46"/>
      <c r="J139" s="48"/>
    </row>
    <row r="140">
      <c r="A140" s="37" t="s">
        <v>98</v>
      </c>
      <c r="B140" s="45"/>
      <c r="C140" s="46"/>
      <c r="D140" s="46"/>
      <c r="E140" s="39" t="s">
        <v>765</v>
      </c>
      <c r="F140" s="46"/>
      <c r="G140" s="46"/>
      <c r="H140" s="46"/>
      <c r="I140" s="46"/>
      <c r="J140" s="48"/>
    </row>
    <row r="141">
      <c r="A141" s="37" t="s">
        <v>91</v>
      </c>
      <c r="B141" s="37">
        <v>32</v>
      </c>
      <c r="C141" s="38" t="s">
        <v>929</v>
      </c>
      <c r="D141" s="37" t="s">
        <v>93</v>
      </c>
      <c r="E141" s="39" t="s">
        <v>930</v>
      </c>
      <c r="F141" s="40" t="s">
        <v>112</v>
      </c>
      <c r="G141" s="41">
        <v>3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>
      <c r="A142" s="37" t="s">
        <v>96</v>
      </c>
      <c r="B142" s="45"/>
      <c r="C142" s="46"/>
      <c r="D142" s="46"/>
      <c r="E142" s="47" t="s">
        <v>97</v>
      </c>
      <c r="F142" s="46"/>
      <c r="G142" s="46"/>
      <c r="H142" s="46"/>
      <c r="I142" s="46"/>
      <c r="J142" s="48"/>
    </row>
    <row r="143" ht="30">
      <c r="A143" s="37" t="s">
        <v>382</v>
      </c>
      <c r="B143" s="45"/>
      <c r="C143" s="46"/>
      <c r="D143" s="46"/>
      <c r="E143" s="49" t="s">
        <v>806</v>
      </c>
      <c r="F143" s="46"/>
      <c r="G143" s="46"/>
      <c r="H143" s="46"/>
      <c r="I143" s="46"/>
      <c r="J143" s="48"/>
    </row>
    <row r="144">
      <c r="A144" s="37" t="s">
        <v>98</v>
      </c>
      <c r="B144" s="45"/>
      <c r="C144" s="46"/>
      <c r="D144" s="46"/>
      <c r="E144" s="39" t="s">
        <v>765</v>
      </c>
      <c r="F144" s="46"/>
      <c r="G144" s="46"/>
      <c r="H144" s="46"/>
      <c r="I144" s="46"/>
      <c r="J144" s="48"/>
    </row>
    <row r="145">
      <c r="A145" s="37" t="s">
        <v>91</v>
      </c>
      <c r="B145" s="37">
        <v>33</v>
      </c>
      <c r="C145" s="38" t="s">
        <v>931</v>
      </c>
      <c r="D145" s="37" t="s">
        <v>93</v>
      </c>
      <c r="E145" s="39" t="s">
        <v>932</v>
      </c>
      <c r="F145" s="40" t="s">
        <v>112</v>
      </c>
      <c r="G145" s="41">
        <v>1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96</v>
      </c>
      <c r="B146" s="45"/>
      <c r="C146" s="46"/>
      <c r="D146" s="46"/>
      <c r="E146" s="47" t="s">
        <v>97</v>
      </c>
      <c r="F146" s="46"/>
      <c r="G146" s="46"/>
      <c r="H146" s="46"/>
      <c r="I146" s="46"/>
      <c r="J146" s="48"/>
    </row>
    <row r="147" ht="30">
      <c r="A147" s="37" t="s">
        <v>382</v>
      </c>
      <c r="B147" s="45"/>
      <c r="C147" s="46"/>
      <c r="D147" s="46"/>
      <c r="E147" s="49" t="s">
        <v>896</v>
      </c>
      <c r="F147" s="46"/>
      <c r="G147" s="46"/>
      <c r="H147" s="46"/>
      <c r="I147" s="46"/>
      <c r="J147" s="48"/>
    </row>
    <row r="148">
      <c r="A148" s="37" t="s">
        <v>98</v>
      </c>
      <c r="B148" s="45"/>
      <c r="C148" s="46"/>
      <c r="D148" s="46"/>
      <c r="E148" s="39" t="s">
        <v>765</v>
      </c>
      <c r="F148" s="46"/>
      <c r="G148" s="46"/>
      <c r="H148" s="46"/>
      <c r="I148" s="46"/>
      <c r="J148" s="48"/>
    </row>
    <row r="149">
      <c r="A149" s="37" t="s">
        <v>91</v>
      </c>
      <c r="B149" s="37">
        <v>34</v>
      </c>
      <c r="C149" s="38" t="s">
        <v>933</v>
      </c>
      <c r="D149" s="37" t="s">
        <v>93</v>
      </c>
      <c r="E149" s="39" t="s">
        <v>934</v>
      </c>
      <c r="F149" s="40" t="s">
        <v>112</v>
      </c>
      <c r="G149" s="41">
        <v>2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96</v>
      </c>
      <c r="B150" s="45"/>
      <c r="C150" s="46"/>
      <c r="D150" s="46"/>
      <c r="E150" s="47" t="s">
        <v>97</v>
      </c>
      <c r="F150" s="46"/>
      <c r="G150" s="46"/>
      <c r="H150" s="46"/>
      <c r="I150" s="46"/>
      <c r="J150" s="48"/>
    </row>
    <row r="151" ht="30">
      <c r="A151" s="37" t="s">
        <v>382</v>
      </c>
      <c r="B151" s="45"/>
      <c r="C151" s="46"/>
      <c r="D151" s="46"/>
      <c r="E151" s="49" t="s">
        <v>889</v>
      </c>
      <c r="F151" s="46"/>
      <c r="G151" s="46"/>
      <c r="H151" s="46"/>
      <c r="I151" s="46"/>
      <c r="J151" s="48"/>
    </row>
    <row r="152">
      <c r="A152" s="37" t="s">
        <v>98</v>
      </c>
      <c r="B152" s="45"/>
      <c r="C152" s="46"/>
      <c r="D152" s="46"/>
      <c r="E152" s="39" t="s">
        <v>765</v>
      </c>
      <c r="F152" s="46"/>
      <c r="G152" s="46"/>
      <c r="H152" s="46"/>
      <c r="I152" s="46"/>
      <c r="J152" s="48"/>
    </row>
    <row r="153">
      <c r="A153" s="37" t="s">
        <v>91</v>
      </c>
      <c r="B153" s="37">
        <v>35</v>
      </c>
      <c r="C153" s="38" t="s">
        <v>935</v>
      </c>
      <c r="D153" s="37" t="s">
        <v>93</v>
      </c>
      <c r="E153" s="39" t="s">
        <v>936</v>
      </c>
      <c r="F153" s="40" t="s">
        <v>112</v>
      </c>
      <c r="G153" s="41">
        <v>2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96</v>
      </c>
      <c r="B154" s="45"/>
      <c r="C154" s="46"/>
      <c r="D154" s="46"/>
      <c r="E154" s="47" t="s">
        <v>97</v>
      </c>
      <c r="F154" s="46"/>
      <c r="G154" s="46"/>
      <c r="H154" s="46"/>
      <c r="I154" s="46"/>
      <c r="J154" s="48"/>
    </row>
    <row r="155" ht="30">
      <c r="A155" s="37" t="s">
        <v>382</v>
      </c>
      <c r="B155" s="45"/>
      <c r="C155" s="46"/>
      <c r="D155" s="46"/>
      <c r="E155" s="49" t="s">
        <v>889</v>
      </c>
      <c r="F155" s="46"/>
      <c r="G155" s="46"/>
      <c r="H155" s="46"/>
      <c r="I155" s="46"/>
      <c r="J155" s="48"/>
    </row>
    <row r="156">
      <c r="A156" s="37" t="s">
        <v>98</v>
      </c>
      <c r="B156" s="45"/>
      <c r="C156" s="46"/>
      <c r="D156" s="46"/>
      <c r="E156" s="39" t="s">
        <v>765</v>
      </c>
      <c r="F156" s="46"/>
      <c r="G156" s="46"/>
      <c r="H156" s="46"/>
      <c r="I156" s="46"/>
      <c r="J156" s="48"/>
    </row>
    <row r="157">
      <c r="A157" s="37" t="s">
        <v>91</v>
      </c>
      <c r="B157" s="37">
        <v>36</v>
      </c>
      <c r="C157" s="38" t="s">
        <v>942</v>
      </c>
      <c r="D157" s="37" t="s">
        <v>93</v>
      </c>
      <c r="E157" s="39" t="s">
        <v>943</v>
      </c>
      <c r="F157" s="40" t="s">
        <v>112</v>
      </c>
      <c r="G157" s="41">
        <v>5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96</v>
      </c>
      <c r="B158" s="45"/>
      <c r="C158" s="46"/>
      <c r="D158" s="46"/>
      <c r="E158" s="47" t="s">
        <v>97</v>
      </c>
      <c r="F158" s="46"/>
      <c r="G158" s="46"/>
      <c r="H158" s="46"/>
      <c r="I158" s="46"/>
      <c r="J158" s="48"/>
    </row>
    <row r="159" ht="30">
      <c r="A159" s="37" t="s">
        <v>382</v>
      </c>
      <c r="B159" s="45"/>
      <c r="C159" s="46"/>
      <c r="D159" s="46"/>
      <c r="E159" s="49" t="s">
        <v>779</v>
      </c>
      <c r="F159" s="46"/>
      <c r="G159" s="46"/>
      <c r="H159" s="46"/>
      <c r="I159" s="46"/>
      <c r="J159" s="48"/>
    </row>
    <row r="160">
      <c r="A160" s="37" t="s">
        <v>98</v>
      </c>
      <c r="B160" s="45"/>
      <c r="C160" s="46"/>
      <c r="D160" s="46"/>
      <c r="E160" s="39" t="s">
        <v>765</v>
      </c>
      <c r="F160" s="46"/>
      <c r="G160" s="46"/>
      <c r="H160" s="46"/>
      <c r="I160" s="46"/>
      <c r="J160" s="48"/>
    </row>
    <row r="161">
      <c r="A161" s="37" t="s">
        <v>91</v>
      </c>
      <c r="B161" s="37">
        <v>37</v>
      </c>
      <c r="C161" s="38" t="s">
        <v>944</v>
      </c>
      <c r="D161" s="37" t="s">
        <v>93</v>
      </c>
      <c r="E161" s="39" t="s">
        <v>945</v>
      </c>
      <c r="F161" s="40" t="s">
        <v>112</v>
      </c>
      <c r="G161" s="41">
        <v>5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96</v>
      </c>
      <c r="B162" s="45"/>
      <c r="C162" s="46"/>
      <c r="D162" s="46"/>
      <c r="E162" s="47" t="s">
        <v>97</v>
      </c>
      <c r="F162" s="46"/>
      <c r="G162" s="46"/>
      <c r="H162" s="46"/>
      <c r="I162" s="46"/>
      <c r="J162" s="48"/>
    </row>
    <row r="163" ht="30">
      <c r="A163" s="37" t="s">
        <v>382</v>
      </c>
      <c r="B163" s="45"/>
      <c r="C163" s="46"/>
      <c r="D163" s="46"/>
      <c r="E163" s="49" t="s">
        <v>779</v>
      </c>
      <c r="F163" s="46"/>
      <c r="G163" s="46"/>
      <c r="H163" s="46"/>
      <c r="I163" s="46"/>
      <c r="J163" s="48"/>
    </row>
    <row r="164">
      <c r="A164" s="37" t="s">
        <v>98</v>
      </c>
      <c r="B164" s="45"/>
      <c r="C164" s="46"/>
      <c r="D164" s="46"/>
      <c r="E164" s="39" t="s">
        <v>765</v>
      </c>
      <c r="F164" s="46"/>
      <c r="G164" s="46"/>
      <c r="H164" s="46"/>
      <c r="I164" s="46"/>
      <c r="J164" s="48"/>
    </row>
    <row r="165">
      <c r="A165" s="37" t="s">
        <v>91</v>
      </c>
      <c r="B165" s="37">
        <v>38</v>
      </c>
      <c r="C165" s="38" t="s">
        <v>948</v>
      </c>
      <c r="D165" s="37" t="s">
        <v>93</v>
      </c>
      <c r="E165" s="39" t="s">
        <v>949</v>
      </c>
      <c r="F165" s="40" t="s">
        <v>112</v>
      </c>
      <c r="G165" s="41">
        <v>50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96</v>
      </c>
      <c r="B166" s="45"/>
      <c r="C166" s="46"/>
      <c r="D166" s="46"/>
      <c r="E166" s="47" t="s">
        <v>97</v>
      </c>
      <c r="F166" s="46"/>
      <c r="G166" s="46"/>
      <c r="H166" s="46"/>
      <c r="I166" s="46"/>
      <c r="J166" s="48"/>
    </row>
    <row r="167" ht="30">
      <c r="A167" s="37" t="s">
        <v>382</v>
      </c>
      <c r="B167" s="45"/>
      <c r="C167" s="46"/>
      <c r="D167" s="46"/>
      <c r="E167" s="49" t="s">
        <v>950</v>
      </c>
      <c r="F167" s="46"/>
      <c r="G167" s="46"/>
      <c r="H167" s="46"/>
      <c r="I167" s="46"/>
      <c r="J167" s="48"/>
    </row>
    <row r="168">
      <c r="A168" s="37" t="s">
        <v>98</v>
      </c>
      <c r="B168" s="45"/>
      <c r="C168" s="46"/>
      <c r="D168" s="46"/>
      <c r="E168" s="39" t="s">
        <v>765</v>
      </c>
      <c r="F168" s="46"/>
      <c r="G168" s="46"/>
      <c r="H168" s="46"/>
      <c r="I168" s="46"/>
      <c r="J168" s="48"/>
    </row>
    <row r="169">
      <c r="A169" s="37" t="s">
        <v>91</v>
      </c>
      <c r="B169" s="37">
        <v>39</v>
      </c>
      <c r="C169" s="38" t="s">
        <v>951</v>
      </c>
      <c r="D169" s="37" t="s">
        <v>93</v>
      </c>
      <c r="E169" s="39" t="s">
        <v>952</v>
      </c>
      <c r="F169" s="40" t="s">
        <v>112</v>
      </c>
      <c r="G169" s="41">
        <v>50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96</v>
      </c>
      <c r="B170" s="45"/>
      <c r="C170" s="46"/>
      <c r="D170" s="46"/>
      <c r="E170" s="47" t="s">
        <v>97</v>
      </c>
      <c r="F170" s="46"/>
      <c r="G170" s="46"/>
      <c r="H170" s="46"/>
      <c r="I170" s="46"/>
      <c r="J170" s="48"/>
    </row>
    <row r="171" ht="30">
      <c r="A171" s="37" t="s">
        <v>382</v>
      </c>
      <c r="B171" s="45"/>
      <c r="C171" s="46"/>
      <c r="D171" s="46"/>
      <c r="E171" s="49" t="s">
        <v>950</v>
      </c>
      <c r="F171" s="46"/>
      <c r="G171" s="46"/>
      <c r="H171" s="46"/>
      <c r="I171" s="46"/>
      <c r="J171" s="48"/>
    </row>
    <row r="172">
      <c r="A172" s="37" t="s">
        <v>98</v>
      </c>
      <c r="B172" s="45"/>
      <c r="C172" s="46"/>
      <c r="D172" s="46"/>
      <c r="E172" s="39" t="s">
        <v>765</v>
      </c>
      <c r="F172" s="46"/>
      <c r="G172" s="46"/>
      <c r="H172" s="46"/>
      <c r="I172" s="46"/>
      <c r="J172" s="48"/>
    </row>
    <row r="173">
      <c r="A173" s="37" t="s">
        <v>91</v>
      </c>
      <c r="B173" s="37">
        <v>40</v>
      </c>
      <c r="C173" s="38" t="s">
        <v>1110</v>
      </c>
      <c r="D173" s="37" t="s">
        <v>93</v>
      </c>
      <c r="E173" s="39" t="s">
        <v>1111</v>
      </c>
      <c r="F173" s="40" t="s">
        <v>112</v>
      </c>
      <c r="G173" s="41">
        <v>2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96</v>
      </c>
      <c r="B174" s="45"/>
      <c r="C174" s="46"/>
      <c r="D174" s="46"/>
      <c r="E174" s="47" t="s">
        <v>97</v>
      </c>
      <c r="F174" s="46"/>
      <c r="G174" s="46"/>
      <c r="H174" s="46"/>
      <c r="I174" s="46"/>
      <c r="J174" s="48"/>
    </row>
    <row r="175" ht="30">
      <c r="A175" s="37" t="s">
        <v>382</v>
      </c>
      <c r="B175" s="45"/>
      <c r="C175" s="46"/>
      <c r="D175" s="46"/>
      <c r="E175" s="49" t="s">
        <v>889</v>
      </c>
      <c r="F175" s="46"/>
      <c r="G175" s="46"/>
      <c r="H175" s="46"/>
      <c r="I175" s="46"/>
      <c r="J175" s="48"/>
    </row>
    <row r="176">
      <c r="A176" s="37" t="s">
        <v>98</v>
      </c>
      <c r="B176" s="45"/>
      <c r="C176" s="46"/>
      <c r="D176" s="46"/>
      <c r="E176" s="39" t="s">
        <v>765</v>
      </c>
      <c r="F176" s="46"/>
      <c r="G176" s="46"/>
      <c r="H176" s="46"/>
      <c r="I176" s="46"/>
      <c r="J176" s="48"/>
    </row>
    <row r="177">
      <c r="A177" s="37" t="s">
        <v>91</v>
      </c>
      <c r="B177" s="37">
        <v>41</v>
      </c>
      <c r="C177" s="38" t="s">
        <v>956</v>
      </c>
      <c r="D177" s="37" t="s">
        <v>93</v>
      </c>
      <c r="E177" s="39" t="s">
        <v>957</v>
      </c>
      <c r="F177" s="40" t="s">
        <v>112</v>
      </c>
      <c r="G177" s="41">
        <v>3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96</v>
      </c>
      <c r="B178" s="45"/>
      <c r="C178" s="46"/>
      <c r="D178" s="46"/>
      <c r="E178" s="47" t="s">
        <v>97</v>
      </c>
      <c r="F178" s="46"/>
      <c r="G178" s="46"/>
      <c r="H178" s="46"/>
      <c r="I178" s="46"/>
      <c r="J178" s="48"/>
    </row>
    <row r="179" ht="30">
      <c r="A179" s="37" t="s">
        <v>382</v>
      </c>
      <c r="B179" s="45"/>
      <c r="C179" s="46"/>
      <c r="D179" s="46"/>
      <c r="E179" s="49" t="s">
        <v>806</v>
      </c>
      <c r="F179" s="46"/>
      <c r="G179" s="46"/>
      <c r="H179" s="46"/>
      <c r="I179" s="46"/>
      <c r="J179" s="48"/>
    </row>
    <row r="180">
      <c r="A180" s="37" t="s">
        <v>98</v>
      </c>
      <c r="B180" s="45"/>
      <c r="C180" s="46"/>
      <c r="D180" s="46"/>
      <c r="E180" s="39" t="s">
        <v>765</v>
      </c>
      <c r="F180" s="46"/>
      <c r="G180" s="46"/>
      <c r="H180" s="46"/>
      <c r="I180" s="46"/>
      <c r="J180" s="48"/>
    </row>
    <row r="181">
      <c r="A181" s="37" t="s">
        <v>91</v>
      </c>
      <c r="B181" s="37">
        <v>42</v>
      </c>
      <c r="C181" s="38" t="s">
        <v>959</v>
      </c>
      <c r="D181" s="37" t="s">
        <v>93</v>
      </c>
      <c r="E181" s="39" t="s">
        <v>960</v>
      </c>
      <c r="F181" s="40" t="s">
        <v>112</v>
      </c>
      <c r="G181" s="41">
        <v>3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96</v>
      </c>
      <c r="B182" s="45"/>
      <c r="C182" s="46"/>
      <c r="D182" s="46"/>
      <c r="E182" s="47" t="s">
        <v>97</v>
      </c>
      <c r="F182" s="46"/>
      <c r="G182" s="46"/>
      <c r="H182" s="46"/>
      <c r="I182" s="46"/>
      <c r="J182" s="48"/>
    </row>
    <row r="183" ht="30">
      <c r="A183" s="37" t="s">
        <v>382</v>
      </c>
      <c r="B183" s="45"/>
      <c r="C183" s="46"/>
      <c r="D183" s="46"/>
      <c r="E183" s="49" t="s">
        <v>806</v>
      </c>
      <c r="F183" s="46"/>
      <c r="G183" s="46"/>
      <c r="H183" s="46"/>
      <c r="I183" s="46"/>
      <c r="J183" s="48"/>
    </row>
    <row r="184">
      <c r="A184" s="37" t="s">
        <v>98</v>
      </c>
      <c r="B184" s="45"/>
      <c r="C184" s="46"/>
      <c r="D184" s="46"/>
      <c r="E184" s="39" t="s">
        <v>765</v>
      </c>
      <c r="F184" s="46"/>
      <c r="G184" s="46"/>
      <c r="H184" s="46"/>
      <c r="I184" s="46"/>
      <c r="J184" s="48"/>
    </row>
    <row r="185">
      <c r="A185" s="37" t="s">
        <v>91</v>
      </c>
      <c r="B185" s="37">
        <v>43</v>
      </c>
      <c r="C185" s="38" t="s">
        <v>961</v>
      </c>
      <c r="D185" s="37" t="s">
        <v>93</v>
      </c>
      <c r="E185" s="39" t="s">
        <v>962</v>
      </c>
      <c r="F185" s="40" t="s">
        <v>112</v>
      </c>
      <c r="G185" s="41">
        <v>3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96</v>
      </c>
      <c r="B186" s="45"/>
      <c r="C186" s="46"/>
      <c r="D186" s="46"/>
      <c r="E186" s="47" t="s">
        <v>97</v>
      </c>
      <c r="F186" s="46"/>
      <c r="G186" s="46"/>
      <c r="H186" s="46"/>
      <c r="I186" s="46"/>
      <c r="J186" s="48"/>
    </row>
    <row r="187" ht="30">
      <c r="A187" s="37" t="s">
        <v>382</v>
      </c>
      <c r="B187" s="45"/>
      <c r="C187" s="46"/>
      <c r="D187" s="46"/>
      <c r="E187" s="49" t="s">
        <v>806</v>
      </c>
      <c r="F187" s="46"/>
      <c r="G187" s="46"/>
      <c r="H187" s="46"/>
      <c r="I187" s="46"/>
      <c r="J187" s="48"/>
    </row>
    <row r="188">
      <c r="A188" s="37" t="s">
        <v>98</v>
      </c>
      <c r="B188" s="45"/>
      <c r="C188" s="46"/>
      <c r="D188" s="46"/>
      <c r="E188" s="39" t="s">
        <v>765</v>
      </c>
      <c r="F188" s="46"/>
      <c r="G188" s="46"/>
      <c r="H188" s="46"/>
      <c r="I188" s="46"/>
      <c r="J188" s="48"/>
    </row>
    <row r="189">
      <c r="A189" s="37" t="s">
        <v>91</v>
      </c>
      <c r="B189" s="37">
        <v>44</v>
      </c>
      <c r="C189" s="38" t="s">
        <v>963</v>
      </c>
      <c r="D189" s="37" t="s">
        <v>93</v>
      </c>
      <c r="E189" s="39" t="s">
        <v>964</v>
      </c>
      <c r="F189" s="40" t="s">
        <v>112</v>
      </c>
      <c r="G189" s="41">
        <v>3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96</v>
      </c>
      <c r="B190" s="45"/>
      <c r="C190" s="46"/>
      <c r="D190" s="46"/>
      <c r="E190" s="47" t="s">
        <v>97</v>
      </c>
      <c r="F190" s="46"/>
      <c r="G190" s="46"/>
      <c r="H190" s="46"/>
      <c r="I190" s="46"/>
      <c r="J190" s="48"/>
    </row>
    <row r="191" ht="30">
      <c r="A191" s="37" t="s">
        <v>382</v>
      </c>
      <c r="B191" s="45"/>
      <c r="C191" s="46"/>
      <c r="D191" s="46"/>
      <c r="E191" s="49" t="s">
        <v>806</v>
      </c>
      <c r="F191" s="46"/>
      <c r="G191" s="46"/>
      <c r="H191" s="46"/>
      <c r="I191" s="46"/>
      <c r="J191" s="48"/>
    </row>
    <row r="192">
      <c r="A192" s="37" t="s">
        <v>98</v>
      </c>
      <c r="B192" s="45"/>
      <c r="C192" s="46"/>
      <c r="D192" s="46"/>
      <c r="E192" s="39" t="s">
        <v>765</v>
      </c>
      <c r="F192" s="46"/>
      <c r="G192" s="46"/>
      <c r="H192" s="46"/>
      <c r="I192" s="46"/>
      <c r="J192" s="48"/>
    </row>
    <row r="193">
      <c r="A193" s="37" t="s">
        <v>91</v>
      </c>
      <c r="B193" s="37">
        <v>45</v>
      </c>
      <c r="C193" s="38" t="s">
        <v>965</v>
      </c>
      <c r="D193" s="37" t="s">
        <v>93</v>
      </c>
      <c r="E193" s="39" t="s">
        <v>966</v>
      </c>
      <c r="F193" s="40" t="s">
        <v>105</v>
      </c>
      <c r="G193" s="41">
        <v>45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96</v>
      </c>
      <c r="B194" s="45"/>
      <c r="C194" s="46"/>
      <c r="D194" s="46"/>
      <c r="E194" s="47" t="s">
        <v>97</v>
      </c>
      <c r="F194" s="46"/>
      <c r="G194" s="46"/>
      <c r="H194" s="46"/>
      <c r="I194" s="46"/>
      <c r="J194" s="48"/>
    </row>
    <row r="195" ht="30">
      <c r="A195" s="37" t="s">
        <v>382</v>
      </c>
      <c r="B195" s="45"/>
      <c r="C195" s="46"/>
      <c r="D195" s="46"/>
      <c r="E195" s="49" t="s">
        <v>1007</v>
      </c>
      <c r="F195" s="46"/>
      <c r="G195" s="46"/>
      <c r="H195" s="46"/>
      <c r="I195" s="46"/>
      <c r="J195" s="48"/>
    </row>
    <row r="196">
      <c r="A196" s="37" t="s">
        <v>98</v>
      </c>
      <c r="B196" s="45"/>
      <c r="C196" s="46"/>
      <c r="D196" s="46"/>
      <c r="E196" s="39" t="s">
        <v>765</v>
      </c>
      <c r="F196" s="46"/>
      <c r="G196" s="46"/>
      <c r="H196" s="46"/>
      <c r="I196" s="46"/>
      <c r="J196" s="48"/>
    </row>
    <row r="197">
      <c r="A197" s="37" t="s">
        <v>91</v>
      </c>
      <c r="B197" s="37">
        <v>46</v>
      </c>
      <c r="C197" s="38" t="s">
        <v>968</v>
      </c>
      <c r="D197" s="37" t="s">
        <v>93</v>
      </c>
      <c r="E197" s="39" t="s">
        <v>969</v>
      </c>
      <c r="F197" s="40" t="s">
        <v>105</v>
      </c>
      <c r="G197" s="41">
        <v>45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96</v>
      </c>
      <c r="B198" s="45"/>
      <c r="C198" s="46"/>
      <c r="D198" s="46"/>
      <c r="E198" s="47" t="s">
        <v>97</v>
      </c>
      <c r="F198" s="46"/>
      <c r="G198" s="46"/>
      <c r="H198" s="46"/>
      <c r="I198" s="46"/>
      <c r="J198" s="48"/>
    </row>
    <row r="199" ht="30">
      <c r="A199" s="37" t="s">
        <v>382</v>
      </c>
      <c r="B199" s="45"/>
      <c r="C199" s="46"/>
      <c r="D199" s="46"/>
      <c r="E199" s="49" t="s">
        <v>1007</v>
      </c>
      <c r="F199" s="46"/>
      <c r="G199" s="46"/>
      <c r="H199" s="46"/>
      <c r="I199" s="46"/>
      <c r="J199" s="48"/>
    </row>
    <row r="200">
      <c r="A200" s="37" t="s">
        <v>98</v>
      </c>
      <c r="B200" s="45"/>
      <c r="C200" s="46"/>
      <c r="D200" s="46"/>
      <c r="E200" s="39" t="s">
        <v>765</v>
      </c>
      <c r="F200" s="46"/>
      <c r="G200" s="46"/>
      <c r="H200" s="46"/>
      <c r="I200" s="46"/>
      <c r="J200" s="48"/>
    </row>
    <row r="201">
      <c r="A201" s="37" t="s">
        <v>91</v>
      </c>
      <c r="B201" s="37">
        <v>47</v>
      </c>
      <c r="C201" s="38" t="s">
        <v>1112</v>
      </c>
      <c r="D201" s="37" t="s">
        <v>93</v>
      </c>
      <c r="E201" s="39" t="s">
        <v>1113</v>
      </c>
      <c r="F201" s="40" t="s">
        <v>112</v>
      </c>
      <c r="G201" s="41">
        <v>1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>
      <c r="A202" s="37" t="s">
        <v>96</v>
      </c>
      <c r="B202" s="45"/>
      <c r="C202" s="46"/>
      <c r="D202" s="46"/>
      <c r="E202" s="47" t="s">
        <v>97</v>
      </c>
      <c r="F202" s="46"/>
      <c r="G202" s="46"/>
      <c r="H202" s="46"/>
      <c r="I202" s="46"/>
      <c r="J202" s="48"/>
    </row>
    <row r="203" ht="30">
      <c r="A203" s="37" t="s">
        <v>382</v>
      </c>
      <c r="B203" s="45"/>
      <c r="C203" s="46"/>
      <c r="D203" s="46"/>
      <c r="E203" s="49" t="s">
        <v>896</v>
      </c>
      <c r="F203" s="46"/>
      <c r="G203" s="46"/>
      <c r="H203" s="46"/>
      <c r="I203" s="46"/>
      <c r="J203" s="48"/>
    </row>
    <row r="204">
      <c r="A204" s="37" t="s">
        <v>98</v>
      </c>
      <c r="B204" s="45"/>
      <c r="C204" s="46"/>
      <c r="D204" s="46"/>
      <c r="E204" s="39" t="s">
        <v>765</v>
      </c>
      <c r="F204" s="46"/>
      <c r="G204" s="46"/>
      <c r="H204" s="46"/>
      <c r="I204" s="46"/>
      <c r="J204" s="48"/>
    </row>
    <row r="205">
      <c r="A205" s="37" t="s">
        <v>91</v>
      </c>
      <c r="B205" s="37">
        <v>48</v>
      </c>
      <c r="C205" s="38" t="s">
        <v>2042</v>
      </c>
      <c r="D205" s="37" t="s">
        <v>93</v>
      </c>
      <c r="E205" s="39" t="s">
        <v>2043</v>
      </c>
      <c r="F205" s="40" t="s">
        <v>112</v>
      </c>
      <c r="G205" s="41">
        <v>4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96</v>
      </c>
      <c r="B206" s="45"/>
      <c r="C206" s="46"/>
      <c r="D206" s="46"/>
      <c r="E206" s="47" t="s">
        <v>97</v>
      </c>
      <c r="F206" s="46"/>
      <c r="G206" s="46"/>
      <c r="H206" s="46"/>
      <c r="I206" s="46"/>
      <c r="J206" s="48"/>
    </row>
    <row r="207" ht="30">
      <c r="A207" s="37" t="s">
        <v>382</v>
      </c>
      <c r="B207" s="45"/>
      <c r="C207" s="46"/>
      <c r="D207" s="46"/>
      <c r="E207" s="49" t="s">
        <v>787</v>
      </c>
      <c r="F207" s="46"/>
      <c r="G207" s="46"/>
      <c r="H207" s="46"/>
      <c r="I207" s="46"/>
      <c r="J207" s="48"/>
    </row>
    <row r="208">
      <c r="A208" s="37" t="s">
        <v>98</v>
      </c>
      <c r="B208" s="45"/>
      <c r="C208" s="46"/>
      <c r="D208" s="46"/>
      <c r="E208" s="39" t="s">
        <v>765</v>
      </c>
      <c r="F208" s="46"/>
      <c r="G208" s="46"/>
      <c r="H208" s="46"/>
      <c r="I208" s="46"/>
      <c r="J208" s="48"/>
    </row>
    <row r="209">
      <c r="A209" s="37" t="s">
        <v>91</v>
      </c>
      <c r="B209" s="37">
        <v>49</v>
      </c>
      <c r="C209" s="38" t="s">
        <v>1116</v>
      </c>
      <c r="D209" s="37" t="s">
        <v>93</v>
      </c>
      <c r="E209" s="39" t="s">
        <v>1117</v>
      </c>
      <c r="F209" s="40" t="s">
        <v>112</v>
      </c>
      <c r="G209" s="41">
        <v>4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96</v>
      </c>
      <c r="B210" s="45"/>
      <c r="C210" s="46"/>
      <c r="D210" s="46"/>
      <c r="E210" s="47" t="s">
        <v>97</v>
      </c>
      <c r="F210" s="46"/>
      <c r="G210" s="46"/>
      <c r="H210" s="46"/>
      <c r="I210" s="46"/>
      <c r="J210" s="48"/>
    </row>
    <row r="211" ht="30">
      <c r="A211" s="37" t="s">
        <v>382</v>
      </c>
      <c r="B211" s="45"/>
      <c r="C211" s="46"/>
      <c r="D211" s="46"/>
      <c r="E211" s="49" t="s">
        <v>787</v>
      </c>
      <c r="F211" s="46"/>
      <c r="G211" s="46"/>
      <c r="H211" s="46"/>
      <c r="I211" s="46"/>
      <c r="J211" s="48"/>
    </row>
    <row r="212">
      <c r="A212" s="37" t="s">
        <v>98</v>
      </c>
      <c r="B212" s="45"/>
      <c r="C212" s="46"/>
      <c r="D212" s="46"/>
      <c r="E212" s="39" t="s">
        <v>765</v>
      </c>
      <c r="F212" s="46"/>
      <c r="G212" s="46"/>
      <c r="H212" s="46"/>
      <c r="I212" s="46"/>
      <c r="J212" s="48"/>
    </row>
    <row r="213">
      <c r="A213" s="37" t="s">
        <v>91</v>
      </c>
      <c r="B213" s="37">
        <v>50</v>
      </c>
      <c r="C213" s="38" t="s">
        <v>1118</v>
      </c>
      <c r="D213" s="37" t="s">
        <v>93</v>
      </c>
      <c r="E213" s="39" t="s">
        <v>1119</v>
      </c>
      <c r="F213" s="40" t="s">
        <v>112</v>
      </c>
      <c r="G213" s="41">
        <v>4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96</v>
      </c>
      <c r="B214" s="45"/>
      <c r="C214" s="46"/>
      <c r="D214" s="46"/>
      <c r="E214" s="47" t="s">
        <v>97</v>
      </c>
      <c r="F214" s="46"/>
      <c r="G214" s="46"/>
      <c r="H214" s="46"/>
      <c r="I214" s="46"/>
      <c r="J214" s="48"/>
    </row>
    <row r="215" ht="30">
      <c r="A215" s="37" t="s">
        <v>382</v>
      </c>
      <c r="B215" s="45"/>
      <c r="C215" s="46"/>
      <c r="D215" s="46"/>
      <c r="E215" s="49" t="s">
        <v>787</v>
      </c>
      <c r="F215" s="46"/>
      <c r="G215" s="46"/>
      <c r="H215" s="46"/>
      <c r="I215" s="46"/>
      <c r="J215" s="48"/>
    </row>
    <row r="216">
      <c r="A216" s="37" t="s">
        <v>98</v>
      </c>
      <c r="B216" s="45"/>
      <c r="C216" s="46"/>
      <c r="D216" s="46"/>
      <c r="E216" s="39" t="s">
        <v>765</v>
      </c>
      <c r="F216" s="46"/>
      <c r="G216" s="46"/>
      <c r="H216" s="46"/>
      <c r="I216" s="46"/>
      <c r="J216" s="48"/>
    </row>
    <row r="217">
      <c r="A217" s="37" t="s">
        <v>91</v>
      </c>
      <c r="B217" s="37">
        <v>51</v>
      </c>
      <c r="C217" s="38" t="s">
        <v>2044</v>
      </c>
      <c r="D217" s="37" t="s">
        <v>93</v>
      </c>
      <c r="E217" s="39" t="s">
        <v>2045</v>
      </c>
      <c r="F217" s="40" t="s">
        <v>112</v>
      </c>
      <c r="G217" s="41">
        <v>3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96</v>
      </c>
      <c r="B218" s="45"/>
      <c r="C218" s="46"/>
      <c r="D218" s="46"/>
      <c r="E218" s="47" t="s">
        <v>97</v>
      </c>
      <c r="F218" s="46"/>
      <c r="G218" s="46"/>
      <c r="H218" s="46"/>
      <c r="I218" s="46"/>
      <c r="J218" s="48"/>
    </row>
    <row r="219" ht="30">
      <c r="A219" s="37" t="s">
        <v>382</v>
      </c>
      <c r="B219" s="45"/>
      <c r="C219" s="46"/>
      <c r="D219" s="46"/>
      <c r="E219" s="49" t="s">
        <v>806</v>
      </c>
      <c r="F219" s="46"/>
      <c r="G219" s="46"/>
      <c r="H219" s="46"/>
      <c r="I219" s="46"/>
      <c r="J219" s="48"/>
    </row>
    <row r="220">
      <c r="A220" s="37" t="s">
        <v>98</v>
      </c>
      <c r="B220" s="45"/>
      <c r="C220" s="46"/>
      <c r="D220" s="46"/>
      <c r="E220" s="39" t="s">
        <v>765</v>
      </c>
      <c r="F220" s="46"/>
      <c r="G220" s="46"/>
      <c r="H220" s="46"/>
      <c r="I220" s="46"/>
      <c r="J220" s="48"/>
    </row>
    <row r="221">
      <c r="A221" s="37" t="s">
        <v>91</v>
      </c>
      <c r="B221" s="37">
        <v>52</v>
      </c>
      <c r="C221" s="38" t="s">
        <v>1122</v>
      </c>
      <c r="D221" s="37" t="s">
        <v>93</v>
      </c>
      <c r="E221" s="39" t="s">
        <v>1123</v>
      </c>
      <c r="F221" s="40" t="s">
        <v>112</v>
      </c>
      <c r="G221" s="41">
        <v>3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96</v>
      </c>
      <c r="B222" s="45"/>
      <c r="C222" s="46"/>
      <c r="D222" s="46"/>
      <c r="E222" s="47" t="s">
        <v>97</v>
      </c>
      <c r="F222" s="46"/>
      <c r="G222" s="46"/>
      <c r="H222" s="46"/>
      <c r="I222" s="46"/>
      <c r="J222" s="48"/>
    </row>
    <row r="223" ht="30">
      <c r="A223" s="37" t="s">
        <v>382</v>
      </c>
      <c r="B223" s="45"/>
      <c r="C223" s="46"/>
      <c r="D223" s="46"/>
      <c r="E223" s="49" t="s">
        <v>806</v>
      </c>
      <c r="F223" s="46"/>
      <c r="G223" s="46"/>
      <c r="H223" s="46"/>
      <c r="I223" s="46"/>
      <c r="J223" s="48"/>
    </row>
    <row r="224">
      <c r="A224" s="37" t="s">
        <v>98</v>
      </c>
      <c r="B224" s="45"/>
      <c r="C224" s="46"/>
      <c r="D224" s="46"/>
      <c r="E224" s="39" t="s">
        <v>765</v>
      </c>
      <c r="F224" s="46"/>
      <c r="G224" s="46"/>
      <c r="H224" s="46"/>
      <c r="I224" s="46"/>
      <c r="J224" s="48"/>
    </row>
    <row r="225">
      <c r="A225" s="37" t="s">
        <v>91</v>
      </c>
      <c r="B225" s="37">
        <v>53</v>
      </c>
      <c r="C225" s="38" t="s">
        <v>1124</v>
      </c>
      <c r="D225" s="37" t="s">
        <v>93</v>
      </c>
      <c r="E225" s="39" t="s">
        <v>1125</v>
      </c>
      <c r="F225" s="40" t="s">
        <v>112</v>
      </c>
      <c r="G225" s="41">
        <v>2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96</v>
      </c>
      <c r="B226" s="45"/>
      <c r="C226" s="46"/>
      <c r="D226" s="46"/>
      <c r="E226" s="47" t="s">
        <v>97</v>
      </c>
      <c r="F226" s="46"/>
      <c r="G226" s="46"/>
      <c r="H226" s="46"/>
      <c r="I226" s="46"/>
      <c r="J226" s="48"/>
    </row>
    <row r="227" ht="30">
      <c r="A227" s="37" t="s">
        <v>382</v>
      </c>
      <c r="B227" s="45"/>
      <c r="C227" s="46"/>
      <c r="D227" s="46"/>
      <c r="E227" s="49" t="s">
        <v>889</v>
      </c>
      <c r="F227" s="46"/>
      <c r="G227" s="46"/>
      <c r="H227" s="46"/>
      <c r="I227" s="46"/>
      <c r="J227" s="48"/>
    </row>
    <row r="228">
      <c r="A228" s="37" t="s">
        <v>98</v>
      </c>
      <c r="B228" s="45"/>
      <c r="C228" s="46"/>
      <c r="D228" s="46"/>
      <c r="E228" s="39" t="s">
        <v>765</v>
      </c>
      <c r="F228" s="46"/>
      <c r="G228" s="46"/>
      <c r="H228" s="46"/>
      <c r="I228" s="46"/>
      <c r="J228" s="48"/>
    </row>
    <row r="229">
      <c r="A229" s="37" t="s">
        <v>91</v>
      </c>
      <c r="B229" s="37">
        <v>54</v>
      </c>
      <c r="C229" s="38" t="s">
        <v>1001</v>
      </c>
      <c r="D229" s="37" t="s">
        <v>93</v>
      </c>
      <c r="E229" s="39" t="s">
        <v>1002</v>
      </c>
      <c r="F229" s="40" t="s">
        <v>112</v>
      </c>
      <c r="G229" s="41">
        <v>1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96</v>
      </c>
      <c r="B230" s="45"/>
      <c r="C230" s="46"/>
      <c r="D230" s="46"/>
      <c r="E230" s="47" t="s">
        <v>97</v>
      </c>
      <c r="F230" s="46"/>
      <c r="G230" s="46"/>
      <c r="H230" s="46"/>
      <c r="I230" s="46"/>
      <c r="J230" s="48"/>
    </row>
    <row r="231" ht="30">
      <c r="A231" s="37" t="s">
        <v>382</v>
      </c>
      <c r="B231" s="45"/>
      <c r="C231" s="46"/>
      <c r="D231" s="46"/>
      <c r="E231" s="49" t="s">
        <v>896</v>
      </c>
      <c r="F231" s="46"/>
      <c r="G231" s="46"/>
      <c r="H231" s="46"/>
      <c r="I231" s="46"/>
      <c r="J231" s="48"/>
    </row>
    <row r="232">
      <c r="A232" s="37" t="s">
        <v>98</v>
      </c>
      <c r="B232" s="45"/>
      <c r="C232" s="46"/>
      <c r="D232" s="46"/>
      <c r="E232" s="39" t="s">
        <v>765</v>
      </c>
      <c r="F232" s="46"/>
      <c r="G232" s="46"/>
      <c r="H232" s="46"/>
      <c r="I232" s="46"/>
      <c r="J232" s="48"/>
    </row>
    <row r="233" ht="30">
      <c r="A233" s="37" t="s">
        <v>91</v>
      </c>
      <c r="B233" s="37">
        <v>55</v>
      </c>
      <c r="C233" s="38" t="s">
        <v>1126</v>
      </c>
      <c r="D233" s="37" t="s">
        <v>93</v>
      </c>
      <c r="E233" s="39" t="s">
        <v>1127</v>
      </c>
      <c r="F233" s="40" t="s">
        <v>1128</v>
      </c>
      <c r="G233" s="41">
        <v>50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>
      <c r="A234" s="37" t="s">
        <v>96</v>
      </c>
      <c r="B234" s="45"/>
      <c r="C234" s="46"/>
      <c r="D234" s="46"/>
      <c r="E234" s="47" t="s">
        <v>97</v>
      </c>
      <c r="F234" s="46"/>
      <c r="G234" s="46"/>
      <c r="H234" s="46"/>
      <c r="I234" s="46"/>
      <c r="J234" s="48"/>
    </row>
    <row r="235" ht="30">
      <c r="A235" s="37" t="s">
        <v>382</v>
      </c>
      <c r="B235" s="45"/>
      <c r="C235" s="46"/>
      <c r="D235" s="46"/>
      <c r="E235" s="49" t="s">
        <v>950</v>
      </c>
      <c r="F235" s="46"/>
      <c r="G235" s="46"/>
      <c r="H235" s="46"/>
      <c r="I235" s="46"/>
      <c r="J235" s="48"/>
    </row>
    <row r="236">
      <c r="A236" s="37" t="s">
        <v>98</v>
      </c>
      <c r="B236" s="45"/>
      <c r="C236" s="46"/>
      <c r="D236" s="46"/>
      <c r="E236" s="39" t="s">
        <v>765</v>
      </c>
      <c r="F236" s="46"/>
      <c r="G236" s="46"/>
      <c r="H236" s="46"/>
      <c r="I236" s="46"/>
      <c r="J236" s="48"/>
    </row>
    <row r="237" ht="30">
      <c r="A237" s="37" t="s">
        <v>91</v>
      </c>
      <c r="B237" s="37">
        <v>56</v>
      </c>
      <c r="C237" s="38" t="s">
        <v>1129</v>
      </c>
      <c r="D237" s="37" t="s">
        <v>93</v>
      </c>
      <c r="E237" s="39" t="s">
        <v>1130</v>
      </c>
      <c r="F237" s="40" t="s">
        <v>1128</v>
      </c>
      <c r="G237" s="41">
        <v>50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96</v>
      </c>
      <c r="B238" s="45"/>
      <c r="C238" s="46"/>
      <c r="D238" s="46"/>
      <c r="E238" s="47" t="s">
        <v>97</v>
      </c>
      <c r="F238" s="46"/>
      <c r="G238" s="46"/>
      <c r="H238" s="46"/>
      <c r="I238" s="46"/>
      <c r="J238" s="48"/>
    </row>
    <row r="239" ht="30">
      <c r="A239" s="37" t="s">
        <v>382</v>
      </c>
      <c r="B239" s="45"/>
      <c r="C239" s="46"/>
      <c r="D239" s="46"/>
      <c r="E239" s="49" t="s">
        <v>950</v>
      </c>
      <c r="F239" s="46"/>
      <c r="G239" s="46"/>
      <c r="H239" s="46"/>
      <c r="I239" s="46"/>
      <c r="J239" s="48"/>
    </row>
    <row r="240">
      <c r="A240" s="37" t="s">
        <v>98</v>
      </c>
      <c r="B240" s="45"/>
      <c r="C240" s="46"/>
      <c r="D240" s="46"/>
      <c r="E240" s="39" t="s">
        <v>765</v>
      </c>
      <c r="F240" s="46"/>
      <c r="G240" s="46"/>
      <c r="H240" s="46"/>
      <c r="I240" s="46"/>
      <c r="J240" s="48"/>
    </row>
    <row r="241">
      <c r="A241" s="37" t="s">
        <v>91</v>
      </c>
      <c r="B241" s="37">
        <v>57</v>
      </c>
      <c r="C241" s="38" t="s">
        <v>1030</v>
      </c>
      <c r="D241" s="37" t="s">
        <v>93</v>
      </c>
      <c r="E241" s="39" t="s">
        <v>1031</v>
      </c>
      <c r="F241" s="40" t="s">
        <v>112</v>
      </c>
      <c r="G241" s="41">
        <v>10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96</v>
      </c>
      <c r="B242" s="45"/>
      <c r="C242" s="46"/>
      <c r="D242" s="46"/>
      <c r="E242" s="47" t="s">
        <v>97</v>
      </c>
      <c r="F242" s="46"/>
      <c r="G242" s="46"/>
      <c r="H242" s="46"/>
      <c r="I242" s="46"/>
      <c r="J242" s="48"/>
    </row>
    <row r="243" ht="30">
      <c r="A243" s="37" t="s">
        <v>382</v>
      </c>
      <c r="B243" s="45"/>
      <c r="C243" s="46"/>
      <c r="D243" s="46"/>
      <c r="E243" s="49" t="s">
        <v>958</v>
      </c>
      <c r="F243" s="46"/>
      <c r="G243" s="46"/>
      <c r="H243" s="46"/>
      <c r="I243" s="46"/>
      <c r="J243" s="48"/>
    </row>
    <row r="244">
      <c r="A244" s="37" t="s">
        <v>98</v>
      </c>
      <c r="B244" s="45"/>
      <c r="C244" s="46"/>
      <c r="D244" s="46"/>
      <c r="E244" s="39" t="s">
        <v>765</v>
      </c>
      <c r="F244" s="46"/>
      <c r="G244" s="46"/>
      <c r="H244" s="46"/>
      <c r="I244" s="46"/>
      <c r="J244" s="48"/>
    </row>
    <row r="245">
      <c r="A245" s="37" t="s">
        <v>91</v>
      </c>
      <c r="B245" s="37">
        <v>58</v>
      </c>
      <c r="C245" s="38" t="s">
        <v>1032</v>
      </c>
      <c r="D245" s="37" t="s">
        <v>93</v>
      </c>
      <c r="E245" s="39" t="s">
        <v>1033</v>
      </c>
      <c r="F245" s="40" t="s">
        <v>112</v>
      </c>
      <c r="G245" s="41">
        <v>10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>
      <c r="A246" s="37" t="s">
        <v>96</v>
      </c>
      <c r="B246" s="45"/>
      <c r="C246" s="46"/>
      <c r="D246" s="46"/>
      <c r="E246" s="47" t="s">
        <v>97</v>
      </c>
      <c r="F246" s="46"/>
      <c r="G246" s="46"/>
      <c r="H246" s="46"/>
      <c r="I246" s="46"/>
      <c r="J246" s="48"/>
    </row>
    <row r="247" ht="30">
      <c r="A247" s="37" t="s">
        <v>382</v>
      </c>
      <c r="B247" s="45"/>
      <c r="C247" s="46"/>
      <c r="D247" s="46"/>
      <c r="E247" s="49" t="s">
        <v>958</v>
      </c>
      <c r="F247" s="46"/>
      <c r="G247" s="46"/>
      <c r="H247" s="46"/>
      <c r="I247" s="46"/>
      <c r="J247" s="48"/>
    </row>
    <row r="248">
      <c r="A248" s="37" t="s">
        <v>98</v>
      </c>
      <c r="B248" s="45"/>
      <c r="C248" s="46"/>
      <c r="D248" s="46"/>
      <c r="E248" s="39" t="s">
        <v>765</v>
      </c>
      <c r="F248" s="46"/>
      <c r="G248" s="46"/>
      <c r="H248" s="46"/>
      <c r="I248" s="46"/>
      <c r="J248" s="48"/>
    </row>
    <row r="249">
      <c r="A249" s="31" t="s">
        <v>88</v>
      </c>
      <c r="B249" s="32"/>
      <c r="C249" s="33" t="s">
        <v>1131</v>
      </c>
      <c r="D249" s="34"/>
      <c r="E249" s="31" t="s">
        <v>1132</v>
      </c>
      <c r="F249" s="34"/>
      <c r="G249" s="34"/>
      <c r="H249" s="34"/>
      <c r="I249" s="35">
        <f>SUMIFS(I250:I253,A250:A253,"P")</f>
        <v>0</v>
      </c>
      <c r="J249" s="36"/>
    </row>
    <row r="250">
      <c r="A250" s="37" t="s">
        <v>91</v>
      </c>
      <c r="B250" s="37">
        <v>59</v>
      </c>
      <c r="C250" s="38" t="s">
        <v>1133</v>
      </c>
      <c r="D250" s="37" t="s">
        <v>93</v>
      </c>
      <c r="E250" s="39" t="s">
        <v>1134</v>
      </c>
      <c r="F250" s="40" t="s">
        <v>105</v>
      </c>
      <c r="G250" s="41">
        <v>20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>
      <c r="A251" s="37" t="s">
        <v>96</v>
      </c>
      <c r="B251" s="45"/>
      <c r="C251" s="46"/>
      <c r="D251" s="46"/>
      <c r="E251" s="47" t="s">
        <v>97</v>
      </c>
      <c r="F251" s="46"/>
      <c r="G251" s="46"/>
      <c r="H251" s="46"/>
      <c r="I251" s="46"/>
      <c r="J251" s="48"/>
    </row>
    <row r="252" ht="30">
      <c r="A252" s="37" t="s">
        <v>382</v>
      </c>
      <c r="B252" s="45"/>
      <c r="C252" s="46"/>
      <c r="D252" s="46"/>
      <c r="E252" s="49" t="s">
        <v>768</v>
      </c>
      <c r="F252" s="46"/>
      <c r="G252" s="46"/>
      <c r="H252" s="46"/>
      <c r="I252" s="46"/>
      <c r="J252" s="48"/>
    </row>
    <row r="253">
      <c r="A253" s="37" t="s">
        <v>98</v>
      </c>
      <c r="B253" s="45"/>
      <c r="C253" s="46"/>
      <c r="D253" s="46"/>
      <c r="E253" s="39" t="s">
        <v>765</v>
      </c>
      <c r="F253" s="46"/>
      <c r="G253" s="46"/>
      <c r="H253" s="46"/>
      <c r="I253" s="46"/>
      <c r="J253" s="48"/>
    </row>
    <row r="254">
      <c r="A254" s="31" t="s">
        <v>88</v>
      </c>
      <c r="B254" s="32"/>
      <c r="C254" s="33" t="s">
        <v>1034</v>
      </c>
      <c r="D254" s="34"/>
      <c r="E254" s="31" t="s">
        <v>1035</v>
      </c>
      <c r="F254" s="34"/>
      <c r="G254" s="34"/>
      <c r="H254" s="34"/>
      <c r="I254" s="35">
        <f>SUMIFS(I255:I294,A255:A294,"P")</f>
        <v>0</v>
      </c>
      <c r="J254" s="36"/>
    </row>
    <row r="255">
      <c r="A255" s="37" t="s">
        <v>91</v>
      </c>
      <c r="B255" s="37">
        <v>60</v>
      </c>
      <c r="C255" s="38" t="s">
        <v>1036</v>
      </c>
      <c r="D255" s="37" t="s">
        <v>93</v>
      </c>
      <c r="E255" s="39" t="s">
        <v>1037</v>
      </c>
      <c r="F255" s="40" t="s">
        <v>1038</v>
      </c>
      <c r="G255" s="41">
        <v>1</v>
      </c>
      <c r="H255" s="42">
        <v>0</v>
      </c>
      <c r="I255" s="43">
        <f>ROUND(G255*H255,P4)</f>
        <v>0</v>
      </c>
      <c r="J255" s="37"/>
      <c r="O255" s="44">
        <f>I255*0.21</f>
        <v>0</v>
      </c>
      <c r="P255">
        <v>3</v>
      </c>
    </row>
    <row r="256">
      <c r="A256" s="37" t="s">
        <v>96</v>
      </c>
      <c r="B256" s="45"/>
      <c r="C256" s="46"/>
      <c r="D256" s="46"/>
      <c r="E256" s="47" t="s">
        <v>97</v>
      </c>
      <c r="F256" s="46"/>
      <c r="G256" s="46"/>
      <c r="H256" s="46"/>
      <c r="I256" s="46"/>
      <c r="J256" s="48"/>
    </row>
    <row r="257" ht="30">
      <c r="A257" s="37" t="s">
        <v>382</v>
      </c>
      <c r="B257" s="45"/>
      <c r="C257" s="46"/>
      <c r="D257" s="46"/>
      <c r="E257" s="49" t="s">
        <v>896</v>
      </c>
      <c r="F257" s="46"/>
      <c r="G257" s="46"/>
      <c r="H257" s="46"/>
      <c r="I257" s="46"/>
      <c r="J257" s="48"/>
    </row>
    <row r="258" ht="30">
      <c r="A258" s="37" t="s">
        <v>98</v>
      </c>
      <c r="B258" s="45"/>
      <c r="C258" s="46"/>
      <c r="D258" s="46"/>
      <c r="E258" s="39" t="s">
        <v>1039</v>
      </c>
      <c r="F258" s="46"/>
      <c r="G258" s="46"/>
      <c r="H258" s="46"/>
      <c r="I258" s="46"/>
      <c r="J258" s="48"/>
    </row>
    <row r="259" ht="30">
      <c r="A259" s="37" t="s">
        <v>91</v>
      </c>
      <c r="B259" s="37">
        <v>61</v>
      </c>
      <c r="C259" s="38" t="s">
        <v>1040</v>
      </c>
      <c r="D259" s="37" t="s">
        <v>93</v>
      </c>
      <c r="E259" s="39" t="s">
        <v>1041</v>
      </c>
      <c r="F259" s="40" t="s">
        <v>597</v>
      </c>
      <c r="G259" s="41">
        <v>1.5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>
      <c r="A260" s="37" t="s">
        <v>96</v>
      </c>
      <c r="B260" s="45"/>
      <c r="C260" s="46"/>
      <c r="D260" s="46"/>
      <c r="E260" s="47" t="s">
        <v>97</v>
      </c>
      <c r="F260" s="46"/>
      <c r="G260" s="46"/>
      <c r="H260" s="46"/>
      <c r="I260" s="46"/>
      <c r="J260" s="48"/>
    </row>
    <row r="261" ht="30">
      <c r="A261" s="37" t="s">
        <v>382</v>
      </c>
      <c r="B261" s="45"/>
      <c r="C261" s="46"/>
      <c r="D261" s="46"/>
      <c r="E261" s="49" t="s">
        <v>1135</v>
      </c>
      <c r="F261" s="46"/>
      <c r="G261" s="46"/>
      <c r="H261" s="46"/>
      <c r="I261" s="46"/>
      <c r="J261" s="48"/>
    </row>
    <row r="262" ht="120">
      <c r="A262" s="37" t="s">
        <v>98</v>
      </c>
      <c r="B262" s="45"/>
      <c r="C262" s="46"/>
      <c r="D262" s="46"/>
      <c r="E262" s="39" t="s">
        <v>1043</v>
      </c>
      <c r="F262" s="46"/>
      <c r="G262" s="46"/>
      <c r="H262" s="46"/>
      <c r="I262" s="46"/>
      <c r="J262" s="48"/>
    </row>
    <row r="263" ht="45">
      <c r="A263" s="37" t="s">
        <v>91</v>
      </c>
      <c r="B263" s="37">
        <v>62</v>
      </c>
      <c r="C263" s="38" t="s">
        <v>1044</v>
      </c>
      <c r="D263" s="37" t="s">
        <v>93</v>
      </c>
      <c r="E263" s="39" t="s">
        <v>1045</v>
      </c>
      <c r="F263" s="40" t="s">
        <v>95</v>
      </c>
      <c r="G263" s="41">
        <v>20</v>
      </c>
      <c r="H263" s="42">
        <v>0</v>
      </c>
      <c r="I263" s="43">
        <f>ROUND(G263*H263,P4)</f>
        <v>0</v>
      </c>
      <c r="J263" s="37"/>
      <c r="O263" s="44">
        <f>I263*0.21</f>
        <v>0</v>
      </c>
      <c r="P263">
        <v>3</v>
      </c>
    </row>
    <row r="264">
      <c r="A264" s="37" t="s">
        <v>96</v>
      </c>
      <c r="B264" s="45"/>
      <c r="C264" s="46"/>
      <c r="D264" s="46"/>
      <c r="E264" s="47" t="s">
        <v>97</v>
      </c>
      <c r="F264" s="46"/>
      <c r="G264" s="46"/>
      <c r="H264" s="46"/>
      <c r="I264" s="46"/>
      <c r="J264" s="48"/>
    </row>
    <row r="265" ht="30">
      <c r="A265" s="37" t="s">
        <v>382</v>
      </c>
      <c r="B265" s="45"/>
      <c r="C265" s="46"/>
      <c r="D265" s="46"/>
      <c r="E265" s="49" t="s">
        <v>768</v>
      </c>
      <c r="F265" s="46"/>
      <c r="G265" s="46"/>
      <c r="H265" s="46"/>
      <c r="I265" s="46"/>
      <c r="J265" s="48"/>
    </row>
    <row r="266" ht="409.5">
      <c r="A266" s="37" t="s">
        <v>98</v>
      </c>
      <c r="B266" s="45"/>
      <c r="C266" s="46"/>
      <c r="D266" s="46"/>
      <c r="E266" s="39" t="s">
        <v>1046</v>
      </c>
      <c r="F266" s="46"/>
      <c r="G266" s="46"/>
      <c r="H266" s="46"/>
      <c r="I266" s="46"/>
      <c r="J266" s="48"/>
    </row>
    <row r="267" ht="30">
      <c r="A267" s="37" t="s">
        <v>91</v>
      </c>
      <c r="B267" s="37">
        <v>63</v>
      </c>
      <c r="C267" s="38" t="s">
        <v>1047</v>
      </c>
      <c r="D267" s="37" t="s">
        <v>93</v>
      </c>
      <c r="E267" s="39" t="s">
        <v>1048</v>
      </c>
      <c r="F267" s="40" t="s">
        <v>112</v>
      </c>
      <c r="G267" s="41">
        <v>5</v>
      </c>
      <c r="H267" s="42">
        <v>0</v>
      </c>
      <c r="I267" s="43">
        <f>ROUND(G267*H267,P4)</f>
        <v>0</v>
      </c>
      <c r="J267" s="37"/>
      <c r="O267" s="44">
        <f>I267*0.21</f>
        <v>0</v>
      </c>
      <c r="P267">
        <v>3</v>
      </c>
    </row>
    <row r="268">
      <c r="A268" s="37" t="s">
        <v>96</v>
      </c>
      <c r="B268" s="45"/>
      <c r="C268" s="46"/>
      <c r="D268" s="46"/>
      <c r="E268" s="47" t="s">
        <v>97</v>
      </c>
      <c r="F268" s="46"/>
      <c r="G268" s="46"/>
      <c r="H268" s="46"/>
      <c r="I268" s="46"/>
      <c r="J268" s="48"/>
    </row>
    <row r="269" ht="30">
      <c r="A269" s="37" t="s">
        <v>382</v>
      </c>
      <c r="B269" s="45"/>
      <c r="C269" s="46"/>
      <c r="D269" s="46"/>
      <c r="E269" s="49" t="s">
        <v>779</v>
      </c>
      <c r="F269" s="46"/>
      <c r="G269" s="46"/>
      <c r="H269" s="46"/>
      <c r="I269" s="46"/>
      <c r="J269" s="48"/>
    </row>
    <row r="270" ht="90">
      <c r="A270" s="37" t="s">
        <v>98</v>
      </c>
      <c r="B270" s="45"/>
      <c r="C270" s="46"/>
      <c r="D270" s="46"/>
      <c r="E270" s="39" t="s">
        <v>1049</v>
      </c>
      <c r="F270" s="46"/>
      <c r="G270" s="46"/>
      <c r="H270" s="46"/>
      <c r="I270" s="46"/>
      <c r="J270" s="48"/>
    </row>
    <row r="271">
      <c r="A271" s="37" t="s">
        <v>91</v>
      </c>
      <c r="B271" s="37">
        <v>64</v>
      </c>
      <c r="C271" s="38" t="s">
        <v>515</v>
      </c>
      <c r="D271" s="37" t="s">
        <v>93</v>
      </c>
      <c r="E271" s="39" t="s">
        <v>1050</v>
      </c>
      <c r="F271" s="40" t="s">
        <v>112</v>
      </c>
      <c r="G271" s="41">
        <v>6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96</v>
      </c>
      <c r="B272" s="45"/>
      <c r="C272" s="46"/>
      <c r="D272" s="46"/>
      <c r="E272" s="47" t="s">
        <v>97</v>
      </c>
      <c r="F272" s="46"/>
      <c r="G272" s="46"/>
      <c r="H272" s="46"/>
      <c r="I272" s="46"/>
      <c r="J272" s="48"/>
    </row>
    <row r="273" ht="30">
      <c r="A273" s="37" t="s">
        <v>382</v>
      </c>
      <c r="B273" s="45"/>
      <c r="C273" s="46"/>
      <c r="D273" s="46"/>
      <c r="E273" s="49" t="s">
        <v>874</v>
      </c>
      <c r="F273" s="46"/>
      <c r="G273" s="46"/>
      <c r="H273" s="46"/>
      <c r="I273" s="46"/>
      <c r="J273" s="48"/>
    </row>
    <row r="274" ht="120">
      <c r="A274" s="37" t="s">
        <v>98</v>
      </c>
      <c r="B274" s="45"/>
      <c r="C274" s="46"/>
      <c r="D274" s="46"/>
      <c r="E274" s="39" t="s">
        <v>517</v>
      </c>
      <c r="F274" s="46"/>
      <c r="G274" s="46"/>
      <c r="H274" s="46"/>
      <c r="I274" s="46"/>
      <c r="J274" s="48"/>
    </row>
    <row r="275">
      <c r="A275" s="37" t="s">
        <v>91</v>
      </c>
      <c r="B275" s="37">
        <v>65</v>
      </c>
      <c r="C275" s="38" t="s">
        <v>595</v>
      </c>
      <c r="D275" s="37" t="s">
        <v>93</v>
      </c>
      <c r="E275" s="39" t="s">
        <v>596</v>
      </c>
      <c r="F275" s="40" t="s">
        <v>597</v>
      </c>
      <c r="G275" s="41">
        <v>0.94999999999999996</v>
      </c>
      <c r="H275" s="42">
        <v>0</v>
      </c>
      <c r="I275" s="43">
        <f>ROUND(G275*H275,P4)</f>
        <v>0</v>
      </c>
      <c r="J275" s="37"/>
      <c r="O275" s="44">
        <f>I275*0.21</f>
        <v>0</v>
      </c>
      <c r="P275">
        <v>3</v>
      </c>
    </row>
    <row r="276">
      <c r="A276" s="37" t="s">
        <v>96</v>
      </c>
      <c r="B276" s="45"/>
      <c r="C276" s="46"/>
      <c r="D276" s="46"/>
      <c r="E276" s="47" t="s">
        <v>97</v>
      </c>
      <c r="F276" s="46"/>
      <c r="G276" s="46"/>
      <c r="H276" s="46"/>
      <c r="I276" s="46"/>
      <c r="J276" s="48"/>
    </row>
    <row r="277" ht="30">
      <c r="A277" s="37" t="s">
        <v>382</v>
      </c>
      <c r="B277" s="45"/>
      <c r="C277" s="46"/>
      <c r="D277" s="46"/>
      <c r="E277" s="49" t="s">
        <v>2046</v>
      </c>
      <c r="F277" s="46"/>
      <c r="G277" s="46"/>
      <c r="H277" s="46"/>
      <c r="I277" s="46"/>
      <c r="J277" s="48"/>
    </row>
    <row r="278" ht="135">
      <c r="A278" s="37" t="s">
        <v>98</v>
      </c>
      <c r="B278" s="45"/>
      <c r="C278" s="46"/>
      <c r="D278" s="46"/>
      <c r="E278" s="39" t="s">
        <v>598</v>
      </c>
      <c r="F278" s="46"/>
      <c r="G278" s="46"/>
      <c r="H278" s="46"/>
      <c r="I278" s="46"/>
      <c r="J278" s="48"/>
    </row>
    <row r="279">
      <c r="A279" s="37" t="s">
        <v>91</v>
      </c>
      <c r="B279" s="37">
        <v>66</v>
      </c>
      <c r="C279" s="38" t="s">
        <v>1052</v>
      </c>
      <c r="D279" s="37" t="s">
        <v>93</v>
      </c>
      <c r="E279" s="39" t="s">
        <v>1053</v>
      </c>
      <c r="F279" s="40" t="s">
        <v>597</v>
      </c>
      <c r="G279" s="41">
        <v>0.5</v>
      </c>
      <c r="H279" s="42">
        <v>0</v>
      </c>
      <c r="I279" s="43">
        <f>ROUND(G279*H279,P4)</f>
        <v>0</v>
      </c>
      <c r="J279" s="37"/>
      <c r="O279" s="44">
        <f>I279*0.21</f>
        <v>0</v>
      </c>
      <c r="P279">
        <v>3</v>
      </c>
    </row>
    <row r="280">
      <c r="A280" s="37" t="s">
        <v>96</v>
      </c>
      <c r="B280" s="45"/>
      <c r="C280" s="46"/>
      <c r="D280" s="46"/>
      <c r="E280" s="47" t="s">
        <v>97</v>
      </c>
      <c r="F280" s="46"/>
      <c r="G280" s="46"/>
      <c r="H280" s="46"/>
      <c r="I280" s="46"/>
      <c r="J280" s="48"/>
    </row>
    <row r="281" ht="30">
      <c r="A281" s="37" t="s">
        <v>382</v>
      </c>
      <c r="B281" s="45"/>
      <c r="C281" s="46"/>
      <c r="D281" s="46"/>
      <c r="E281" s="49" t="s">
        <v>1323</v>
      </c>
      <c r="F281" s="46"/>
      <c r="G281" s="46"/>
      <c r="H281" s="46"/>
      <c r="I281" s="46"/>
      <c r="J281" s="48"/>
    </row>
    <row r="282" ht="90">
      <c r="A282" s="37" t="s">
        <v>98</v>
      </c>
      <c r="B282" s="45"/>
      <c r="C282" s="46"/>
      <c r="D282" s="46"/>
      <c r="E282" s="39" t="s">
        <v>1139</v>
      </c>
      <c r="F282" s="46"/>
      <c r="G282" s="46"/>
      <c r="H282" s="46"/>
      <c r="I282" s="46"/>
      <c r="J282" s="48"/>
    </row>
    <row r="283">
      <c r="A283" s="37" t="s">
        <v>91</v>
      </c>
      <c r="B283" s="37">
        <v>67</v>
      </c>
      <c r="C283" s="38" t="s">
        <v>1055</v>
      </c>
      <c r="D283" s="37" t="s">
        <v>93</v>
      </c>
      <c r="E283" s="39" t="s">
        <v>1056</v>
      </c>
      <c r="F283" s="40" t="s">
        <v>112</v>
      </c>
      <c r="G283" s="41">
        <v>1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96</v>
      </c>
      <c r="B284" s="45"/>
      <c r="C284" s="46"/>
      <c r="D284" s="46"/>
      <c r="E284" s="47" t="s">
        <v>97</v>
      </c>
      <c r="F284" s="46"/>
      <c r="G284" s="46"/>
      <c r="H284" s="46"/>
      <c r="I284" s="46"/>
      <c r="J284" s="48"/>
    </row>
    <row r="285" ht="30">
      <c r="A285" s="37" t="s">
        <v>382</v>
      </c>
      <c r="B285" s="45"/>
      <c r="C285" s="46"/>
      <c r="D285" s="46"/>
      <c r="E285" s="49" t="s">
        <v>896</v>
      </c>
      <c r="F285" s="46"/>
      <c r="G285" s="46"/>
      <c r="H285" s="46"/>
      <c r="I285" s="46"/>
      <c r="J285" s="48"/>
    </row>
    <row r="286" ht="210">
      <c r="A286" s="37" t="s">
        <v>98</v>
      </c>
      <c r="B286" s="45"/>
      <c r="C286" s="46"/>
      <c r="D286" s="46"/>
      <c r="E286" s="39" t="s">
        <v>1057</v>
      </c>
      <c r="F286" s="46"/>
      <c r="G286" s="46"/>
      <c r="H286" s="46"/>
      <c r="I286" s="46"/>
      <c r="J286" s="48"/>
    </row>
    <row r="287">
      <c r="A287" s="37" t="s">
        <v>91</v>
      </c>
      <c r="B287" s="37">
        <v>68</v>
      </c>
      <c r="C287" s="38" t="s">
        <v>1140</v>
      </c>
      <c r="D287" s="37" t="s">
        <v>93</v>
      </c>
      <c r="E287" s="39" t="s">
        <v>1141</v>
      </c>
      <c r="F287" s="40" t="s">
        <v>1142</v>
      </c>
      <c r="G287" s="41">
        <v>1</v>
      </c>
      <c r="H287" s="42">
        <v>0</v>
      </c>
      <c r="I287" s="43">
        <f>ROUND(G287*H287,P4)</f>
        <v>0</v>
      </c>
      <c r="J287" s="37"/>
      <c r="O287" s="44">
        <f>I287*0.21</f>
        <v>0</v>
      </c>
      <c r="P287">
        <v>3</v>
      </c>
    </row>
    <row r="288">
      <c r="A288" s="37" t="s">
        <v>96</v>
      </c>
      <c r="B288" s="45"/>
      <c r="C288" s="46"/>
      <c r="D288" s="46"/>
      <c r="E288" s="47" t="s">
        <v>97</v>
      </c>
      <c r="F288" s="46"/>
      <c r="G288" s="46"/>
      <c r="H288" s="46"/>
      <c r="I288" s="46"/>
      <c r="J288" s="48"/>
    </row>
    <row r="289" ht="30">
      <c r="A289" s="37" t="s">
        <v>382</v>
      </c>
      <c r="B289" s="45"/>
      <c r="C289" s="46"/>
      <c r="D289" s="46"/>
      <c r="E289" s="49" t="s">
        <v>896</v>
      </c>
      <c r="F289" s="46"/>
      <c r="G289" s="46"/>
      <c r="H289" s="46"/>
      <c r="I289" s="46"/>
      <c r="J289" s="48"/>
    </row>
    <row r="290" ht="135">
      <c r="A290" s="37" t="s">
        <v>98</v>
      </c>
      <c r="B290" s="45"/>
      <c r="C290" s="46"/>
      <c r="D290" s="46"/>
      <c r="E290" s="39" t="s">
        <v>1061</v>
      </c>
      <c r="F290" s="46"/>
      <c r="G290" s="46"/>
      <c r="H290" s="46"/>
      <c r="I290" s="46"/>
      <c r="J290" s="48"/>
    </row>
    <row r="291" ht="30">
      <c r="A291" s="37" t="s">
        <v>91</v>
      </c>
      <c r="B291" s="37">
        <v>69</v>
      </c>
      <c r="C291" s="38" t="s">
        <v>1065</v>
      </c>
      <c r="D291" s="37" t="s">
        <v>93</v>
      </c>
      <c r="E291" s="39" t="s">
        <v>1066</v>
      </c>
      <c r="F291" s="40" t="s">
        <v>1038</v>
      </c>
      <c r="G291" s="41">
        <v>1</v>
      </c>
      <c r="H291" s="42">
        <v>0</v>
      </c>
      <c r="I291" s="43">
        <f>ROUND(G291*H291,P4)</f>
        <v>0</v>
      </c>
      <c r="J291" s="37"/>
      <c r="O291" s="44">
        <f>I291*0.21</f>
        <v>0</v>
      </c>
      <c r="P291">
        <v>3</v>
      </c>
    </row>
    <row r="292">
      <c r="A292" s="37" t="s">
        <v>96</v>
      </c>
      <c r="B292" s="45"/>
      <c r="C292" s="46"/>
      <c r="D292" s="46"/>
      <c r="E292" s="47" t="s">
        <v>97</v>
      </c>
      <c r="F292" s="46"/>
      <c r="G292" s="46"/>
      <c r="H292" s="46"/>
      <c r="I292" s="46"/>
      <c r="J292" s="48"/>
    </row>
    <row r="293" ht="30">
      <c r="A293" s="37" t="s">
        <v>382</v>
      </c>
      <c r="B293" s="45"/>
      <c r="C293" s="46"/>
      <c r="D293" s="46"/>
      <c r="E293" s="49" t="s">
        <v>896</v>
      </c>
      <c r="F293" s="46"/>
      <c r="G293" s="46"/>
      <c r="H293" s="46"/>
      <c r="I293" s="46"/>
      <c r="J293" s="48"/>
    </row>
    <row r="294" ht="120">
      <c r="A294" s="37" t="s">
        <v>98</v>
      </c>
      <c r="B294" s="45"/>
      <c r="C294" s="46"/>
      <c r="D294" s="46"/>
      <c r="E294" s="39" t="s">
        <v>1067</v>
      </c>
      <c r="F294" s="46"/>
      <c r="G294" s="46"/>
      <c r="H294" s="46"/>
      <c r="I294" s="46"/>
      <c r="J294" s="48"/>
    </row>
    <row r="295">
      <c r="A295" s="31" t="s">
        <v>88</v>
      </c>
      <c r="B295" s="32"/>
      <c r="C295" s="33" t="s">
        <v>1068</v>
      </c>
      <c r="D295" s="34"/>
      <c r="E295" s="31" t="s">
        <v>1069</v>
      </c>
      <c r="F295" s="34"/>
      <c r="G295" s="34"/>
      <c r="H295" s="34"/>
      <c r="I295" s="35">
        <f>SUMIFS(I296:I315,A296:A315,"P")</f>
        <v>0</v>
      </c>
      <c r="J295" s="36"/>
    </row>
    <row r="296" ht="45">
      <c r="A296" s="37" t="s">
        <v>91</v>
      </c>
      <c r="B296" s="37">
        <v>70</v>
      </c>
      <c r="C296" s="38" t="s">
        <v>1143</v>
      </c>
      <c r="D296" s="37" t="s">
        <v>1144</v>
      </c>
      <c r="E296" s="39" t="s">
        <v>1145</v>
      </c>
      <c r="F296" s="40" t="s">
        <v>604</v>
      </c>
      <c r="G296" s="41">
        <v>1</v>
      </c>
      <c r="H296" s="42">
        <v>0</v>
      </c>
      <c r="I296" s="43">
        <f>ROUND(G296*H296,P4)</f>
        <v>0</v>
      </c>
      <c r="J296" s="37"/>
      <c r="O296" s="44">
        <f>I296*0.21</f>
        <v>0</v>
      </c>
      <c r="P296">
        <v>3</v>
      </c>
    </row>
    <row r="297" ht="30">
      <c r="A297" s="37" t="s">
        <v>96</v>
      </c>
      <c r="B297" s="45"/>
      <c r="C297" s="46"/>
      <c r="D297" s="46"/>
      <c r="E297" s="39" t="s">
        <v>605</v>
      </c>
      <c r="F297" s="46"/>
      <c r="G297" s="46"/>
      <c r="H297" s="46"/>
      <c r="I297" s="46"/>
      <c r="J297" s="48"/>
    </row>
    <row r="298" ht="30">
      <c r="A298" s="37" t="s">
        <v>382</v>
      </c>
      <c r="B298" s="45"/>
      <c r="C298" s="46"/>
      <c r="D298" s="46"/>
      <c r="E298" s="49" t="s">
        <v>1146</v>
      </c>
      <c r="F298" s="46"/>
      <c r="G298" s="46"/>
      <c r="H298" s="46"/>
      <c r="I298" s="46"/>
      <c r="J298" s="48"/>
    </row>
    <row r="299" ht="210">
      <c r="A299" s="37" t="s">
        <v>98</v>
      </c>
      <c r="B299" s="45"/>
      <c r="C299" s="46"/>
      <c r="D299" s="46"/>
      <c r="E299" s="39" t="s">
        <v>606</v>
      </c>
      <c r="F299" s="46"/>
      <c r="G299" s="46"/>
      <c r="H299" s="46"/>
      <c r="I299" s="46"/>
      <c r="J299" s="48"/>
    </row>
    <row r="300" ht="45">
      <c r="A300" s="37" t="s">
        <v>91</v>
      </c>
      <c r="B300" s="37">
        <v>71</v>
      </c>
      <c r="C300" s="38" t="s">
        <v>607</v>
      </c>
      <c r="D300" s="37" t="s">
        <v>608</v>
      </c>
      <c r="E300" s="39" t="s">
        <v>609</v>
      </c>
      <c r="F300" s="40" t="s">
        <v>604</v>
      </c>
      <c r="G300" s="41">
        <v>7.4820000000000002</v>
      </c>
      <c r="H300" s="42">
        <v>0</v>
      </c>
      <c r="I300" s="43">
        <f>ROUND(G300*H300,P4)</f>
        <v>0</v>
      </c>
      <c r="J300" s="37"/>
      <c r="O300" s="44">
        <f>I300*0.21</f>
        <v>0</v>
      </c>
      <c r="P300">
        <v>3</v>
      </c>
    </row>
    <row r="301" ht="30">
      <c r="A301" s="37" t="s">
        <v>96</v>
      </c>
      <c r="B301" s="45"/>
      <c r="C301" s="46"/>
      <c r="D301" s="46"/>
      <c r="E301" s="39" t="s">
        <v>605</v>
      </c>
      <c r="F301" s="46"/>
      <c r="G301" s="46"/>
      <c r="H301" s="46"/>
      <c r="I301" s="46"/>
      <c r="J301" s="48"/>
    </row>
    <row r="302" ht="30">
      <c r="A302" s="37" t="s">
        <v>382</v>
      </c>
      <c r="B302" s="45"/>
      <c r="C302" s="46"/>
      <c r="D302" s="46"/>
      <c r="E302" s="49" t="s">
        <v>2047</v>
      </c>
      <c r="F302" s="46"/>
      <c r="G302" s="46"/>
      <c r="H302" s="46"/>
      <c r="I302" s="46"/>
      <c r="J302" s="48"/>
    </row>
    <row r="303" ht="210">
      <c r="A303" s="37" t="s">
        <v>98</v>
      </c>
      <c r="B303" s="45"/>
      <c r="C303" s="46"/>
      <c r="D303" s="46"/>
      <c r="E303" s="39" t="s">
        <v>606</v>
      </c>
      <c r="F303" s="46"/>
      <c r="G303" s="46"/>
      <c r="H303" s="46"/>
      <c r="I303" s="46"/>
      <c r="J303" s="48"/>
    </row>
    <row r="304" ht="45">
      <c r="A304" s="37" t="s">
        <v>91</v>
      </c>
      <c r="B304" s="37">
        <v>72</v>
      </c>
      <c r="C304" s="38" t="s">
        <v>614</v>
      </c>
      <c r="D304" s="37" t="s">
        <v>615</v>
      </c>
      <c r="E304" s="39" t="s">
        <v>616</v>
      </c>
      <c r="F304" s="40" t="s">
        <v>604</v>
      </c>
      <c r="G304" s="41">
        <v>0.5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 ht="30">
      <c r="A305" s="37" t="s">
        <v>96</v>
      </c>
      <c r="B305" s="45"/>
      <c r="C305" s="46"/>
      <c r="D305" s="46"/>
      <c r="E305" s="39" t="s">
        <v>605</v>
      </c>
      <c r="F305" s="46"/>
      <c r="G305" s="46"/>
      <c r="H305" s="46"/>
      <c r="I305" s="46"/>
      <c r="J305" s="48"/>
    </row>
    <row r="306" ht="30">
      <c r="A306" s="37" t="s">
        <v>382</v>
      </c>
      <c r="B306" s="45"/>
      <c r="C306" s="46"/>
      <c r="D306" s="46"/>
      <c r="E306" s="49" t="s">
        <v>1148</v>
      </c>
      <c r="F306" s="46"/>
      <c r="G306" s="46"/>
      <c r="H306" s="46"/>
      <c r="I306" s="46"/>
      <c r="J306" s="48"/>
    </row>
    <row r="307" ht="210">
      <c r="A307" s="37" t="s">
        <v>98</v>
      </c>
      <c r="B307" s="45"/>
      <c r="C307" s="46"/>
      <c r="D307" s="46"/>
      <c r="E307" s="39" t="s">
        <v>606</v>
      </c>
      <c r="F307" s="46"/>
      <c r="G307" s="46"/>
      <c r="H307" s="46"/>
      <c r="I307" s="46"/>
      <c r="J307" s="48"/>
    </row>
    <row r="308" ht="45">
      <c r="A308" s="37" t="s">
        <v>91</v>
      </c>
      <c r="B308" s="37">
        <v>73</v>
      </c>
      <c r="C308" s="38" t="s">
        <v>617</v>
      </c>
      <c r="D308" s="37" t="s">
        <v>618</v>
      </c>
      <c r="E308" s="39" t="s">
        <v>619</v>
      </c>
      <c r="F308" s="40" t="s">
        <v>604</v>
      </c>
      <c r="G308" s="41">
        <v>1</v>
      </c>
      <c r="H308" s="42">
        <v>0</v>
      </c>
      <c r="I308" s="43">
        <f>ROUND(G308*H308,P4)</f>
        <v>0</v>
      </c>
      <c r="J308" s="37"/>
      <c r="O308" s="44">
        <f>I308*0.21</f>
        <v>0</v>
      </c>
      <c r="P308">
        <v>3</v>
      </c>
    </row>
    <row r="309" ht="30">
      <c r="A309" s="37" t="s">
        <v>96</v>
      </c>
      <c r="B309" s="45"/>
      <c r="C309" s="46"/>
      <c r="D309" s="46"/>
      <c r="E309" s="39" t="s">
        <v>605</v>
      </c>
      <c r="F309" s="46"/>
      <c r="G309" s="46"/>
      <c r="H309" s="46"/>
      <c r="I309" s="46"/>
      <c r="J309" s="48"/>
    </row>
    <row r="310" ht="30">
      <c r="A310" s="37" t="s">
        <v>382</v>
      </c>
      <c r="B310" s="45"/>
      <c r="C310" s="46"/>
      <c r="D310" s="46"/>
      <c r="E310" s="49" t="s">
        <v>1146</v>
      </c>
      <c r="F310" s="46"/>
      <c r="G310" s="46"/>
      <c r="H310" s="46"/>
      <c r="I310" s="46"/>
      <c r="J310" s="48"/>
    </row>
    <row r="311" ht="210">
      <c r="A311" s="37" t="s">
        <v>98</v>
      </c>
      <c r="B311" s="45"/>
      <c r="C311" s="46"/>
      <c r="D311" s="46"/>
      <c r="E311" s="39" t="s">
        <v>606</v>
      </c>
      <c r="F311" s="46"/>
      <c r="G311" s="46"/>
      <c r="H311" s="46"/>
      <c r="I311" s="46"/>
      <c r="J311" s="48"/>
    </row>
    <row r="312" ht="45">
      <c r="A312" s="37" t="s">
        <v>91</v>
      </c>
      <c r="B312" s="37">
        <v>74</v>
      </c>
      <c r="C312" s="38" t="s">
        <v>620</v>
      </c>
      <c r="D312" s="37" t="s">
        <v>621</v>
      </c>
      <c r="E312" s="39" t="s">
        <v>622</v>
      </c>
      <c r="F312" s="40" t="s">
        <v>604</v>
      </c>
      <c r="G312" s="41">
        <v>1</v>
      </c>
      <c r="H312" s="42">
        <v>0</v>
      </c>
      <c r="I312" s="43">
        <f>ROUND(G312*H312,P4)</f>
        <v>0</v>
      </c>
      <c r="J312" s="37"/>
      <c r="O312" s="44">
        <f>I312*0.21</f>
        <v>0</v>
      </c>
      <c r="P312">
        <v>3</v>
      </c>
    </row>
    <row r="313" ht="30">
      <c r="A313" s="37" t="s">
        <v>96</v>
      </c>
      <c r="B313" s="45"/>
      <c r="C313" s="46"/>
      <c r="D313" s="46"/>
      <c r="E313" s="39" t="s">
        <v>605</v>
      </c>
      <c r="F313" s="46"/>
      <c r="G313" s="46"/>
      <c r="H313" s="46"/>
      <c r="I313" s="46"/>
      <c r="J313" s="48"/>
    </row>
    <row r="314" ht="30">
      <c r="A314" s="37" t="s">
        <v>382</v>
      </c>
      <c r="B314" s="45"/>
      <c r="C314" s="46"/>
      <c r="D314" s="46"/>
      <c r="E314" s="49" t="s">
        <v>1146</v>
      </c>
      <c r="F314" s="46"/>
      <c r="G314" s="46"/>
      <c r="H314" s="46"/>
      <c r="I314" s="46"/>
      <c r="J314" s="48"/>
    </row>
    <row r="315" ht="210">
      <c r="A315" s="37" t="s">
        <v>98</v>
      </c>
      <c r="B315" s="50"/>
      <c r="C315" s="51"/>
      <c r="D315" s="51"/>
      <c r="E315" s="39" t="s">
        <v>606</v>
      </c>
      <c r="F315" s="51"/>
      <c r="G315" s="51"/>
      <c r="H315" s="51"/>
      <c r="I315" s="51"/>
      <c r="J315" s="52"/>
    </row>
  </sheetData>
  <sheetProtection sheet="1" objects="1" scenarios="1" spinCount="100000" saltValue="xmj0LPOjGk2wTs0ekYf+wfsHh5apcwP3n8Bx0Zn+WvoSJU+lv6YueyTu3qTX1ERXl045g2ivGIYD6WGGNqVD7A==" hashValue="iBiwkZKqcuv/kXQPTMs8ZBaV2nu1P9vCrhZjxMYJ2kaw5z5LUHUC6/AXNKkX0T9Fe9zdsBE3oD9+BE7YEUCrE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2048</v>
      </c>
      <c r="I3" s="25">
        <f>SUMIFS(I9:I570,A9:A570,"SD")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75</v>
      </c>
      <c r="B5" s="20" t="s">
        <v>76</v>
      </c>
      <c r="C5" s="21" t="s">
        <v>2048</v>
      </c>
      <c r="D5" s="22"/>
      <c r="E5" s="23" t="s">
        <v>50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760</v>
      </c>
      <c r="D9" s="34"/>
      <c r="E9" s="31" t="s">
        <v>761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91</v>
      </c>
      <c r="B10" s="37">
        <v>1</v>
      </c>
      <c r="C10" s="38" t="s">
        <v>762</v>
      </c>
      <c r="D10" s="37" t="s">
        <v>93</v>
      </c>
      <c r="E10" s="39" t="s">
        <v>763</v>
      </c>
      <c r="F10" s="40" t="s">
        <v>635</v>
      </c>
      <c r="G10" s="41">
        <v>100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47" t="s">
        <v>97</v>
      </c>
      <c r="F11" s="46"/>
      <c r="G11" s="46"/>
      <c r="H11" s="46"/>
      <c r="I11" s="46"/>
      <c r="J11" s="48"/>
    </row>
    <row r="12" ht="30">
      <c r="A12" s="37" t="s">
        <v>382</v>
      </c>
      <c r="B12" s="45"/>
      <c r="C12" s="46"/>
      <c r="D12" s="46"/>
      <c r="E12" s="49" t="s">
        <v>764</v>
      </c>
      <c r="F12" s="46"/>
      <c r="G12" s="46"/>
      <c r="H12" s="46"/>
      <c r="I12" s="46"/>
      <c r="J12" s="48"/>
    </row>
    <row r="13">
      <c r="A13" s="37" t="s">
        <v>98</v>
      </c>
      <c r="B13" s="45"/>
      <c r="C13" s="46"/>
      <c r="D13" s="46"/>
      <c r="E13" s="39" t="s">
        <v>765</v>
      </c>
      <c r="F13" s="46"/>
      <c r="G13" s="46"/>
      <c r="H13" s="46"/>
      <c r="I13" s="46"/>
      <c r="J13" s="48"/>
    </row>
    <row r="14">
      <c r="A14" s="37" t="s">
        <v>91</v>
      </c>
      <c r="B14" s="37">
        <v>2</v>
      </c>
      <c r="C14" s="38" t="s">
        <v>1081</v>
      </c>
      <c r="D14" s="37" t="s">
        <v>93</v>
      </c>
      <c r="E14" s="39" t="s">
        <v>1082</v>
      </c>
      <c r="F14" s="40" t="s">
        <v>112</v>
      </c>
      <c r="G14" s="41">
        <v>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96</v>
      </c>
      <c r="B15" s="45"/>
      <c r="C15" s="46"/>
      <c r="D15" s="46"/>
      <c r="E15" s="47" t="s">
        <v>97</v>
      </c>
      <c r="F15" s="46"/>
      <c r="G15" s="46"/>
      <c r="H15" s="46"/>
      <c r="I15" s="46"/>
      <c r="J15" s="48"/>
    </row>
    <row r="16" ht="30">
      <c r="A16" s="37" t="s">
        <v>382</v>
      </c>
      <c r="B16" s="45"/>
      <c r="C16" s="46"/>
      <c r="D16" s="46"/>
      <c r="E16" s="49" t="s">
        <v>889</v>
      </c>
      <c r="F16" s="46"/>
      <c r="G16" s="46"/>
      <c r="H16" s="46"/>
      <c r="I16" s="46"/>
      <c r="J16" s="48"/>
    </row>
    <row r="17">
      <c r="A17" s="37" t="s">
        <v>98</v>
      </c>
      <c r="B17" s="45"/>
      <c r="C17" s="46"/>
      <c r="D17" s="46"/>
      <c r="E17" s="39" t="s">
        <v>765</v>
      </c>
      <c r="F17" s="46"/>
      <c r="G17" s="46"/>
      <c r="H17" s="46"/>
      <c r="I17" s="46"/>
      <c r="J17" s="48"/>
    </row>
    <row r="18">
      <c r="A18" s="31" t="s">
        <v>88</v>
      </c>
      <c r="B18" s="32"/>
      <c r="C18" s="33" t="s">
        <v>766</v>
      </c>
      <c r="D18" s="34"/>
      <c r="E18" s="31" t="s">
        <v>767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91</v>
      </c>
      <c r="B19" s="37">
        <v>3</v>
      </c>
      <c r="C19" s="38" t="s">
        <v>92</v>
      </c>
      <c r="D19" s="37" t="s">
        <v>93</v>
      </c>
      <c r="E19" s="39" t="s">
        <v>94</v>
      </c>
      <c r="F19" s="40" t="s">
        <v>95</v>
      </c>
      <c r="G19" s="41">
        <v>30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47" t="s">
        <v>97</v>
      </c>
      <c r="F20" s="46"/>
      <c r="G20" s="46"/>
      <c r="H20" s="46"/>
      <c r="I20" s="46"/>
      <c r="J20" s="48"/>
    </row>
    <row r="21" ht="30">
      <c r="A21" s="37" t="s">
        <v>382</v>
      </c>
      <c r="B21" s="45"/>
      <c r="C21" s="46"/>
      <c r="D21" s="46"/>
      <c r="E21" s="49" t="s">
        <v>792</v>
      </c>
      <c r="F21" s="46"/>
      <c r="G21" s="46"/>
      <c r="H21" s="46"/>
      <c r="I21" s="46"/>
      <c r="J21" s="48"/>
    </row>
    <row r="22">
      <c r="A22" s="37" t="s">
        <v>98</v>
      </c>
      <c r="B22" s="45"/>
      <c r="C22" s="46"/>
      <c r="D22" s="46"/>
      <c r="E22" s="39" t="s">
        <v>765</v>
      </c>
      <c r="F22" s="46"/>
      <c r="G22" s="46"/>
      <c r="H22" s="46"/>
      <c r="I22" s="46"/>
      <c r="J22" s="48"/>
    </row>
    <row r="23">
      <c r="A23" s="37" t="s">
        <v>91</v>
      </c>
      <c r="B23" s="37">
        <v>4</v>
      </c>
      <c r="C23" s="38" t="s">
        <v>100</v>
      </c>
      <c r="D23" s="37" t="s">
        <v>93</v>
      </c>
      <c r="E23" s="39" t="s">
        <v>102</v>
      </c>
      <c r="F23" s="40" t="s">
        <v>95</v>
      </c>
      <c r="G23" s="41">
        <v>1073.8499999999999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96</v>
      </c>
      <c r="B24" s="45"/>
      <c r="C24" s="46"/>
      <c r="D24" s="46"/>
      <c r="E24" s="47" t="s">
        <v>97</v>
      </c>
      <c r="F24" s="46"/>
      <c r="G24" s="46"/>
      <c r="H24" s="46"/>
      <c r="I24" s="46"/>
      <c r="J24" s="48"/>
    </row>
    <row r="25" ht="30">
      <c r="A25" s="37" t="s">
        <v>382</v>
      </c>
      <c r="B25" s="45"/>
      <c r="C25" s="46"/>
      <c r="D25" s="46"/>
      <c r="E25" s="49" t="s">
        <v>2049</v>
      </c>
      <c r="F25" s="46"/>
      <c r="G25" s="46"/>
      <c r="H25" s="46"/>
      <c r="I25" s="46"/>
      <c r="J25" s="48"/>
    </row>
    <row r="26">
      <c r="A26" s="37" t="s">
        <v>98</v>
      </c>
      <c r="B26" s="45"/>
      <c r="C26" s="46"/>
      <c r="D26" s="46"/>
      <c r="E26" s="39" t="s">
        <v>765</v>
      </c>
      <c r="F26" s="46"/>
      <c r="G26" s="46"/>
      <c r="H26" s="46"/>
      <c r="I26" s="46"/>
      <c r="J26" s="48"/>
    </row>
    <row r="27">
      <c r="A27" s="31" t="s">
        <v>88</v>
      </c>
      <c r="B27" s="32"/>
      <c r="C27" s="33" t="s">
        <v>770</v>
      </c>
      <c r="D27" s="34"/>
      <c r="E27" s="31" t="s">
        <v>771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91</v>
      </c>
      <c r="B28" s="37">
        <v>5</v>
      </c>
      <c r="C28" s="38" t="s">
        <v>103</v>
      </c>
      <c r="D28" s="37" t="s">
        <v>93</v>
      </c>
      <c r="E28" s="39" t="s">
        <v>104</v>
      </c>
      <c r="F28" s="40" t="s">
        <v>105</v>
      </c>
      <c r="G28" s="41">
        <v>315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96</v>
      </c>
      <c r="B29" s="45"/>
      <c r="C29" s="46"/>
      <c r="D29" s="46"/>
      <c r="E29" s="47" t="s">
        <v>97</v>
      </c>
      <c r="F29" s="46"/>
      <c r="G29" s="46"/>
      <c r="H29" s="46"/>
      <c r="I29" s="46"/>
      <c r="J29" s="48"/>
    </row>
    <row r="30" ht="30">
      <c r="A30" s="37" t="s">
        <v>382</v>
      </c>
      <c r="B30" s="45"/>
      <c r="C30" s="46"/>
      <c r="D30" s="46"/>
      <c r="E30" s="49" t="s">
        <v>2050</v>
      </c>
      <c r="F30" s="46"/>
      <c r="G30" s="46"/>
      <c r="H30" s="46"/>
      <c r="I30" s="46"/>
      <c r="J30" s="48"/>
    </row>
    <row r="31">
      <c r="A31" s="37" t="s">
        <v>98</v>
      </c>
      <c r="B31" s="45"/>
      <c r="C31" s="46"/>
      <c r="D31" s="46"/>
      <c r="E31" s="39" t="s">
        <v>765</v>
      </c>
      <c r="F31" s="46"/>
      <c r="G31" s="46"/>
      <c r="H31" s="46"/>
      <c r="I31" s="46"/>
      <c r="J31" s="48"/>
    </row>
    <row r="32">
      <c r="A32" s="31" t="s">
        <v>88</v>
      </c>
      <c r="B32" s="32"/>
      <c r="C32" s="33" t="s">
        <v>772</v>
      </c>
      <c r="D32" s="34"/>
      <c r="E32" s="31" t="s">
        <v>773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91</v>
      </c>
      <c r="B33" s="37">
        <v>6</v>
      </c>
      <c r="C33" s="38" t="s">
        <v>107</v>
      </c>
      <c r="D33" s="37" t="s">
        <v>93</v>
      </c>
      <c r="E33" s="39" t="s">
        <v>108</v>
      </c>
      <c r="F33" s="40" t="s">
        <v>95</v>
      </c>
      <c r="G33" s="41">
        <v>1073.5999999999999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96</v>
      </c>
      <c r="B34" s="45"/>
      <c r="C34" s="46"/>
      <c r="D34" s="46"/>
      <c r="E34" s="47" t="s">
        <v>97</v>
      </c>
      <c r="F34" s="46"/>
      <c r="G34" s="46"/>
      <c r="H34" s="46"/>
      <c r="I34" s="46"/>
      <c r="J34" s="48"/>
    </row>
    <row r="35" ht="30">
      <c r="A35" s="37" t="s">
        <v>382</v>
      </c>
      <c r="B35" s="45"/>
      <c r="C35" s="46"/>
      <c r="D35" s="46"/>
      <c r="E35" s="49" t="s">
        <v>2051</v>
      </c>
      <c r="F35" s="46"/>
      <c r="G35" s="46"/>
      <c r="H35" s="46"/>
      <c r="I35" s="46"/>
      <c r="J35" s="48"/>
    </row>
    <row r="36">
      <c r="A36" s="37" t="s">
        <v>98</v>
      </c>
      <c r="B36" s="45"/>
      <c r="C36" s="46"/>
      <c r="D36" s="46"/>
      <c r="E36" s="39" t="s">
        <v>765</v>
      </c>
      <c r="F36" s="46"/>
      <c r="G36" s="46"/>
      <c r="H36" s="46"/>
      <c r="I36" s="46"/>
      <c r="J36" s="48"/>
    </row>
    <row r="37">
      <c r="A37" s="31" t="s">
        <v>88</v>
      </c>
      <c r="B37" s="32"/>
      <c r="C37" s="33" t="s">
        <v>775</v>
      </c>
      <c r="D37" s="34"/>
      <c r="E37" s="31" t="s">
        <v>776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91</v>
      </c>
      <c r="B38" s="37">
        <v>7</v>
      </c>
      <c r="C38" s="38" t="s">
        <v>777</v>
      </c>
      <c r="D38" s="37" t="s">
        <v>93</v>
      </c>
      <c r="E38" s="39" t="s">
        <v>778</v>
      </c>
      <c r="F38" s="40" t="s">
        <v>95</v>
      </c>
      <c r="G38" s="41">
        <v>15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96</v>
      </c>
      <c r="B39" s="45"/>
      <c r="C39" s="46"/>
      <c r="D39" s="46"/>
      <c r="E39" s="47" t="s">
        <v>97</v>
      </c>
      <c r="F39" s="46"/>
      <c r="G39" s="46"/>
      <c r="H39" s="46"/>
      <c r="I39" s="46"/>
      <c r="J39" s="48"/>
    </row>
    <row r="40" ht="30">
      <c r="A40" s="37" t="s">
        <v>382</v>
      </c>
      <c r="B40" s="45"/>
      <c r="C40" s="46"/>
      <c r="D40" s="46"/>
      <c r="E40" s="49" t="s">
        <v>797</v>
      </c>
      <c r="F40" s="46"/>
      <c r="G40" s="46"/>
      <c r="H40" s="46"/>
      <c r="I40" s="46"/>
      <c r="J40" s="48"/>
    </row>
    <row r="41">
      <c r="A41" s="37" t="s">
        <v>98</v>
      </c>
      <c r="B41" s="45"/>
      <c r="C41" s="46"/>
      <c r="D41" s="46"/>
      <c r="E41" s="39" t="s">
        <v>765</v>
      </c>
      <c r="F41" s="46"/>
      <c r="G41" s="46"/>
      <c r="H41" s="46"/>
      <c r="I41" s="46"/>
      <c r="J41" s="48"/>
    </row>
    <row r="42">
      <c r="A42" s="31" t="s">
        <v>88</v>
      </c>
      <c r="B42" s="32"/>
      <c r="C42" s="33" t="s">
        <v>780</v>
      </c>
      <c r="D42" s="34"/>
      <c r="E42" s="31" t="s">
        <v>781</v>
      </c>
      <c r="F42" s="34"/>
      <c r="G42" s="34"/>
      <c r="H42" s="34"/>
      <c r="I42" s="35">
        <f>SUMIFS(I43:I126,A43:A126,"P")</f>
        <v>0</v>
      </c>
      <c r="J42" s="36"/>
    </row>
    <row r="43" ht="30">
      <c r="A43" s="37" t="s">
        <v>91</v>
      </c>
      <c r="B43" s="37">
        <v>8</v>
      </c>
      <c r="C43" s="38" t="s">
        <v>782</v>
      </c>
      <c r="D43" s="37" t="s">
        <v>93</v>
      </c>
      <c r="E43" s="39" t="s">
        <v>783</v>
      </c>
      <c r="F43" s="40" t="s">
        <v>112</v>
      </c>
      <c r="G43" s="41">
        <v>62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96</v>
      </c>
      <c r="B44" s="45"/>
      <c r="C44" s="46"/>
      <c r="D44" s="46"/>
      <c r="E44" s="47" t="s">
        <v>97</v>
      </c>
      <c r="F44" s="46"/>
      <c r="G44" s="46"/>
      <c r="H44" s="46"/>
      <c r="I44" s="46"/>
      <c r="J44" s="48"/>
    </row>
    <row r="45" ht="30">
      <c r="A45" s="37" t="s">
        <v>382</v>
      </c>
      <c r="B45" s="45"/>
      <c r="C45" s="46"/>
      <c r="D45" s="46"/>
      <c r="E45" s="49" t="s">
        <v>1856</v>
      </c>
      <c r="F45" s="46"/>
      <c r="G45" s="46"/>
      <c r="H45" s="46"/>
      <c r="I45" s="46"/>
      <c r="J45" s="48"/>
    </row>
    <row r="46">
      <c r="A46" s="37" t="s">
        <v>98</v>
      </c>
      <c r="B46" s="45"/>
      <c r="C46" s="46"/>
      <c r="D46" s="46"/>
      <c r="E46" s="39" t="s">
        <v>765</v>
      </c>
      <c r="F46" s="46"/>
      <c r="G46" s="46"/>
      <c r="H46" s="46"/>
      <c r="I46" s="46"/>
      <c r="J46" s="48"/>
    </row>
    <row r="47">
      <c r="A47" s="37" t="s">
        <v>91</v>
      </c>
      <c r="B47" s="37">
        <v>9</v>
      </c>
      <c r="C47" s="38" t="s">
        <v>785</v>
      </c>
      <c r="D47" s="37" t="s">
        <v>93</v>
      </c>
      <c r="E47" s="39" t="s">
        <v>786</v>
      </c>
      <c r="F47" s="40" t="s">
        <v>112</v>
      </c>
      <c r="G47" s="41">
        <v>10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96</v>
      </c>
      <c r="B48" s="45"/>
      <c r="C48" s="46"/>
      <c r="D48" s="46"/>
      <c r="E48" s="47" t="s">
        <v>97</v>
      </c>
      <c r="F48" s="46"/>
      <c r="G48" s="46"/>
      <c r="H48" s="46"/>
      <c r="I48" s="46"/>
      <c r="J48" s="48"/>
    </row>
    <row r="49" ht="30">
      <c r="A49" s="37" t="s">
        <v>382</v>
      </c>
      <c r="B49" s="45"/>
      <c r="C49" s="46"/>
      <c r="D49" s="46"/>
      <c r="E49" s="49" t="s">
        <v>958</v>
      </c>
      <c r="F49" s="46"/>
      <c r="G49" s="46"/>
      <c r="H49" s="46"/>
      <c r="I49" s="46"/>
      <c r="J49" s="48"/>
    </row>
    <row r="50">
      <c r="A50" s="37" t="s">
        <v>98</v>
      </c>
      <c r="B50" s="45"/>
      <c r="C50" s="46"/>
      <c r="D50" s="46"/>
      <c r="E50" s="39" t="s">
        <v>765</v>
      </c>
      <c r="F50" s="46"/>
      <c r="G50" s="46"/>
      <c r="H50" s="46"/>
      <c r="I50" s="46"/>
      <c r="J50" s="48"/>
    </row>
    <row r="51">
      <c r="A51" s="37" t="s">
        <v>91</v>
      </c>
      <c r="B51" s="37">
        <v>10</v>
      </c>
      <c r="C51" s="38" t="s">
        <v>110</v>
      </c>
      <c r="D51" s="37" t="s">
        <v>93</v>
      </c>
      <c r="E51" s="39" t="s">
        <v>111</v>
      </c>
      <c r="F51" s="40" t="s">
        <v>112</v>
      </c>
      <c r="G51" s="41">
        <v>56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96</v>
      </c>
      <c r="B52" s="45"/>
      <c r="C52" s="46"/>
      <c r="D52" s="46"/>
      <c r="E52" s="47" t="s">
        <v>97</v>
      </c>
      <c r="F52" s="46"/>
      <c r="G52" s="46"/>
      <c r="H52" s="46"/>
      <c r="I52" s="46"/>
      <c r="J52" s="48"/>
    </row>
    <row r="53" ht="30">
      <c r="A53" s="37" t="s">
        <v>382</v>
      </c>
      <c r="B53" s="45"/>
      <c r="C53" s="46"/>
      <c r="D53" s="46"/>
      <c r="E53" s="49" t="s">
        <v>2052</v>
      </c>
      <c r="F53" s="46"/>
      <c r="G53" s="46"/>
      <c r="H53" s="46"/>
      <c r="I53" s="46"/>
      <c r="J53" s="48"/>
    </row>
    <row r="54">
      <c r="A54" s="37" t="s">
        <v>98</v>
      </c>
      <c r="B54" s="45"/>
      <c r="C54" s="46"/>
      <c r="D54" s="46"/>
      <c r="E54" s="39" t="s">
        <v>765</v>
      </c>
      <c r="F54" s="46"/>
      <c r="G54" s="46"/>
      <c r="H54" s="46"/>
      <c r="I54" s="46"/>
      <c r="J54" s="48"/>
    </row>
    <row r="55">
      <c r="A55" s="37" t="s">
        <v>91</v>
      </c>
      <c r="B55" s="37">
        <v>11</v>
      </c>
      <c r="C55" s="38" t="s">
        <v>789</v>
      </c>
      <c r="D55" s="37" t="s">
        <v>93</v>
      </c>
      <c r="E55" s="39" t="s">
        <v>790</v>
      </c>
      <c r="F55" s="40" t="s">
        <v>112</v>
      </c>
      <c r="G55" s="41">
        <v>4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96</v>
      </c>
      <c r="B56" s="45"/>
      <c r="C56" s="46"/>
      <c r="D56" s="46"/>
      <c r="E56" s="47" t="s">
        <v>97</v>
      </c>
      <c r="F56" s="46"/>
      <c r="G56" s="46"/>
      <c r="H56" s="46"/>
      <c r="I56" s="46"/>
      <c r="J56" s="48"/>
    </row>
    <row r="57" ht="30">
      <c r="A57" s="37" t="s">
        <v>382</v>
      </c>
      <c r="B57" s="45"/>
      <c r="C57" s="46"/>
      <c r="D57" s="46"/>
      <c r="E57" s="49" t="s">
        <v>787</v>
      </c>
      <c r="F57" s="46"/>
      <c r="G57" s="46"/>
      <c r="H57" s="46"/>
      <c r="I57" s="46"/>
      <c r="J57" s="48"/>
    </row>
    <row r="58">
      <c r="A58" s="37" t="s">
        <v>98</v>
      </c>
      <c r="B58" s="45"/>
      <c r="C58" s="46"/>
      <c r="D58" s="46"/>
      <c r="E58" s="39" t="s">
        <v>765</v>
      </c>
      <c r="F58" s="46"/>
      <c r="G58" s="46"/>
      <c r="H58" s="46"/>
      <c r="I58" s="46"/>
      <c r="J58" s="48"/>
    </row>
    <row r="59">
      <c r="A59" s="37" t="s">
        <v>91</v>
      </c>
      <c r="B59" s="37">
        <v>12</v>
      </c>
      <c r="C59" s="38" t="s">
        <v>114</v>
      </c>
      <c r="D59" s="37" t="s">
        <v>93</v>
      </c>
      <c r="E59" s="39" t="s">
        <v>115</v>
      </c>
      <c r="F59" s="40" t="s">
        <v>105</v>
      </c>
      <c r="G59" s="41">
        <v>625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96</v>
      </c>
      <c r="B60" s="45"/>
      <c r="C60" s="46"/>
      <c r="D60" s="46"/>
      <c r="E60" s="47" t="s">
        <v>97</v>
      </c>
      <c r="F60" s="46"/>
      <c r="G60" s="46"/>
      <c r="H60" s="46"/>
      <c r="I60" s="46"/>
      <c r="J60" s="48"/>
    </row>
    <row r="61" ht="30">
      <c r="A61" s="37" t="s">
        <v>382</v>
      </c>
      <c r="B61" s="45"/>
      <c r="C61" s="46"/>
      <c r="D61" s="46"/>
      <c r="E61" s="49" t="s">
        <v>2053</v>
      </c>
      <c r="F61" s="46"/>
      <c r="G61" s="46"/>
      <c r="H61" s="46"/>
      <c r="I61" s="46"/>
      <c r="J61" s="48"/>
    </row>
    <row r="62">
      <c r="A62" s="37" t="s">
        <v>98</v>
      </c>
      <c r="B62" s="45"/>
      <c r="C62" s="46"/>
      <c r="D62" s="46"/>
      <c r="E62" s="39" t="s">
        <v>765</v>
      </c>
      <c r="F62" s="46"/>
      <c r="G62" s="46"/>
      <c r="H62" s="46"/>
      <c r="I62" s="46"/>
      <c r="J62" s="48"/>
    </row>
    <row r="63">
      <c r="A63" s="37" t="s">
        <v>91</v>
      </c>
      <c r="B63" s="37">
        <v>13</v>
      </c>
      <c r="C63" s="38" t="s">
        <v>117</v>
      </c>
      <c r="D63" s="37" t="s">
        <v>93</v>
      </c>
      <c r="E63" s="39" t="s">
        <v>118</v>
      </c>
      <c r="F63" s="40" t="s">
        <v>105</v>
      </c>
      <c r="G63" s="41">
        <v>1060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96</v>
      </c>
      <c r="B64" s="45"/>
      <c r="C64" s="46"/>
      <c r="D64" s="46"/>
      <c r="E64" s="47" t="s">
        <v>97</v>
      </c>
      <c r="F64" s="46"/>
      <c r="G64" s="46"/>
      <c r="H64" s="46"/>
      <c r="I64" s="46"/>
      <c r="J64" s="48"/>
    </row>
    <row r="65" ht="30">
      <c r="A65" s="37" t="s">
        <v>382</v>
      </c>
      <c r="B65" s="45"/>
      <c r="C65" s="46"/>
      <c r="D65" s="46"/>
      <c r="E65" s="49" t="s">
        <v>2054</v>
      </c>
      <c r="F65" s="46"/>
      <c r="G65" s="46"/>
      <c r="H65" s="46"/>
      <c r="I65" s="46"/>
      <c r="J65" s="48"/>
    </row>
    <row r="66">
      <c r="A66" s="37" t="s">
        <v>98</v>
      </c>
      <c r="B66" s="45"/>
      <c r="C66" s="46"/>
      <c r="D66" s="46"/>
      <c r="E66" s="39" t="s">
        <v>765</v>
      </c>
      <c r="F66" s="46"/>
      <c r="G66" s="46"/>
      <c r="H66" s="46"/>
      <c r="I66" s="46"/>
      <c r="J66" s="48"/>
    </row>
    <row r="67">
      <c r="A67" s="37" t="s">
        <v>91</v>
      </c>
      <c r="B67" s="37">
        <v>14</v>
      </c>
      <c r="C67" s="38" t="s">
        <v>119</v>
      </c>
      <c r="D67" s="37" t="s">
        <v>93</v>
      </c>
      <c r="E67" s="39" t="s">
        <v>120</v>
      </c>
      <c r="F67" s="40" t="s">
        <v>105</v>
      </c>
      <c r="G67" s="41">
        <v>165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96</v>
      </c>
      <c r="B68" s="45"/>
      <c r="C68" s="46"/>
      <c r="D68" s="46"/>
      <c r="E68" s="47" t="s">
        <v>97</v>
      </c>
      <c r="F68" s="46"/>
      <c r="G68" s="46"/>
      <c r="H68" s="46"/>
      <c r="I68" s="46"/>
      <c r="J68" s="48"/>
    </row>
    <row r="69" ht="30">
      <c r="A69" s="37" t="s">
        <v>382</v>
      </c>
      <c r="B69" s="45"/>
      <c r="C69" s="46"/>
      <c r="D69" s="46"/>
      <c r="E69" s="49" t="s">
        <v>2055</v>
      </c>
      <c r="F69" s="46"/>
      <c r="G69" s="46"/>
      <c r="H69" s="46"/>
      <c r="I69" s="46"/>
      <c r="J69" s="48"/>
    </row>
    <row r="70">
      <c r="A70" s="37" t="s">
        <v>98</v>
      </c>
      <c r="B70" s="45"/>
      <c r="C70" s="46"/>
      <c r="D70" s="46"/>
      <c r="E70" s="39" t="s">
        <v>765</v>
      </c>
      <c r="F70" s="46"/>
      <c r="G70" s="46"/>
      <c r="H70" s="46"/>
      <c r="I70" s="46"/>
      <c r="J70" s="48"/>
    </row>
    <row r="71">
      <c r="A71" s="37" t="s">
        <v>91</v>
      </c>
      <c r="B71" s="37">
        <v>15</v>
      </c>
      <c r="C71" s="38" t="s">
        <v>121</v>
      </c>
      <c r="D71" s="37" t="s">
        <v>93</v>
      </c>
      <c r="E71" s="39" t="s">
        <v>122</v>
      </c>
      <c r="F71" s="40" t="s">
        <v>105</v>
      </c>
      <c r="G71" s="41">
        <v>2170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96</v>
      </c>
      <c r="B72" s="45"/>
      <c r="C72" s="46"/>
      <c r="D72" s="46"/>
      <c r="E72" s="47" t="s">
        <v>97</v>
      </c>
      <c r="F72" s="46"/>
      <c r="G72" s="46"/>
      <c r="H72" s="46"/>
      <c r="I72" s="46"/>
      <c r="J72" s="48"/>
    </row>
    <row r="73" ht="30">
      <c r="A73" s="37" t="s">
        <v>382</v>
      </c>
      <c r="B73" s="45"/>
      <c r="C73" s="46"/>
      <c r="D73" s="46"/>
      <c r="E73" s="49" t="s">
        <v>2056</v>
      </c>
      <c r="F73" s="46"/>
      <c r="G73" s="46"/>
      <c r="H73" s="46"/>
      <c r="I73" s="46"/>
      <c r="J73" s="48"/>
    </row>
    <row r="74">
      <c r="A74" s="37" t="s">
        <v>98</v>
      </c>
      <c r="B74" s="45"/>
      <c r="C74" s="46"/>
      <c r="D74" s="46"/>
      <c r="E74" s="39" t="s">
        <v>765</v>
      </c>
      <c r="F74" s="46"/>
      <c r="G74" s="46"/>
      <c r="H74" s="46"/>
      <c r="I74" s="46"/>
      <c r="J74" s="48"/>
    </row>
    <row r="75" ht="30">
      <c r="A75" s="37" t="s">
        <v>91</v>
      </c>
      <c r="B75" s="37">
        <v>16</v>
      </c>
      <c r="C75" s="38" t="s">
        <v>1161</v>
      </c>
      <c r="D75" s="37" t="s">
        <v>93</v>
      </c>
      <c r="E75" s="39" t="s">
        <v>1162</v>
      </c>
      <c r="F75" s="40" t="s">
        <v>112</v>
      </c>
      <c r="G75" s="41">
        <v>4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96</v>
      </c>
      <c r="B76" s="45"/>
      <c r="C76" s="46"/>
      <c r="D76" s="46"/>
      <c r="E76" s="47" t="s">
        <v>97</v>
      </c>
      <c r="F76" s="46"/>
      <c r="G76" s="46"/>
      <c r="H76" s="46"/>
      <c r="I76" s="46"/>
      <c r="J76" s="48"/>
    </row>
    <row r="77" ht="30">
      <c r="A77" s="37" t="s">
        <v>382</v>
      </c>
      <c r="B77" s="45"/>
      <c r="C77" s="46"/>
      <c r="D77" s="46"/>
      <c r="E77" s="49" t="s">
        <v>787</v>
      </c>
      <c r="F77" s="46"/>
      <c r="G77" s="46"/>
      <c r="H77" s="46"/>
      <c r="I77" s="46"/>
      <c r="J77" s="48"/>
    </row>
    <row r="78">
      <c r="A78" s="37" t="s">
        <v>98</v>
      </c>
      <c r="B78" s="45"/>
      <c r="C78" s="46"/>
      <c r="D78" s="46"/>
      <c r="E78" s="39" t="s">
        <v>765</v>
      </c>
      <c r="F78" s="46"/>
      <c r="G78" s="46"/>
      <c r="H78" s="46"/>
      <c r="I78" s="46"/>
      <c r="J78" s="48"/>
    </row>
    <row r="79">
      <c r="A79" s="37" t="s">
        <v>91</v>
      </c>
      <c r="B79" s="37">
        <v>17</v>
      </c>
      <c r="C79" s="38" t="s">
        <v>658</v>
      </c>
      <c r="D79" s="37" t="s">
        <v>93</v>
      </c>
      <c r="E79" s="39" t="s">
        <v>659</v>
      </c>
      <c r="F79" s="40" t="s">
        <v>112</v>
      </c>
      <c r="G79" s="41">
        <v>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96</v>
      </c>
      <c r="B80" s="45"/>
      <c r="C80" s="46"/>
      <c r="D80" s="46"/>
      <c r="E80" s="47" t="s">
        <v>97</v>
      </c>
      <c r="F80" s="46"/>
      <c r="G80" s="46"/>
      <c r="H80" s="46"/>
      <c r="I80" s="46"/>
      <c r="J80" s="48"/>
    </row>
    <row r="81" ht="30">
      <c r="A81" s="37" t="s">
        <v>382</v>
      </c>
      <c r="B81" s="45"/>
      <c r="C81" s="46"/>
      <c r="D81" s="46"/>
      <c r="E81" s="49" t="s">
        <v>889</v>
      </c>
      <c r="F81" s="46"/>
      <c r="G81" s="46"/>
      <c r="H81" s="46"/>
      <c r="I81" s="46"/>
      <c r="J81" s="48"/>
    </row>
    <row r="82">
      <c r="A82" s="37" t="s">
        <v>98</v>
      </c>
      <c r="B82" s="45"/>
      <c r="C82" s="46"/>
      <c r="D82" s="46"/>
      <c r="E82" s="39" t="s">
        <v>765</v>
      </c>
      <c r="F82" s="46"/>
      <c r="G82" s="46"/>
      <c r="H82" s="46"/>
      <c r="I82" s="46"/>
      <c r="J82" s="48"/>
    </row>
    <row r="83" ht="30">
      <c r="A83" s="37" t="s">
        <v>91</v>
      </c>
      <c r="B83" s="37">
        <v>18</v>
      </c>
      <c r="C83" s="38" t="s">
        <v>795</v>
      </c>
      <c r="D83" s="37" t="s">
        <v>93</v>
      </c>
      <c r="E83" s="39" t="s">
        <v>796</v>
      </c>
      <c r="F83" s="40" t="s">
        <v>105</v>
      </c>
      <c r="G83" s="41">
        <v>20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96</v>
      </c>
      <c r="B84" s="45"/>
      <c r="C84" s="46"/>
      <c r="D84" s="46"/>
      <c r="E84" s="47" t="s">
        <v>97</v>
      </c>
      <c r="F84" s="46"/>
      <c r="G84" s="46"/>
      <c r="H84" s="46"/>
      <c r="I84" s="46"/>
      <c r="J84" s="48"/>
    </row>
    <row r="85" ht="30">
      <c r="A85" s="37" t="s">
        <v>382</v>
      </c>
      <c r="B85" s="45"/>
      <c r="C85" s="46"/>
      <c r="D85" s="46"/>
      <c r="E85" s="49" t="s">
        <v>768</v>
      </c>
      <c r="F85" s="46"/>
      <c r="G85" s="46"/>
      <c r="H85" s="46"/>
      <c r="I85" s="46"/>
      <c r="J85" s="48"/>
    </row>
    <row r="86">
      <c r="A86" s="37" t="s">
        <v>98</v>
      </c>
      <c r="B86" s="45"/>
      <c r="C86" s="46"/>
      <c r="D86" s="46"/>
      <c r="E86" s="39" t="s">
        <v>765</v>
      </c>
      <c r="F86" s="46"/>
      <c r="G86" s="46"/>
      <c r="H86" s="46"/>
      <c r="I86" s="46"/>
      <c r="J86" s="48"/>
    </row>
    <row r="87" ht="30">
      <c r="A87" s="37" t="s">
        <v>91</v>
      </c>
      <c r="B87" s="37">
        <v>19</v>
      </c>
      <c r="C87" s="38" t="s">
        <v>798</v>
      </c>
      <c r="D87" s="37" t="s">
        <v>93</v>
      </c>
      <c r="E87" s="39" t="s">
        <v>799</v>
      </c>
      <c r="F87" s="40" t="s">
        <v>105</v>
      </c>
      <c r="G87" s="41">
        <v>625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96</v>
      </c>
      <c r="B88" s="45"/>
      <c r="C88" s="46"/>
      <c r="D88" s="46"/>
      <c r="E88" s="47" t="s">
        <v>97</v>
      </c>
      <c r="F88" s="46"/>
      <c r="G88" s="46"/>
      <c r="H88" s="46"/>
      <c r="I88" s="46"/>
      <c r="J88" s="48"/>
    </row>
    <row r="89" ht="30">
      <c r="A89" s="37" t="s">
        <v>382</v>
      </c>
      <c r="B89" s="45"/>
      <c r="C89" s="46"/>
      <c r="D89" s="46"/>
      <c r="E89" s="49" t="s">
        <v>2053</v>
      </c>
      <c r="F89" s="46"/>
      <c r="G89" s="46"/>
      <c r="H89" s="46"/>
      <c r="I89" s="46"/>
      <c r="J89" s="48"/>
    </row>
    <row r="90">
      <c r="A90" s="37" t="s">
        <v>98</v>
      </c>
      <c r="B90" s="45"/>
      <c r="C90" s="46"/>
      <c r="D90" s="46"/>
      <c r="E90" s="39" t="s">
        <v>765</v>
      </c>
      <c r="F90" s="46"/>
      <c r="G90" s="46"/>
      <c r="H90" s="46"/>
      <c r="I90" s="46"/>
      <c r="J90" s="48"/>
    </row>
    <row r="91" ht="30">
      <c r="A91" s="37" t="s">
        <v>91</v>
      </c>
      <c r="B91" s="37">
        <v>20</v>
      </c>
      <c r="C91" s="38" t="s">
        <v>800</v>
      </c>
      <c r="D91" s="37" t="s">
        <v>93</v>
      </c>
      <c r="E91" s="39" t="s">
        <v>801</v>
      </c>
      <c r="F91" s="40" t="s">
        <v>105</v>
      </c>
      <c r="G91" s="41">
        <v>1060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96</v>
      </c>
      <c r="B92" s="45"/>
      <c r="C92" s="46"/>
      <c r="D92" s="46"/>
      <c r="E92" s="47" t="s">
        <v>97</v>
      </c>
      <c r="F92" s="46"/>
      <c r="G92" s="46"/>
      <c r="H92" s="46"/>
      <c r="I92" s="46"/>
      <c r="J92" s="48"/>
    </row>
    <row r="93" ht="30">
      <c r="A93" s="37" t="s">
        <v>382</v>
      </c>
      <c r="B93" s="45"/>
      <c r="C93" s="46"/>
      <c r="D93" s="46"/>
      <c r="E93" s="49" t="s">
        <v>2054</v>
      </c>
      <c r="F93" s="46"/>
      <c r="G93" s="46"/>
      <c r="H93" s="46"/>
      <c r="I93" s="46"/>
      <c r="J93" s="48"/>
    </row>
    <row r="94">
      <c r="A94" s="37" t="s">
        <v>98</v>
      </c>
      <c r="B94" s="45"/>
      <c r="C94" s="46"/>
      <c r="D94" s="46"/>
      <c r="E94" s="39" t="s">
        <v>765</v>
      </c>
      <c r="F94" s="46"/>
      <c r="G94" s="46"/>
      <c r="H94" s="46"/>
      <c r="I94" s="46"/>
      <c r="J94" s="48"/>
    </row>
    <row r="95" ht="30">
      <c r="A95" s="37" t="s">
        <v>91</v>
      </c>
      <c r="B95" s="37">
        <v>21</v>
      </c>
      <c r="C95" s="38" t="s">
        <v>802</v>
      </c>
      <c r="D95" s="37" t="s">
        <v>93</v>
      </c>
      <c r="E95" s="39" t="s">
        <v>803</v>
      </c>
      <c r="F95" s="40" t="s">
        <v>105</v>
      </c>
      <c r="G95" s="41">
        <v>200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96</v>
      </c>
      <c r="B96" s="45"/>
      <c r="C96" s="46"/>
      <c r="D96" s="46"/>
      <c r="E96" s="47" t="s">
        <v>97</v>
      </c>
      <c r="F96" s="46"/>
      <c r="G96" s="46"/>
      <c r="H96" s="46"/>
      <c r="I96" s="46"/>
      <c r="J96" s="48"/>
    </row>
    <row r="97" ht="30">
      <c r="A97" s="37" t="s">
        <v>382</v>
      </c>
      <c r="B97" s="45"/>
      <c r="C97" s="46"/>
      <c r="D97" s="46"/>
      <c r="E97" s="49" t="s">
        <v>1175</v>
      </c>
      <c r="F97" s="46"/>
      <c r="G97" s="46"/>
      <c r="H97" s="46"/>
      <c r="I97" s="46"/>
      <c r="J97" s="48"/>
    </row>
    <row r="98">
      <c r="A98" s="37" t="s">
        <v>98</v>
      </c>
      <c r="B98" s="45"/>
      <c r="C98" s="46"/>
      <c r="D98" s="46"/>
      <c r="E98" s="39" t="s">
        <v>765</v>
      </c>
      <c r="F98" s="46"/>
      <c r="G98" s="46"/>
      <c r="H98" s="46"/>
      <c r="I98" s="46"/>
      <c r="J98" s="48"/>
    </row>
    <row r="99" ht="30">
      <c r="A99" s="37" t="s">
        <v>91</v>
      </c>
      <c r="B99" s="37">
        <v>22</v>
      </c>
      <c r="C99" s="38" t="s">
        <v>804</v>
      </c>
      <c r="D99" s="37" t="s">
        <v>93</v>
      </c>
      <c r="E99" s="39" t="s">
        <v>805</v>
      </c>
      <c r="F99" s="40" t="s">
        <v>112</v>
      </c>
      <c r="G99" s="41">
        <v>6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96</v>
      </c>
      <c r="B100" s="45"/>
      <c r="C100" s="46"/>
      <c r="D100" s="46"/>
      <c r="E100" s="47" t="s">
        <v>97</v>
      </c>
      <c r="F100" s="46"/>
      <c r="G100" s="46"/>
      <c r="H100" s="46"/>
      <c r="I100" s="46"/>
      <c r="J100" s="48"/>
    </row>
    <row r="101" ht="30">
      <c r="A101" s="37" t="s">
        <v>382</v>
      </c>
      <c r="B101" s="45"/>
      <c r="C101" s="46"/>
      <c r="D101" s="46"/>
      <c r="E101" s="49" t="s">
        <v>874</v>
      </c>
      <c r="F101" s="46"/>
      <c r="G101" s="46"/>
      <c r="H101" s="46"/>
      <c r="I101" s="46"/>
      <c r="J101" s="48"/>
    </row>
    <row r="102">
      <c r="A102" s="37" t="s">
        <v>98</v>
      </c>
      <c r="B102" s="45"/>
      <c r="C102" s="46"/>
      <c r="D102" s="46"/>
      <c r="E102" s="39" t="s">
        <v>765</v>
      </c>
      <c r="F102" s="46"/>
      <c r="G102" s="46"/>
      <c r="H102" s="46"/>
      <c r="I102" s="46"/>
      <c r="J102" s="48"/>
    </row>
    <row r="103" ht="30">
      <c r="A103" s="37" t="s">
        <v>91</v>
      </c>
      <c r="B103" s="37">
        <v>23</v>
      </c>
      <c r="C103" s="38" t="s">
        <v>807</v>
      </c>
      <c r="D103" s="37" t="s">
        <v>93</v>
      </c>
      <c r="E103" s="39" t="s">
        <v>808</v>
      </c>
      <c r="F103" s="40" t="s">
        <v>112</v>
      </c>
      <c r="G103" s="41">
        <v>4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96</v>
      </c>
      <c r="B104" s="45"/>
      <c r="C104" s="46"/>
      <c r="D104" s="46"/>
      <c r="E104" s="47" t="s">
        <v>97</v>
      </c>
      <c r="F104" s="46"/>
      <c r="G104" s="46"/>
      <c r="H104" s="46"/>
      <c r="I104" s="46"/>
      <c r="J104" s="48"/>
    </row>
    <row r="105" ht="30">
      <c r="A105" s="37" t="s">
        <v>382</v>
      </c>
      <c r="B105" s="45"/>
      <c r="C105" s="46"/>
      <c r="D105" s="46"/>
      <c r="E105" s="49" t="s">
        <v>787</v>
      </c>
      <c r="F105" s="46"/>
      <c r="G105" s="46"/>
      <c r="H105" s="46"/>
      <c r="I105" s="46"/>
      <c r="J105" s="48"/>
    </row>
    <row r="106">
      <c r="A106" s="37" t="s">
        <v>98</v>
      </c>
      <c r="B106" s="45"/>
      <c r="C106" s="46"/>
      <c r="D106" s="46"/>
      <c r="E106" s="39" t="s">
        <v>765</v>
      </c>
      <c r="F106" s="46"/>
      <c r="G106" s="46"/>
      <c r="H106" s="46"/>
      <c r="I106" s="46"/>
      <c r="J106" s="48"/>
    </row>
    <row r="107">
      <c r="A107" s="37" t="s">
        <v>91</v>
      </c>
      <c r="B107" s="37">
        <v>24</v>
      </c>
      <c r="C107" s="38" t="s">
        <v>809</v>
      </c>
      <c r="D107" s="37" t="s">
        <v>93</v>
      </c>
      <c r="E107" s="39" t="s">
        <v>810</v>
      </c>
      <c r="F107" s="40" t="s">
        <v>112</v>
      </c>
      <c r="G107" s="41">
        <v>30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96</v>
      </c>
      <c r="B108" s="45"/>
      <c r="C108" s="46"/>
      <c r="D108" s="46"/>
      <c r="E108" s="47" t="s">
        <v>97</v>
      </c>
      <c r="F108" s="46"/>
      <c r="G108" s="46"/>
      <c r="H108" s="46"/>
      <c r="I108" s="46"/>
      <c r="J108" s="48"/>
    </row>
    <row r="109" ht="30">
      <c r="A109" s="37" t="s">
        <v>382</v>
      </c>
      <c r="B109" s="45"/>
      <c r="C109" s="46"/>
      <c r="D109" s="46"/>
      <c r="E109" s="49" t="s">
        <v>792</v>
      </c>
      <c r="F109" s="46"/>
      <c r="G109" s="46"/>
      <c r="H109" s="46"/>
      <c r="I109" s="46"/>
      <c r="J109" s="48"/>
    </row>
    <row r="110">
      <c r="A110" s="37" t="s">
        <v>98</v>
      </c>
      <c r="B110" s="45"/>
      <c r="C110" s="46"/>
      <c r="D110" s="46"/>
      <c r="E110" s="39" t="s">
        <v>765</v>
      </c>
      <c r="F110" s="46"/>
      <c r="G110" s="46"/>
      <c r="H110" s="46"/>
      <c r="I110" s="46"/>
      <c r="J110" s="48"/>
    </row>
    <row r="111">
      <c r="A111" s="37" t="s">
        <v>91</v>
      </c>
      <c r="B111" s="37">
        <v>25</v>
      </c>
      <c r="C111" s="38" t="s">
        <v>811</v>
      </c>
      <c r="D111" s="37" t="s">
        <v>93</v>
      </c>
      <c r="E111" s="39" t="s">
        <v>812</v>
      </c>
      <c r="F111" s="40" t="s">
        <v>112</v>
      </c>
      <c r="G111" s="41">
        <v>60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96</v>
      </c>
      <c r="B112" s="45"/>
      <c r="C112" s="46"/>
      <c r="D112" s="46"/>
      <c r="E112" s="47" t="s">
        <v>97</v>
      </c>
      <c r="F112" s="46"/>
      <c r="G112" s="46"/>
      <c r="H112" s="46"/>
      <c r="I112" s="46"/>
      <c r="J112" s="48"/>
    </row>
    <row r="113" ht="30">
      <c r="A113" s="37" t="s">
        <v>382</v>
      </c>
      <c r="B113" s="45"/>
      <c r="C113" s="46"/>
      <c r="D113" s="46"/>
      <c r="E113" s="49" t="s">
        <v>813</v>
      </c>
      <c r="F113" s="46"/>
      <c r="G113" s="46"/>
      <c r="H113" s="46"/>
      <c r="I113" s="46"/>
      <c r="J113" s="48"/>
    </row>
    <row r="114">
      <c r="A114" s="37" t="s">
        <v>98</v>
      </c>
      <c r="B114" s="45"/>
      <c r="C114" s="46"/>
      <c r="D114" s="46"/>
      <c r="E114" s="39" t="s">
        <v>765</v>
      </c>
      <c r="F114" s="46"/>
      <c r="G114" s="46"/>
      <c r="H114" s="46"/>
      <c r="I114" s="46"/>
      <c r="J114" s="48"/>
    </row>
    <row r="115" ht="30">
      <c r="A115" s="37" t="s">
        <v>91</v>
      </c>
      <c r="B115" s="37">
        <v>26</v>
      </c>
      <c r="C115" s="38" t="s">
        <v>670</v>
      </c>
      <c r="D115" s="37" t="s">
        <v>93</v>
      </c>
      <c r="E115" s="39" t="s">
        <v>671</v>
      </c>
      <c r="F115" s="40" t="s">
        <v>112</v>
      </c>
      <c r="G115" s="41">
        <v>30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96</v>
      </c>
      <c r="B116" s="45"/>
      <c r="C116" s="46"/>
      <c r="D116" s="46"/>
      <c r="E116" s="47" t="s">
        <v>97</v>
      </c>
      <c r="F116" s="46"/>
      <c r="G116" s="46"/>
      <c r="H116" s="46"/>
      <c r="I116" s="46"/>
      <c r="J116" s="48"/>
    </row>
    <row r="117" ht="30">
      <c r="A117" s="37" t="s">
        <v>382</v>
      </c>
      <c r="B117" s="45"/>
      <c r="C117" s="46"/>
      <c r="D117" s="46"/>
      <c r="E117" s="49" t="s">
        <v>792</v>
      </c>
      <c r="F117" s="46"/>
      <c r="G117" s="46"/>
      <c r="H117" s="46"/>
      <c r="I117" s="46"/>
      <c r="J117" s="48"/>
    </row>
    <row r="118">
      <c r="A118" s="37" t="s">
        <v>98</v>
      </c>
      <c r="B118" s="45"/>
      <c r="C118" s="46"/>
      <c r="D118" s="46"/>
      <c r="E118" s="39" t="s">
        <v>765</v>
      </c>
      <c r="F118" s="46"/>
      <c r="G118" s="46"/>
      <c r="H118" s="46"/>
      <c r="I118" s="46"/>
      <c r="J118" s="48"/>
    </row>
    <row r="119">
      <c r="A119" s="37" t="s">
        <v>91</v>
      </c>
      <c r="B119" s="37">
        <v>27</v>
      </c>
      <c r="C119" s="38" t="s">
        <v>521</v>
      </c>
      <c r="D119" s="37" t="s">
        <v>93</v>
      </c>
      <c r="E119" s="39" t="s">
        <v>522</v>
      </c>
      <c r="F119" s="40" t="s">
        <v>105</v>
      </c>
      <c r="G119" s="41">
        <v>1995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>
      <c r="A120" s="37" t="s">
        <v>96</v>
      </c>
      <c r="B120" s="45"/>
      <c r="C120" s="46"/>
      <c r="D120" s="46"/>
      <c r="E120" s="47" t="s">
        <v>97</v>
      </c>
      <c r="F120" s="46"/>
      <c r="G120" s="46"/>
      <c r="H120" s="46"/>
      <c r="I120" s="46"/>
      <c r="J120" s="48"/>
    </row>
    <row r="121" ht="30">
      <c r="A121" s="37" t="s">
        <v>382</v>
      </c>
      <c r="B121" s="45"/>
      <c r="C121" s="46"/>
      <c r="D121" s="46"/>
      <c r="E121" s="49" t="s">
        <v>2057</v>
      </c>
      <c r="F121" s="46"/>
      <c r="G121" s="46"/>
      <c r="H121" s="46"/>
      <c r="I121" s="46"/>
      <c r="J121" s="48"/>
    </row>
    <row r="122">
      <c r="A122" s="37" t="s">
        <v>98</v>
      </c>
      <c r="B122" s="45"/>
      <c r="C122" s="46"/>
      <c r="D122" s="46"/>
      <c r="E122" s="39" t="s">
        <v>765</v>
      </c>
      <c r="F122" s="46"/>
      <c r="G122" s="46"/>
      <c r="H122" s="46"/>
      <c r="I122" s="46"/>
      <c r="J122" s="48"/>
    </row>
    <row r="123">
      <c r="A123" s="37" t="s">
        <v>91</v>
      </c>
      <c r="B123" s="37">
        <v>28</v>
      </c>
      <c r="C123" s="38" t="s">
        <v>524</v>
      </c>
      <c r="D123" s="37" t="s">
        <v>93</v>
      </c>
      <c r="E123" s="39" t="s">
        <v>525</v>
      </c>
      <c r="F123" s="40" t="s">
        <v>105</v>
      </c>
      <c r="G123" s="41">
        <v>200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>
      <c r="A124" s="37" t="s">
        <v>96</v>
      </c>
      <c r="B124" s="45"/>
      <c r="C124" s="46"/>
      <c r="D124" s="46"/>
      <c r="E124" s="47" t="s">
        <v>97</v>
      </c>
      <c r="F124" s="46"/>
      <c r="G124" s="46"/>
      <c r="H124" s="46"/>
      <c r="I124" s="46"/>
      <c r="J124" s="48"/>
    </row>
    <row r="125" ht="30">
      <c r="A125" s="37" t="s">
        <v>382</v>
      </c>
      <c r="B125" s="45"/>
      <c r="C125" s="46"/>
      <c r="D125" s="46"/>
      <c r="E125" s="49" t="s">
        <v>1175</v>
      </c>
      <c r="F125" s="46"/>
      <c r="G125" s="46"/>
      <c r="H125" s="46"/>
      <c r="I125" s="46"/>
      <c r="J125" s="48"/>
    </row>
    <row r="126">
      <c r="A126" s="37" t="s">
        <v>98</v>
      </c>
      <c r="B126" s="45"/>
      <c r="C126" s="46"/>
      <c r="D126" s="46"/>
      <c r="E126" s="39" t="s">
        <v>765</v>
      </c>
      <c r="F126" s="46"/>
      <c r="G126" s="46"/>
      <c r="H126" s="46"/>
      <c r="I126" s="46"/>
      <c r="J126" s="48"/>
    </row>
    <row r="127">
      <c r="A127" s="31" t="s">
        <v>88</v>
      </c>
      <c r="B127" s="32"/>
      <c r="C127" s="33" t="s">
        <v>815</v>
      </c>
      <c r="D127" s="34"/>
      <c r="E127" s="31" t="s">
        <v>816</v>
      </c>
      <c r="F127" s="34"/>
      <c r="G127" s="34"/>
      <c r="H127" s="34"/>
      <c r="I127" s="35">
        <f>SUMIFS(I128:I143,A128:A143,"P")</f>
        <v>0</v>
      </c>
      <c r="J127" s="36"/>
    </row>
    <row r="128">
      <c r="A128" s="37" t="s">
        <v>91</v>
      </c>
      <c r="B128" s="37">
        <v>29</v>
      </c>
      <c r="C128" s="38" t="s">
        <v>817</v>
      </c>
      <c r="D128" s="37" t="s">
        <v>93</v>
      </c>
      <c r="E128" s="39" t="s">
        <v>818</v>
      </c>
      <c r="F128" s="40" t="s">
        <v>112</v>
      </c>
      <c r="G128" s="41">
        <v>8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96</v>
      </c>
      <c r="B129" s="45"/>
      <c r="C129" s="46"/>
      <c r="D129" s="46"/>
      <c r="E129" s="47" t="s">
        <v>97</v>
      </c>
      <c r="F129" s="46"/>
      <c r="G129" s="46"/>
      <c r="H129" s="46"/>
      <c r="I129" s="46"/>
      <c r="J129" s="48"/>
    </row>
    <row r="130" ht="30">
      <c r="A130" s="37" t="s">
        <v>382</v>
      </c>
      <c r="B130" s="45"/>
      <c r="C130" s="46"/>
      <c r="D130" s="46"/>
      <c r="E130" s="49" t="s">
        <v>986</v>
      </c>
      <c r="F130" s="46"/>
      <c r="G130" s="46"/>
      <c r="H130" s="46"/>
      <c r="I130" s="46"/>
      <c r="J130" s="48"/>
    </row>
    <row r="131">
      <c r="A131" s="37" t="s">
        <v>98</v>
      </c>
      <c r="B131" s="45"/>
      <c r="C131" s="46"/>
      <c r="D131" s="46"/>
      <c r="E131" s="39" t="s">
        <v>765</v>
      </c>
      <c r="F131" s="46"/>
      <c r="G131" s="46"/>
      <c r="H131" s="46"/>
      <c r="I131" s="46"/>
      <c r="J131" s="48"/>
    </row>
    <row r="132">
      <c r="A132" s="37" t="s">
        <v>91</v>
      </c>
      <c r="B132" s="37">
        <v>30</v>
      </c>
      <c r="C132" s="38" t="s">
        <v>820</v>
      </c>
      <c r="D132" s="37" t="s">
        <v>93</v>
      </c>
      <c r="E132" s="39" t="s">
        <v>821</v>
      </c>
      <c r="F132" s="40" t="s">
        <v>112</v>
      </c>
      <c r="G132" s="41">
        <v>8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96</v>
      </c>
      <c r="B133" s="45"/>
      <c r="C133" s="46"/>
      <c r="D133" s="46"/>
      <c r="E133" s="47" t="s">
        <v>97</v>
      </c>
      <c r="F133" s="46"/>
      <c r="G133" s="46"/>
      <c r="H133" s="46"/>
      <c r="I133" s="46"/>
      <c r="J133" s="48"/>
    </row>
    <row r="134" ht="30">
      <c r="A134" s="37" t="s">
        <v>382</v>
      </c>
      <c r="B134" s="45"/>
      <c r="C134" s="46"/>
      <c r="D134" s="46"/>
      <c r="E134" s="49" t="s">
        <v>986</v>
      </c>
      <c r="F134" s="46"/>
      <c r="G134" s="46"/>
      <c r="H134" s="46"/>
      <c r="I134" s="46"/>
      <c r="J134" s="48"/>
    </row>
    <row r="135">
      <c r="A135" s="37" t="s">
        <v>98</v>
      </c>
      <c r="B135" s="45"/>
      <c r="C135" s="46"/>
      <c r="D135" s="46"/>
      <c r="E135" s="39" t="s">
        <v>765</v>
      </c>
      <c r="F135" s="46"/>
      <c r="G135" s="46"/>
      <c r="H135" s="46"/>
      <c r="I135" s="46"/>
      <c r="J135" s="48"/>
    </row>
    <row r="136" ht="30">
      <c r="A136" s="37" t="s">
        <v>91</v>
      </c>
      <c r="B136" s="37">
        <v>31</v>
      </c>
      <c r="C136" s="38" t="s">
        <v>822</v>
      </c>
      <c r="D136" s="37" t="s">
        <v>93</v>
      </c>
      <c r="E136" s="39" t="s">
        <v>823</v>
      </c>
      <c r="F136" s="40" t="s">
        <v>105</v>
      </c>
      <c r="G136" s="41">
        <v>40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96</v>
      </c>
      <c r="B137" s="45"/>
      <c r="C137" s="46"/>
      <c r="D137" s="46"/>
      <c r="E137" s="47" t="s">
        <v>97</v>
      </c>
      <c r="F137" s="46"/>
      <c r="G137" s="46"/>
      <c r="H137" s="46"/>
      <c r="I137" s="46"/>
      <c r="J137" s="48"/>
    </row>
    <row r="138" ht="30">
      <c r="A138" s="37" t="s">
        <v>382</v>
      </c>
      <c r="B138" s="45"/>
      <c r="C138" s="46"/>
      <c r="D138" s="46"/>
      <c r="E138" s="49" t="s">
        <v>955</v>
      </c>
      <c r="F138" s="46"/>
      <c r="G138" s="46"/>
      <c r="H138" s="46"/>
      <c r="I138" s="46"/>
      <c r="J138" s="48"/>
    </row>
    <row r="139">
      <c r="A139" s="37" t="s">
        <v>98</v>
      </c>
      <c r="B139" s="45"/>
      <c r="C139" s="46"/>
      <c r="D139" s="46"/>
      <c r="E139" s="39" t="s">
        <v>765</v>
      </c>
      <c r="F139" s="46"/>
      <c r="G139" s="46"/>
      <c r="H139" s="46"/>
      <c r="I139" s="46"/>
      <c r="J139" s="48"/>
    </row>
    <row r="140" ht="30">
      <c r="A140" s="37" t="s">
        <v>91</v>
      </c>
      <c r="B140" s="37">
        <v>32</v>
      </c>
      <c r="C140" s="38" t="s">
        <v>825</v>
      </c>
      <c r="D140" s="37" t="s">
        <v>93</v>
      </c>
      <c r="E140" s="39" t="s">
        <v>826</v>
      </c>
      <c r="F140" s="40" t="s">
        <v>112</v>
      </c>
      <c r="G140" s="41">
        <v>16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96</v>
      </c>
      <c r="B141" s="45"/>
      <c r="C141" s="46"/>
      <c r="D141" s="46"/>
      <c r="E141" s="47" t="s">
        <v>97</v>
      </c>
      <c r="F141" s="46"/>
      <c r="G141" s="46"/>
      <c r="H141" s="46"/>
      <c r="I141" s="46"/>
      <c r="J141" s="48"/>
    </row>
    <row r="142" ht="30">
      <c r="A142" s="37" t="s">
        <v>382</v>
      </c>
      <c r="B142" s="45"/>
      <c r="C142" s="46"/>
      <c r="D142" s="46"/>
      <c r="E142" s="49" t="s">
        <v>1083</v>
      </c>
      <c r="F142" s="46"/>
      <c r="G142" s="46"/>
      <c r="H142" s="46"/>
      <c r="I142" s="46"/>
      <c r="J142" s="48"/>
    </row>
    <row r="143">
      <c r="A143" s="37" t="s">
        <v>98</v>
      </c>
      <c r="B143" s="45"/>
      <c r="C143" s="46"/>
      <c r="D143" s="46"/>
      <c r="E143" s="39" t="s">
        <v>765</v>
      </c>
      <c r="F143" s="46"/>
      <c r="G143" s="46"/>
      <c r="H143" s="46"/>
      <c r="I143" s="46"/>
      <c r="J143" s="48"/>
    </row>
    <row r="144">
      <c r="A144" s="31" t="s">
        <v>88</v>
      </c>
      <c r="B144" s="32"/>
      <c r="C144" s="33" t="s">
        <v>828</v>
      </c>
      <c r="D144" s="34"/>
      <c r="E144" s="31" t="s">
        <v>829</v>
      </c>
      <c r="F144" s="34"/>
      <c r="G144" s="34"/>
      <c r="H144" s="34"/>
      <c r="I144" s="35">
        <f>SUMIFS(I145:I492,A145:A492,"P")</f>
        <v>0</v>
      </c>
      <c r="J144" s="36"/>
    </row>
    <row r="145" ht="30">
      <c r="A145" s="37" t="s">
        <v>91</v>
      </c>
      <c r="B145" s="37">
        <v>33</v>
      </c>
      <c r="C145" s="38" t="s">
        <v>834</v>
      </c>
      <c r="D145" s="37" t="s">
        <v>93</v>
      </c>
      <c r="E145" s="39" t="s">
        <v>835</v>
      </c>
      <c r="F145" s="40" t="s">
        <v>832</v>
      </c>
      <c r="G145" s="41">
        <v>26.399999999999999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96</v>
      </c>
      <c r="B146" s="45"/>
      <c r="C146" s="46"/>
      <c r="D146" s="46"/>
      <c r="E146" s="47" t="s">
        <v>97</v>
      </c>
      <c r="F146" s="46"/>
      <c r="G146" s="46"/>
      <c r="H146" s="46"/>
      <c r="I146" s="46"/>
      <c r="J146" s="48"/>
    </row>
    <row r="147" ht="30">
      <c r="A147" s="37" t="s">
        <v>382</v>
      </c>
      <c r="B147" s="45"/>
      <c r="C147" s="46"/>
      <c r="D147" s="46"/>
      <c r="E147" s="49" t="s">
        <v>2058</v>
      </c>
      <c r="F147" s="46"/>
      <c r="G147" s="46"/>
      <c r="H147" s="46"/>
      <c r="I147" s="46"/>
      <c r="J147" s="48"/>
    </row>
    <row r="148">
      <c r="A148" s="37" t="s">
        <v>98</v>
      </c>
      <c r="B148" s="45"/>
      <c r="C148" s="46"/>
      <c r="D148" s="46"/>
      <c r="E148" s="39" t="s">
        <v>765</v>
      </c>
      <c r="F148" s="46"/>
      <c r="G148" s="46"/>
      <c r="H148" s="46"/>
      <c r="I148" s="46"/>
      <c r="J148" s="48"/>
    </row>
    <row r="149" ht="30">
      <c r="A149" s="37" t="s">
        <v>91</v>
      </c>
      <c r="B149" s="37">
        <v>34</v>
      </c>
      <c r="C149" s="38" t="s">
        <v>837</v>
      </c>
      <c r="D149" s="37" t="s">
        <v>93</v>
      </c>
      <c r="E149" s="39" t="s">
        <v>838</v>
      </c>
      <c r="F149" s="40" t="s">
        <v>105</v>
      </c>
      <c r="G149" s="41">
        <v>300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96</v>
      </c>
      <c r="B150" s="45"/>
      <c r="C150" s="46"/>
      <c r="D150" s="46"/>
      <c r="E150" s="47" t="s">
        <v>97</v>
      </c>
      <c r="F150" s="46"/>
      <c r="G150" s="46"/>
      <c r="H150" s="46"/>
      <c r="I150" s="46"/>
      <c r="J150" s="48"/>
    </row>
    <row r="151" ht="30">
      <c r="A151" s="37" t="s">
        <v>382</v>
      </c>
      <c r="B151" s="45"/>
      <c r="C151" s="46"/>
      <c r="D151" s="46"/>
      <c r="E151" s="49" t="s">
        <v>839</v>
      </c>
      <c r="F151" s="46"/>
      <c r="G151" s="46"/>
      <c r="H151" s="46"/>
      <c r="I151" s="46"/>
      <c r="J151" s="48"/>
    </row>
    <row r="152">
      <c r="A152" s="37" t="s">
        <v>98</v>
      </c>
      <c r="B152" s="45"/>
      <c r="C152" s="46"/>
      <c r="D152" s="46"/>
      <c r="E152" s="39" t="s">
        <v>765</v>
      </c>
      <c r="F152" s="46"/>
      <c r="G152" s="46"/>
      <c r="H152" s="46"/>
      <c r="I152" s="46"/>
      <c r="J152" s="48"/>
    </row>
    <row r="153" ht="30">
      <c r="A153" s="37" t="s">
        <v>91</v>
      </c>
      <c r="B153" s="37">
        <v>35</v>
      </c>
      <c r="C153" s="38" t="s">
        <v>840</v>
      </c>
      <c r="D153" s="37" t="s">
        <v>93</v>
      </c>
      <c r="E153" s="39" t="s">
        <v>841</v>
      </c>
      <c r="F153" s="40" t="s">
        <v>105</v>
      </c>
      <c r="G153" s="41">
        <v>2970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96</v>
      </c>
      <c r="B154" s="45"/>
      <c r="C154" s="46"/>
      <c r="D154" s="46"/>
      <c r="E154" s="47" t="s">
        <v>97</v>
      </c>
      <c r="F154" s="46"/>
      <c r="G154" s="46"/>
      <c r="H154" s="46"/>
      <c r="I154" s="46"/>
      <c r="J154" s="48"/>
    </row>
    <row r="155" ht="30">
      <c r="A155" s="37" t="s">
        <v>382</v>
      </c>
      <c r="B155" s="45"/>
      <c r="C155" s="46"/>
      <c r="D155" s="46"/>
      <c r="E155" s="49" t="s">
        <v>2059</v>
      </c>
      <c r="F155" s="46"/>
      <c r="G155" s="46"/>
      <c r="H155" s="46"/>
      <c r="I155" s="46"/>
      <c r="J155" s="48"/>
    </row>
    <row r="156">
      <c r="A156" s="37" t="s">
        <v>98</v>
      </c>
      <c r="B156" s="45"/>
      <c r="C156" s="46"/>
      <c r="D156" s="46"/>
      <c r="E156" s="39" t="s">
        <v>765</v>
      </c>
      <c r="F156" s="46"/>
      <c r="G156" s="46"/>
      <c r="H156" s="46"/>
      <c r="I156" s="46"/>
      <c r="J156" s="48"/>
    </row>
    <row r="157">
      <c r="A157" s="37" t="s">
        <v>91</v>
      </c>
      <c r="B157" s="37">
        <v>36</v>
      </c>
      <c r="C157" s="38" t="s">
        <v>843</v>
      </c>
      <c r="D157" s="37" t="s">
        <v>93</v>
      </c>
      <c r="E157" s="39" t="s">
        <v>844</v>
      </c>
      <c r="F157" s="40" t="s">
        <v>593</v>
      </c>
      <c r="G157" s="41">
        <v>670.79999999999995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96</v>
      </c>
      <c r="B158" s="45"/>
      <c r="C158" s="46"/>
      <c r="D158" s="46"/>
      <c r="E158" s="47" t="s">
        <v>97</v>
      </c>
      <c r="F158" s="46"/>
      <c r="G158" s="46"/>
      <c r="H158" s="46"/>
      <c r="I158" s="46"/>
      <c r="J158" s="48"/>
    </row>
    <row r="159" ht="30">
      <c r="A159" s="37" t="s">
        <v>382</v>
      </c>
      <c r="B159" s="45"/>
      <c r="C159" s="46"/>
      <c r="D159" s="46"/>
      <c r="E159" s="49" t="s">
        <v>2060</v>
      </c>
      <c r="F159" s="46"/>
      <c r="G159" s="46"/>
      <c r="H159" s="46"/>
      <c r="I159" s="46"/>
      <c r="J159" s="48"/>
    </row>
    <row r="160">
      <c r="A160" s="37" t="s">
        <v>98</v>
      </c>
      <c r="B160" s="45"/>
      <c r="C160" s="46"/>
      <c r="D160" s="46"/>
      <c r="E160" s="39" t="s">
        <v>765</v>
      </c>
      <c r="F160" s="46"/>
      <c r="G160" s="46"/>
      <c r="H160" s="46"/>
      <c r="I160" s="46"/>
      <c r="J160" s="48"/>
    </row>
    <row r="161">
      <c r="A161" s="37" t="s">
        <v>91</v>
      </c>
      <c r="B161" s="37">
        <v>37</v>
      </c>
      <c r="C161" s="38" t="s">
        <v>846</v>
      </c>
      <c r="D161" s="37" t="s">
        <v>93</v>
      </c>
      <c r="E161" s="39" t="s">
        <v>847</v>
      </c>
      <c r="F161" s="40" t="s">
        <v>105</v>
      </c>
      <c r="G161" s="41">
        <v>6985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96</v>
      </c>
      <c r="B162" s="45"/>
      <c r="C162" s="46"/>
      <c r="D162" s="46"/>
      <c r="E162" s="47" t="s">
        <v>97</v>
      </c>
      <c r="F162" s="46"/>
      <c r="G162" s="46"/>
      <c r="H162" s="46"/>
      <c r="I162" s="46"/>
      <c r="J162" s="48"/>
    </row>
    <row r="163" ht="30">
      <c r="A163" s="37" t="s">
        <v>382</v>
      </c>
      <c r="B163" s="45"/>
      <c r="C163" s="46"/>
      <c r="D163" s="46"/>
      <c r="E163" s="49" t="s">
        <v>2061</v>
      </c>
      <c r="F163" s="46"/>
      <c r="G163" s="46"/>
      <c r="H163" s="46"/>
      <c r="I163" s="46"/>
      <c r="J163" s="48"/>
    </row>
    <row r="164">
      <c r="A164" s="37" t="s">
        <v>98</v>
      </c>
      <c r="B164" s="45"/>
      <c r="C164" s="46"/>
      <c r="D164" s="46"/>
      <c r="E164" s="39" t="s">
        <v>765</v>
      </c>
      <c r="F164" s="46"/>
      <c r="G164" s="46"/>
      <c r="H164" s="46"/>
      <c r="I164" s="46"/>
      <c r="J164" s="48"/>
    </row>
    <row r="165">
      <c r="A165" s="37" t="s">
        <v>91</v>
      </c>
      <c r="B165" s="37">
        <v>38</v>
      </c>
      <c r="C165" s="38" t="s">
        <v>849</v>
      </c>
      <c r="D165" s="37" t="s">
        <v>93</v>
      </c>
      <c r="E165" s="39" t="s">
        <v>850</v>
      </c>
      <c r="F165" s="40" t="s">
        <v>112</v>
      </c>
      <c r="G165" s="41">
        <v>11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96</v>
      </c>
      <c r="B166" s="45"/>
      <c r="C166" s="46"/>
      <c r="D166" s="46"/>
      <c r="E166" s="47" t="s">
        <v>97</v>
      </c>
      <c r="F166" s="46"/>
      <c r="G166" s="46"/>
      <c r="H166" s="46"/>
      <c r="I166" s="46"/>
      <c r="J166" s="48"/>
    </row>
    <row r="167" ht="30">
      <c r="A167" s="37" t="s">
        <v>382</v>
      </c>
      <c r="B167" s="45"/>
      <c r="C167" s="46"/>
      <c r="D167" s="46"/>
      <c r="E167" s="49" t="s">
        <v>1970</v>
      </c>
      <c r="F167" s="46"/>
      <c r="G167" s="46"/>
      <c r="H167" s="46"/>
      <c r="I167" s="46"/>
      <c r="J167" s="48"/>
    </row>
    <row r="168">
      <c r="A168" s="37" t="s">
        <v>98</v>
      </c>
      <c r="B168" s="45"/>
      <c r="C168" s="46"/>
      <c r="D168" s="46"/>
      <c r="E168" s="39" t="s">
        <v>765</v>
      </c>
      <c r="F168" s="46"/>
      <c r="G168" s="46"/>
      <c r="H168" s="46"/>
      <c r="I168" s="46"/>
      <c r="J168" s="48"/>
    </row>
    <row r="169">
      <c r="A169" s="37" t="s">
        <v>91</v>
      </c>
      <c r="B169" s="37">
        <v>39</v>
      </c>
      <c r="C169" s="38" t="s">
        <v>851</v>
      </c>
      <c r="D169" s="37" t="s">
        <v>93</v>
      </c>
      <c r="E169" s="39" t="s">
        <v>852</v>
      </c>
      <c r="F169" s="40" t="s">
        <v>112</v>
      </c>
      <c r="G169" s="41">
        <v>11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96</v>
      </c>
      <c r="B170" s="45"/>
      <c r="C170" s="46"/>
      <c r="D170" s="46"/>
      <c r="E170" s="47" t="s">
        <v>97</v>
      </c>
      <c r="F170" s="46"/>
      <c r="G170" s="46"/>
      <c r="H170" s="46"/>
      <c r="I170" s="46"/>
      <c r="J170" s="48"/>
    </row>
    <row r="171" ht="30">
      <c r="A171" s="37" t="s">
        <v>382</v>
      </c>
      <c r="B171" s="45"/>
      <c r="C171" s="46"/>
      <c r="D171" s="46"/>
      <c r="E171" s="49" t="s">
        <v>1970</v>
      </c>
      <c r="F171" s="46"/>
      <c r="G171" s="46"/>
      <c r="H171" s="46"/>
      <c r="I171" s="46"/>
      <c r="J171" s="48"/>
    </row>
    <row r="172">
      <c r="A172" s="37" t="s">
        <v>98</v>
      </c>
      <c r="B172" s="45"/>
      <c r="C172" s="46"/>
      <c r="D172" s="46"/>
      <c r="E172" s="39" t="s">
        <v>765</v>
      </c>
      <c r="F172" s="46"/>
      <c r="G172" s="46"/>
      <c r="H172" s="46"/>
      <c r="I172" s="46"/>
      <c r="J172" s="48"/>
    </row>
    <row r="173">
      <c r="A173" s="37" t="s">
        <v>91</v>
      </c>
      <c r="B173" s="37">
        <v>40</v>
      </c>
      <c r="C173" s="38" t="s">
        <v>1963</v>
      </c>
      <c r="D173" s="37" t="s">
        <v>93</v>
      </c>
      <c r="E173" s="39" t="s">
        <v>1964</v>
      </c>
      <c r="F173" s="40" t="s">
        <v>112</v>
      </c>
      <c r="G173" s="41">
        <v>5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96</v>
      </c>
      <c r="B174" s="45"/>
      <c r="C174" s="46"/>
      <c r="D174" s="46"/>
      <c r="E174" s="47" t="s">
        <v>97</v>
      </c>
      <c r="F174" s="46"/>
      <c r="G174" s="46"/>
      <c r="H174" s="46"/>
      <c r="I174" s="46"/>
      <c r="J174" s="48"/>
    </row>
    <row r="175" ht="30">
      <c r="A175" s="37" t="s">
        <v>382</v>
      </c>
      <c r="B175" s="45"/>
      <c r="C175" s="46"/>
      <c r="D175" s="46"/>
      <c r="E175" s="49" t="s">
        <v>779</v>
      </c>
      <c r="F175" s="46"/>
      <c r="G175" s="46"/>
      <c r="H175" s="46"/>
      <c r="I175" s="46"/>
      <c r="J175" s="48"/>
    </row>
    <row r="176">
      <c r="A176" s="37" t="s">
        <v>98</v>
      </c>
      <c r="B176" s="45"/>
      <c r="C176" s="46"/>
      <c r="D176" s="46"/>
      <c r="E176" s="39" t="s">
        <v>765</v>
      </c>
      <c r="F176" s="46"/>
      <c r="G176" s="46"/>
      <c r="H176" s="46"/>
      <c r="I176" s="46"/>
      <c r="J176" s="48"/>
    </row>
    <row r="177">
      <c r="A177" s="37" t="s">
        <v>91</v>
      </c>
      <c r="B177" s="37">
        <v>41</v>
      </c>
      <c r="C177" s="38" t="s">
        <v>1965</v>
      </c>
      <c r="D177" s="37" t="s">
        <v>93</v>
      </c>
      <c r="E177" s="39" t="s">
        <v>1966</v>
      </c>
      <c r="F177" s="40" t="s">
        <v>112</v>
      </c>
      <c r="G177" s="41">
        <v>5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96</v>
      </c>
      <c r="B178" s="45"/>
      <c r="C178" s="46"/>
      <c r="D178" s="46"/>
      <c r="E178" s="47" t="s">
        <v>97</v>
      </c>
      <c r="F178" s="46"/>
      <c r="G178" s="46"/>
      <c r="H178" s="46"/>
      <c r="I178" s="46"/>
      <c r="J178" s="48"/>
    </row>
    <row r="179" ht="30">
      <c r="A179" s="37" t="s">
        <v>382</v>
      </c>
      <c r="B179" s="45"/>
      <c r="C179" s="46"/>
      <c r="D179" s="46"/>
      <c r="E179" s="49" t="s">
        <v>779</v>
      </c>
      <c r="F179" s="46"/>
      <c r="G179" s="46"/>
      <c r="H179" s="46"/>
      <c r="I179" s="46"/>
      <c r="J179" s="48"/>
    </row>
    <row r="180">
      <c r="A180" s="37" t="s">
        <v>98</v>
      </c>
      <c r="B180" s="45"/>
      <c r="C180" s="46"/>
      <c r="D180" s="46"/>
      <c r="E180" s="39" t="s">
        <v>765</v>
      </c>
      <c r="F180" s="46"/>
      <c r="G180" s="46"/>
      <c r="H180" s="46"/>
      <c r="I180" s="46"/>
      <c r="J180" s="48"/>
    </row>
    <row r="181">
      <c r="A181" s="37" t="s">
        <v>91</v>
      </c>
      <c r="B181" s="37">
        <v>42</v>
      </c>
      <c r="C181" s="38" t="s">
        <v>853</v>
      </c>
      <c r="D181" s="37" t="s">
        <v>93</v>
      </c>
      <c r="E181" s="39" t="s">
        <v>854</v>
      </c>
      <c r="F181" s="40" t="s">
        <v>105</v>
      </c>
      <c r="G181" s="41">
        <v>5220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96</v>
      </c>
      <c r="B182" s="45"/>
      <c r="C182" s="46"/>
      <c r="D182" s="46"/>
      <c r="E182" s="47" t="s">
        <v>97</v>
      </c>
      <c r="F182" s="46"/>
      <c r="G182" s="46"/>
      <c r="H182" s="46"/>
      <c r="I182" s="46"/>
      <c r="J182" s="48"/>
    </row>
    <row r="183" ht="30">
      <c r="A183" s="37" t="s">
        <v>382</v>
      </c>
      <c r="B183" s="45"/>
      <c r="C183" s="46"/>
      <c r="D183" s="46"/>
      <c r="E183" s="49" t="s">
        <v>2062</v>
      </c>
      <c r="F183" s="46"/>
      <c r="G183" s="46"/>
      <c r="H183" s="46"/>
      <c r="I183" s="46"/>
      <c r="J183" s="48"/>
    </row>
    <row r="184">
      <c r="A184" s="37" t="s">
        <v>98</v>
      </c>
      <c r="B184" s="45"/>
      <c r="C184" s="46"/>
      <c r="D184" s="46"/>
      <c r="E184" s="39" t="s">
        <v>765</v>
      </c>
      <c r="F184" s="46"/>
      <c r="G184" s="46"/>
      <c r="H184" s="46"/>
      <c r="I184" s="46"/>
      <c r="J184" s="48"/>
    </row>
    <row r="185">
      <c r="A185" s="37" t="s">
        <v>91</v>
      </c>
      <c r="B185" s="37">
        <v>43</v>
      </c>
      <c r="C185" s="38" t="s">
        <v>856</v>
      </c>
      <c r="D185" s="37" t="s">
        <v>93</v>
      </c>
      <c r="E185" s="39" t="s">
        <v>857</v>
      </c>
      <c r="F185" s="40" t="s">
        <v>105</v>
      </c>
      <c r="G185" s="41">
        <v>300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96</v>
      </c>
      <c r="B186" s="45"/>
      <c r="C186" s="46"/>
      <c r="D186" s="46"/>
      <c r="E186" s="47" t="s">
        <v>97</v>
      </c>
      <c r="F186" s="46"/>
      <c r="G186" s="46"/>
      <c r="H186" s="46"/>
      <c r="I186" s="46"/>
      <c r="J186" s="48"/>
    </row>
    <row r="187" ht="30">
      <c r="A187" s="37" t="s">
        <v>382</v>
      </c>
      <c r="B187" s="45"/>
      <c r="C187" s="46"/>
      <c r="D187" s="46"/>
      <c r="E187" s="49" t="s">
        <v>839</v>
      </c>
      <c r="F187" s="46"/>
      <c r="G187" s="46"/>
      <c r="H187" s="46"/>
      <c r="I187" s="46"/>
      <c r="J187" s="48"/>
    </row>
    <row r="188">
      <c r="A188" s="37" t="s">
        <v>98</v>
      </c>
      <c r="B188" s="45"/>
      <c r="C188" s="46"/>
      <c r="D188" s="46"/>
      <c r="E188" s="39" t="s">
        <v>765</v>
      </c>
      <c r="F188" s="46"/>
      <c r="G188" s="46"/>
      <c r="H188" s="46"/>
      <c r="I188" s="46"/>
      <c r="J188" s="48"/>
    </row>
    <row r="189">
      <c r="A189" s="37" t="s">
        <v>91</v>
      </c>
      <c r="B189" s="37">
        <v>44</v>
      </c>
      <c r="C189" s="38" t="s">
        <v>858</v>
      </c>
      <c r="D189" s="37" t="s">
        <v>93</v>
      </c>
      <c r="E189" s="39" t="s">
        <v>859</v>
      </c>
      <c r="F189" s="40" t="s">
        <v>105</v>
      </c>
      <c r="G189" s="41">
        <v>4215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96</v>
      </c>
      <c r="B190" s="45"/>
      <c r="C190" s="46"/>
      <c r="D190" s="46"/>
      <c r="E190" s="47" t="s">
        <v>97</v>
      </c>
      <c r="F190" s="46"/>
      <c r="G190" s="46"/>
      <c r="H190" s="46"/>
      <c r="I190" s="46"/>
      <c r="J190" s="48"/>
    </row>
    <row r="191" ht="30">
      <c r="A191" s="37" t="s">
        <v>382</v>
      </c>
      <c r="B191" s="45"/>
      <c r="C191" s="46"/>
      <c r="D191" s="46"/>
      <c r="E191" s="49" t="s">
        <v>2063</v>
      </c>
      <c r="F191" s="46"/>
      <c r="G191" s="46"/>
      <c r="H191" s="46"/>
      <c r="I191" s="46"/>
      <c r="J191" s="48"/>
    </row>
    <row r="192">
      <c r="A192" s="37" t="s">
        <v>98</v>
      </c>
      <c r="B192" s="45"/>
      <c r="C192" s="46"/>
      <c r="D192" s="46"/>
      <c r="E192" s="39" t="s">
        <v>765</v>
      </c>
      <c r="F192" s="46"/>
      <c r="G192" s="46"/>
      <c r="H192" s="46"/>
      <c r="I192" s="46"/>
      <c r="J192" s="48"/>
    </row>
    <row r="193">
      <c r="A193" s="37" t="s">
        <v>91</v>
      </c>
      <c r="B193" s="37">
        <v>45</v>
      </c>
      <c r="C193" s="38" t="s">
        <v>861</v>
      </c>
      <c r="D193" s="37" t="s">
        <v>93</v>
      </c>
      <c r="E193" s="39" t="s">
        <v>862</v>
      </c>
      <c r="F193" s="40" t="s">
        <v>863</v>
      </c>
      <c r="G193" s="41">
        <v>16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96</v>
      </c>
      <c r="B194" s="45"/>
      <c r="C194" s="46"/>
      <c r="D194" s="46"/>
      <c r="E194" s="47" t="s">
        <v>97</v>
      </c>
      <c r="F194" s="46"/>
      <c r="G194" s="46"/>
      <c r="H194" s="46"/>
      <c r="I194" s="46"/>
      <c r="J194" s="48"/>
    </row>
    <row r="195" ht="30">
      <c r="A195" s="37" t="s">
        <v>382</v>
      </c>
      <c r="B195" s="45"/>
      <c r="C195" s="46"/>
      <c r="D195" s="46"/>
      <c r="E195" s="49" t="s">
        <v>1083</v>
      </c>
      <c r="F195" s="46"/>
      <c r="G195" s="46"/>
      <c r="H195" s="46"/>
      <c r="I195" s="46"/>
      <c r="J195" s="48"/>
    </row>
    <row r="196">
      <c r="A196" s="37" t="s">
        <v>98</v>
      </c>
      <c r="B196" s="45"/>
      <c r="C196" s="46"/>
      <c r="D196" s="46"/>
      <c r="E196" s="39" t="s">
        <v>765</v>
      </c>
      <c r="F196" s="46"/>
      <c r="G196" s="46"/>
      <c r="H196" s="46"/>
      <c r="I196" s="46"/>
      <c r="J196" s="48"/>
    </row>
    <row r="197">
      <c r="A197" s="37" t="s">
        <v>91</v>
      </c>
      <c r="B197" s="37">
        <v>46</v>
      </c>
      <c r="C197" s="38" t="s">
        <v>865</v>
      </c>
      <c r="D197" s="37" t="s">
        <v>93</v>
      </c>
      <c r="E197" s="39" t="s">
        <v>866</v>
      </c>
      <c r="F197" s="40" t="s">
        <v>105</v>
      </c>
      <c r="G197" s="41">
        <v>11800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96</v>
      </c>
      <c r="B198" s="45"/>
      <c r="C198" s="46"/>
      <c r="D198" s="46"/>
      <c r="E198" s="47" t="s">
        <v>97</v>
      </c>
      <c r="F198" s="46"/>
      <c r="G198" s="46"/>
      <c r="H198" s="46"/>
      <c r="I198" s="46"/>
      <c r="J198" s="48"/>
    </row>
    <row r="199" ht="30">
      <c r="A199" s="37" t="s">
        <v>382</v>
      </c>
      <c r="B199" s="45"/>
      <c r="C199" s="46"/>
      <c r="D199" s="46"/>
      <c r="E199" s="49" t="s">
        <v>2064</v>
      </c>
      <c r="F199" s="46"/>
      <c r="G199" s="46"/>
      <c r="H199" s="46"/>
      <c r="I199" s="46"/>
      <c r="J199" s="48"/>
    </row>
    <row r="200">
      <c r="A200" s="37" t="s">
        <v>98</v>
      </c>
      <c r="B200" s="45"/>
      <c r="C200" s="46"/>
      <c r="D200" s="46"/>
      <c r="E200" s="39" t="s">
        <v>765</v>
      </c>
      <c r="F200" s="46"/>
      <c r="G200" s="46"/>
      <c r="H200" s="46"/>
      <c r="I200" s="46"/>
      <c r="J200" s="48"/>
    </row>
    <row r="201">
      <c r="A201" s="37" t="s">
        <v>91</v>
      </c>
      <c r="B201" s="37">
        <v>47</v>
      </c>
      <c r="C201" s="38" t="s">
        <v>868</v>
      </c>
      <c r="D201" s="37" t="s">
        <v>93</v>
      </c>
      <c r="E201" s="39" t="s">
        <v>869</v>
      </c>
      <c r="F201" s="40" t="s">
        <v>112</v>
      </c>
      <c r="G201" s="41">
        <v>14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>
      <c r="A202" s="37" t="s">
        <v>96</v>
      </c>
      <c r="B202" s="45"/>
      <c r="C202" s="46"/>
      <c r="D202" s="46"/>
      <c r="E202" s="47" t="s">
        <v>97</v>
      </c>
      <c r="F202" s="46"/>
      <c r="G202" s="46"/>
      <c r="H202" s="46"/>
      <c r="I202" s="46"/>
      <c r="J202" s="48"/>
    </row>
    <row r="203" ht="30">
      <c r="A203" s="37" t="s">
        <v>382</v>
      </c>
      <c r="B203" s="45"/>
      <c r="C203" s="46"/>
      <c r="D203" s="46"/>
      <c r="E203" s="49" t="s">
        <v>1248</v>
      </c>
      <c r="F203" s="46"/>
      <c r="G203" s="46"/>
      <c r="H203" s="46"/>
      <c r="I203" s="46"/>
      <c r="J203" s="48"/>
    </row>
    <row r="204">
      <c r="A204" s="37" t="s">
        <v>98</v>
      </c>
      <c r="B204" s="45"/>
      <c r="C204" s="46"/>
      <c r="D204" s="46"/>
      <c r="E204" s="39" t="s">
        <v>765</v>
      </c>
      <c r="F204" s="46"/>
      <c r="G204" s="46"/>
      <c r="H204" s="46"/>
      <c r="I204" s="46"/>
      <c r="J204" s="48"/>
    </row>
    <row r="205">
      <c r="A205" s="37" t="s">
        <v>91</v>
      </c>
      <c r="B205" s="37">
        <v>48</v>
      </c>
      <c r="C205" s="38" t="s">
        <v>870</v>
      </c>
      <c r="D205" s="37" t="s">
        <v>93</v>
      </c>
      <c r="E205" s="39" t="s">
        <v>871</v>
      </c>
      <c r="F205" s="40" t="s">
        <v>112</v>
      </c>
      <c r="G205" s="41">
        <v>14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96</v>
      </c>
      <c r="B206" s="45"/>
      <c r="C206" s="46"/>
      <c r="D206" s="46"/>
      <c r="E206" s="47" t="s">
        <v>97</v>
      </c>
      <c r="F206" s="46"/>
      <c r="G206" s="46"/>
      <c r="H206" s="46"/>
      <c r="I206" s="46"/>
      <c r="J206" s="48"/>
    </row>
    <row r="207" ht="30">
      <c r="A207" s="37" t="s">
        <v>382</v>
      </c>
      <c r="B207" s="45"/>
      <c r="C207" s="46"/>
      <c r="D207" s="46"/>
      <c r="E207" s="49" t="s">
        <v>1248</v>
      </c>
      <c r="F207" s="46"/>
      <c r="G207" s="46"/>
      <c r="H207" s="46"/>
      <c r="I207" s="46"/>
      <c r="J207" s="48"/>
    </row>
    <row r="208">
      <c r="A208" s="37" t="s">
        <v>98</v>
      </c>
      <c r="B208" s="45"/>
      <c r="C208" s="46"/>
      <c r="D208" s="46"/>
      <c r="E208" s="39" t="s">
        <v>765</v>
      </c>
      <c r="F208" s="46"/>
      <c r="G208" s="46"/>
      <c r="H208" s="46"/>
      <c r="I208" s="46"/>
      <c r="J208" s="48"/>
    </row>
    <row r="209">
      <c r="A209" s="37" t="s">
        <v>91</v>
      </c>
      <c r="B209" s="37">
        <v>49</v>
      </c>
      <c r="C209" s="38" t="s">
        <v>872</v>
      </c>
      <c r="D209" s="37" t="s">
        <v>93</v>
      </c>
      <c r="E209" s="39" t="s">
        <v>873</v>
      </c>
      <c r="F209" s="40" t="s">
        <v>112</v>
      </c>
      <c r="G209" s="41">
        <v>6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96</v>
      </c>
      <c r="B210" s="45"/>
      <c r="C210" s="46"/>
      <c r="D210" s="46"/>
      <c r="E210" s="47" t="s">
        <v>97</v>
      </c>
      <c r="F210" s="46"/>
      <c r="G210" s="46"/>
      <c r="H210" s="46"/>
      <c r="I210" s="46"/>
      <c r="J210" s="48"/>
    </row>
    <row r="211" ht="30">
      <c r="A211" s="37" t="s">
        <v>382</v>
      </c>
      <c r="B211" s="45"/>
      <c r="C211" s="46"/>
      <c r="D211" s="46"/>
      <c r="E211" s="49" t="s">
        <v>874</v>
      </c>
      <c r="F211" s="46"/>
      <c r="G211" s="46"/>
      <c r="H211" s="46"/>
      <c r="I211" s="46"/>
      <c r="J211" s="48"/>
    </row>
    <row r="212">
      <c r="A212" s="37" t="s">
        <v>98</v>
      </c>
      <c r="B212" s="45"/>
      <c r="C212" s="46"/>
      <c r="D212" s="46"/>
      <c r="E212" s="39" t="s">
        <v>765</v>
      </c>
      <c r="F212" s="46"/>
      <c r="G212" s="46"/>
      <c r="H212" s="46"/>
      <c r="I212" s="46"/>
      <c r="J212" s="48"/>
    </row>
    <row r="213">
      <c r="A213" s="37" t="s">
        <v>91</v>
      </c>
      <c r="B213" s="37">
        <v>50</v>
      </c>
      <c r="C213" s="38" t="s">
        <v>875</v>
      </c>
      <c r="D213" s="37" t="s">
        <v>93</v>
      </c>
      <c r="E213" s="39" t="s">
        <v>876</v>
      </c>
      <c r="F213" s="40" t="s">
        <v>112</v>
      </c>
      <c r="G213" s="41">
        <v>6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96</v>
      </c>
      <c r="B214" s="45"/>
      <c r="C214" s="46"/>
      <c r="D214" s="46"/>
      <c r="E214" s="47" t="s">
        <v>97</v>
      </c>
      <c r="F214" s="46"/>
      <c r="G214" s="46"/>
      <c r="H214" s="46"/>
      <c r="I214" s="46"/>
      <c r="J214" s="48"/>
    </row>
    <row r="215" ht="30">
      <c r="A215" s="37" t="s">
        <v>382</v>
      </c>
      <c r="B215" s="45"/>
      <c r="C215" s="46"/>
      <c r="D215" s="46"/>
      <c r="E215" s="49" t="s">
        <v>874</v>
      </c>
      <c r="F215" s="46"/>
      <c r="G215" s="46"/>
      <c r="H215" s="46"/>
      <c r="I215" s="46"/>
      <c r="J215" s="48"/>
    </row>
    <row r="216">
      <c r="A216" s="37" t="s">
        <v>98</v>
      </c>
      <c r="B216" s="45"/>
      <c r="C216" s="46"/>
      <c r="D216" s="46"/>
      <c r="E216" s="39" t="s">
        <v>765</v>
      </c>
      <c r="F216" s="46"/>
      <c r="G216" s="46"/>
      <c r="H216" s="46"/>
      <c r="I216" s="46"/>
      <c r="J216" s="48"/>
    </row>
    <row r="217" ht="30">
      <c r="A217" s="37" t="s">
        <v>91</v>
      </c>
      <c r="B217" s="37">
        <v>51</v>
      </c>
      <c r="C217" s="38" t="s">
        <v>878</v>
      </c>
      <c r="D217" s="37" t="s">
        <v>93</v>
      </c>
      <c r="E217" s="39" t="s">
        <v>879</v>
      </c>
      <c r="F217" s="40" t="s">
        <v>112</v>
      </c>
      <c r="G217" s="41">
        <v>6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96</v>
      </c>
      <c r="B218" s="45"/>
      <c r="C218" s="46"/>
      <c r="D218" s="46"/>
      <c r="E218" s="47" t="s">
        <v>97</v>
      </c>
      <c r="F218" s="46"/>
      <c r="G218" s="46"/>
      <c r="H218" s="46"/>
      <c r="I218" s="46"/>
      <c r="J218" s="48"/>
    </row>
    <row r="219" ht="30">
      <c r="A219" s="37" t="s">
        <v>382</v>
      </c>
      <c r="B219" s="45"/>
      <c r="C219" s="46"/>
      <c r="D219" s="46"/>
      <c r="E219" s="49" t="s">
        <v>874</v>
      </c>
      <c r="F219" s="46"/>
      <c r="G219" s="46"/>
      <c r="H219" s="46"/>
      <c r="I219" s="46"/>
      <c r="J219" s="48"/>
    </row>
    <row r="220">
      <c r="A220" s="37" t="s">
        <v>98</v>
      </c>
      <c r="B220" s="45"/>
      <c r="C220" s="46"/>
      <c r="D220" s="46"/>
      <c r="E220" s="39" t="s">
        <v>765</v>
      </c>
      <c r="F220" s="46"/>
      <c r="G220" s="46"/>
      <c r="H220" s="46"/>
      <c r="I220" s="46"/>
      <c r="J220" s="48"/>
    </row>
    <row r="221">
      <c r="A221" s="37" t="s">
        <v>91</v>
      </c>
      <c r="B221" s="37">
        <v>52</v>
      </c>
      <c r="C221" s="38" t="s">
        <v>880</v>
      </c>
      <c r="D221" s="37" t="s">
        <v>93</v>
      </c>
      <c r="E221" s="39" t="s">
        <v>881</v>
      </c>
      <c r="F221" s="40" t="s">
        <v>112</v>
      </c>
      <c r="G221" s="41">
        <v>6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96</v>
      </c>
      <c r="B222" s="45"/>
      <c r="C222" s="46"/>
      <c r="D222" s="46"/>
      <c r="E222" s="47" t="s">
        <v>97</v>
      </c>
      <c r="F222" s="46"/>
      <c r="G222" s="46"/>
      <c r="H222" s="46"/>
      <c r="I222" s="46"/>
      <c r="J222" s="48"/>
    </row>
    <row r="223" ht="30">
      <c r="A223" s="37" t="s">
        <v>382</v>
      </c>
      <c r="B223" s="45"/>
      <c r="C223" s="46"/>
      <c r="D223" s="46"/>
      <c r="E223" s="49" t="s">
        <v>874</v>
      </c>
      <c r="F223" s="46"/>
      <c r="G223" s="46"/>
      <c r="H223" s="46"/>
      <c r="I223" s="46"/>
      <c r="J223" s="48"/>
    </row>
    <row r="224">
      <c r="A224" s="37" t="s">
        <v>98</v>
      </c>
      <c r="B224" s="45"/>
      <c r="C224" s="46"/>
      <c r="D224" s="46"/>
      <c r="E224" s="39" t="s">
        <v>765</v>
      </c>
      <c r="F224" s="46"/>
      <c r="G224" s="46"/>
      <c r="H224" s="46"/>
      <c r="I224" s="46"/>
      <c r="J224" s="48"/>
    </row>
    <row r="225">
      <c r="A225" s="37" t="s">
        <v>91</v>
      </c>
      <c r="B225" s="37">
        <v>53</v>
      </c>
      <c r="C225" s="38" t="s">
        <v>882</v>
      </c>
      <c r="D225" s="37" t="s">
        <v>93</v>
      </c>
      <c r="E225" s="39" t="s">
        <v>883</v>
      </c>
      <c r="F225" s="40" t="s">
        <v>112</v>
      </c>
      <c r="G225" s="41">
        <v>26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96</v>
      </c>
      <c r="B226" s="45"/>
      <c r="C226" s="46"/>
      <c r="D226" s="46"/>
      <c r="E226" s="47" t="s">
        <v>97</v>
      </c>
      <c r="F226" s="46"/>
      <c r="G226" s="46"/>
      <c r="H226" s="46"/>
      <c r="I226" s="46"/>
      <c r="J226" s="48"/>
    </row>
    <row r="227" ht="30">
      <c r="A227" s="37" t="s">
        <v>382</v>
      </c>
      <c r="B227" s="45"/>
      <c r="C227" s="46"/>
      <c r="D227" s="46"/>
      <c r="E227" s="49" t="s">
        <v>827</v>
      </c>
      <c r="F227" s="46"/>
      <c r="G227" s="46"/>
      <c r="H227" s="46"/>
      <c r="I227" s="46"/>
      <c r="J227" s="48"/>
    </row>
    <row r="228">
      <c r="A228" s="37" t="s">
        <v>98</v>
      </c>
      <c r="B228" s="45"/>
      <c r="C228" s="46"/>
      <c r="D228" s="46"/>
      <c r="E228" s="39" t="s">
        <v>765</v>
      </c>
      <c r="F228" s="46"/>
      <c r="G228" s="46"/>
      <c r="H228" s="46"/>
      <c r="I228" s="46"/>
      <c r="J228" s="48"/>
    </row>
    <row r="229">
      <c r="A229" s="37" t="s">
        <v>91</v>
      </c>
      <c r="B229" s="37">
        <v>54</v>
      </c>
      <c r="C229" s="38" t="s">
        <v>885</v>
      </c>
      <c r="D229" s="37" t="s">
        <v>93</v>
      </c>
      <c r="E229" s="39" t="s">
        <v>886</v>
      </c>
      <c r="F229" s="40" t="s">
        <v>112</v>
      </c>
      <c r="G229" s="41">
        <v>26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96</v>
      </c>
      <c r="B230" s="45"/>
      <c r="C230" s="46"/>
      <c r="D230" s="46"/>
      <c r="E230" s="47" t="s">
        <v>97</v>
      </c>
      <c r="F230" s="46"/>
      <c r="G230" s="46"/>
      <c r="H230" s="46"/>
      <c r="I230" s="46"/>
      <c r="J230" s="48"/>
    </row>
    <row r="231" ht="30">
      <c r="A231" s="37" t="s">
        <v>382</v>
      </c>
      <c r="B231" s="45"/>
      <c r="C231" s="46"/>
      <c r="D231" s="46"/>
      <c r="E231" s="49" t="s">
        <v>827</v>
      </c>
      <c r="F231" s="46"/>
      <c r="G231" s="46"/>
      <c r="H231" s="46"/>
      <c r="I231" s="46"/>
      <c r="J231" s="48"/>
    </row>
    <row r="232">
      <c r="A232" s="37" t="s">
        <v>98</v>
      </c>
      <c r="B232" s="45"/>
      <c r="C232" s="46"/>
      <c r="D232" s="46"/>
      <c r="E232" s="39" t="s">
        <v>765</v>
      </c>
      <c r="F232" s="46"/>
      <c r="G232" s="46"/>
      <c r="H232" s="46"/>
      <c r="I232" s="46"/>
      <c r="J232" s="48"/>
    </row>
    <row r="233">
      <c r="A233" s="37" t="s">
        <v>91</v>
      </c>
      <c r="B233" s="37">
        <v>55</v>
      </c>
      <c r="C233" s="38" t="s">
        <v>887</v>
      </c>
      <c r="D233" s="37" t="s">
        <v>93</v>
      </c>
      <c r="E233" s="39" t="s">
        <v>888</v>
      </c>
      <c r="F233" s="40" t="s">
        <v>112</v>
      </c>
      <c r="G233" s="41">
        <v>3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>
      <c r="A234" s="37" t="s">
        <v>96</v>
      </c>
      <c r="B234" s="45"/>
      <c r="C234" s="46"/>
      <c r="D234" s="46"/>
      <c r="E234" s="47" t="s">
        <v>97</v>
      </c>
      <c r="F234" s="46"/>
      <c r="G234" s="46"/>
      <c r="H234" s="46"/>
      <c r="I234" s="46"/>
      <c r="J234" s="48"/>
    </row>
    <row r="235" ht="30">
      <c r="A235" s="37" t="s">
        <v>382</v>
      </c>
      <c r="B235" s="45"/>
      <c r="C235" s="46"/>
      <c r="D235" s="46"/>
      <c r="E235" s="49" t="s">
        <v>806</v>
      </c>
      <c r="F235" s="46"/>
      <c r="G235" s="46"/>
      <c r="H235" s="46"/>
      <c r="I235" s="46"/>
      <c r="J235" s="48"/>
    </row>
    <row r="236">
      <c r="A236" s="37" t="s">
        <v>98</v>
      </c>
      <c r="B236" s="45"/>
      <c r="C236" s="46"/>
      <c r="D236" s="46"/>
      <c r="E236" s="39" t="s">
        <v>765</v>
      </c>
      <c r="F236" s="46"/>
      <c r="G236" s="46"/>
      <c r="H236" s="46"/>
      <c r="I236" s="46"/>
      <c r="J236" s="48"/>
    </row>
    <row r="237">
      <c r="A237" s="37" t="s">
        <v>91</v>
      </c>
      <c r="B237" s="37">
        <v>56</v>
      </c>
      <c r="C237" s="38" t="s">
        <v>890</v>
      </c>
      <c r="D237" s="37" t="s">
        <v>93</v>
      </c>
      <c r="E237" s="39" t="s">
        <v>891</v>
      </c>
      <c r="F237" s="40" t="s">
        <v>112</v>
      </c>
      <c r="G237" s="41">
        <v>3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96</v>
      </c>
      <c r="B238" s="45"/>
      <c r="C238" s="46"/>
      <c r="D238" s="46"/>
      <c r="E238" s="47" t="s">
        <v>97</v>
      </c>
      <c r="F238" s="46"/>
      <c r="G238" s="46"/>
      <c r="H238" s="46"/>
      <c r="I238" s="46"/>
      <c r="J238" s="48"/>
    </row>
    <row r="239" ht="30">
      <c r="A239" s="37" t="s">
        <v>382</v>
      </c>
      <c r="B239" s="45"/>
      <c r="C239" s="46"/>
      <c r="D239" s="46"/>
      <c r="E239" s="49" t="s">
        <v>806</v>
      </c>
      <c r="F239" s="46"/>
      <c r="G239" s="46"/>
      <c r="H239" s="46"/>
      <c r="I239" s="46"/>
      <c r="J239" s="48"/>
    </row>
    <row r="240">
      <c r="A240" s="37" t="s">
        <v>98</v>
      </c>
      <c r="B240" s="45"/>
      <c r="C240" s="46"/>
      <c r="D240" s="46"/>
      <c r="E240" s="39" t="s">
        <v>765</v>
      </c>
      <c r="F240" s="46"/>
      <c r="G240" s="46"/>
      <c r="H240" s="46"/>
      <c r="I240" s="46"/>
      <c r="J240" s="48"/>
    </row>
    <row r="241">
      <c r="A241" s="37" t="s">
        <v>91</v>
      </c>
      <c r="B241" s="37">
        <v>57</v>
      </c>
      <c r="C241" s="38" t="s">
        <v>892</v>
      </c>
      <c r="D241" s="37" t="s">
        <v>93</v>
      </c>
      <c r="E241" s="39" t="s">
        <v>893</v>
      </c>
      <c r="F241" s="40" t="s">
        <v>112</v>
      </c>
      <c r="G241" s="41">
        <v>2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96</v>
      </c>
      <c r="B242" s="45"/>
      <c r="C242" s="46"/>
      <c r="D242" s="46"/>
      <c r="E242" s="47" t="s">
        <v>97</v>
      </c>
      <c r="F242" s="46"/>
      <c r="G242" s="46"/>
      <c r="H242" s="46"/>
      <c r="I242" s="46"/>
      <c r="J242" s="48"/>
    </row>
    <row r="243" ht="30">
      <c r="A243" s="37" t="s">
        <v>382</v>
      </c>
      <c r="B243" s="45"/>
      <c r="C243" s="46"/>
      <c r="D243" s="46"/>
      <c r="E243" s="49" t="s">
        <v>889</v>
      </c>
      <c r="F243" s="46"/>
      <c r="G243" s="46"/>
      <c r="H243" s="46"/>
      <c r="I243" s="46"/>
      <c r="J243" s="48"/>
    </row>
    <row r="244">
      <c r="A244" s="37" t="s">
        <v>98</v>
      </c>
      <c r="B244" s="45"/>
      <c r="C244" s="46"/>
      <c r="D244" s="46"/>
      <c r="E244" s="39" t="s">
        <v>765</v>
      </c>
      <c r="F244" s="46"/>
      <c r="G244" s="46"/>
      <c r="H244" s="46"/>
      <c r="I244" s="46"/>
      <c r="J244" s="48"/>
    </row>
    <row r="245" ht="30">
      <c r="A245" s="37" t="s">
        <v>91</v>
      </c>
      <c r="B245" s="37">
        <v>58</v>
      </c>
      <c r="C245" s="38" t="s">
        <v>899</v>
      </c>
      <c r="D245" s="37" t="s">
        <v>93</v>
      </c>
      <c r="E245" s="39" t="s">
        <v>900</v>
      </c>
      <c r="F245" s="40" t="s">
        <v>112</v>
      </c>
      <c r="G245" s="41">
        <v>14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>
      <c r="A246" s="37" t="s">
        <v>96</v>
      </c>
      <c r="B246" s="45"/>
      <c r="C246" s="46"/>
      <c r="D246" s="46"/>
      <c r="E246" s="47" t="s">
        <v>97</v>
      </c>
      <c r="F246" s="46"/>
      <c r="G246" s="46"/>
      <c r="H246" s="46"/>
      <c r="I246" s="46"/>
      <c r="J246" s="48"/>
    </row>
    <row r="247" ht="30">
      <c r="A247" s="37" t="s">
        <v>382</v>
      </c>
      <c r="B247" s="45"/>
      <c r="C247" s="46"/>
      <c r="D247" s="46"/>
      <c r="E247" s="49" t="s">
        <v>1248</v>
      </c>
      <c r="F247" s="46"/>
      <c r="G247" s="46"/>
      <c r="H247" s="46"/>
      <c r="I247" s="46"/>
      <c r="J247" s="48"/>
    </row>
    <row r="248">
      <c r="A248" s="37" t="s">
        <v>98</v>
      </c>
      <c r="B248" s="45"/>
      <c r="C248" s="46"/>
      <c r="D248" s="46"/>
      <c r="E248" s="39" t="s">
        <v>765</v>
      </c>
      <c r="F248" s="46"/>
      <c r="G248" s="46"/>
      <c r="H248" s="46"/>
      <c r="I248" s="46"/>
      <c r="J248" s="48"/>
    </row>
    <row r="249" ht="30">
      <c r="A249" s="37" t="s">
        <v>91</v>
      </c>
      <c r="B249" s="37">
        <v>59</v>
      </c>
      <c r="C249" s="38" t="s">
        <v>901</v>
      </c>
      <c r="D249" s="37" t="s">
        <v>93</v>
      </c>
      <c r="E249" s="39" t="s">
        <v>902</v>
      </c>
      <c r="F249" s="40" t="s">
        <v>112</v>
      </c>
      <c r="G249" s="41">
        <v>14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>
      <c r="A250" s="37" t="s">
        <v>96</v>
      </c>
      <c r="B250" s="45"/>
      <c r="C250" s="46"/>
      <c r="D250" s="46"/>
      <c r="E250" s="47" t="s">
        <v>97</v>
      </c>
      <c r="F250" s="46"/>
      <c r="G250" s="46"/>
      <c r="H250" s="46"/>
      <c r="I250" s="46"/>
      <c r="J250" s="48"/>
    </row>
    <row r="251" ht="30">
      <c r="A251" s="37" t="s">
        <v>382</v>
      </c>
      <c r="B251" s="45"/>
      <c r="C251" s="46"/>
      <c r="D251" s="46"/>
      <c r="E251" s="49" t="s">
        <v>1248</v>
      </c>
      <c r="F251" s="46"/>
      <c r="G251" s="46"/>
      <c r="H251" s="46"/>
      <c r="I251" s="46"/>
      <c r="J251" s="48"/>
    </row>
    <row r="252">
      <c r="A252" s="37" t="s">
        <v>98</v>
      </c>
      <c r="B252" s="45"/>
      <c r="C252" s="46"/>
      <c r="D252" s="46"/>
      <c r="E252" s="39" t="s">
        <v>765</v>
      </c>
      <c r="F252" s="46"/>
      <c r="G252" s="46"/>
      <c r="H252" s="46"/>
      <c r="I252" s="46"/>
      <c r="J252" s="48"/>
    </row>
    <row r="253">
      <c r="A253" s="37" t="s">
        <v>91</v>
      </c>
      <c r="B253" s="37">
        <v>60</v>
      </c>
      <c r="C253" s="38" t="s">
        <v>1976</v>
      </c>
      <c r="D253" s="37" t="s">
        <v>93</v>
      </c>
      <c r="E253" s="39" t="s">
        <v>1977</v>
      </c>
      <c r="F253" s="40" t="s">
        <v>112</v>
      </c>
      <c r="G253" s="41">
        <v>3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96</v>
      </c>
      <c r="B254" s="45"/>
      <c r="C254" s="46"/>
      <c r="D254" s="46"/>
      <c r="E254" s="47" t="s">
        <v>97</v>
      </c>
      <c r="F254" s="46"/>
      <c r="G254" s="46"/>
      <c r="H254" s="46"/>
      <c r="I254" s="46"/>
      <c r="J254" s="48"/>
    </row>
    <row r="255" ht="30">
      <c r="A255" s="37" t="s">
        <v>382</v>
      </c>
      <c r="B255" s="45"/>
      <c r="C255" s="46"/>
      <c r="D255" s="46"/>
      <c r="E255" s="49" t="s">
        <v>806</v>
      </c>
      <c r="F255" s="46"/>
      <c r="G255" s="46"/>
      <c r="H255" s="46"/>
      <c r="I255" s="46"/>
      <c r="J255" s="48"/>
    </row>
    <row r="256">
      <c r="A256" s="37" t="s">
        <v>98</v>
      </c>
      <c r="B256" s="45"/>
      <c r="C256" s="46"/>
      <c r="D256" s="46"/>
      <c r="E256" s="39" t="s">
        <v>765</v>
      </c>
      <c r="F256" s="46"/>
      <c r="G256" s="46"/>
      <c r="H256" s="46"/>
      <c r="I256" s="46"/>
      <c r="J256" s="48"/>
    </row>
    <row r="257">
      <c r="A257" s="37" t="s">
        <v>91</v>
      </c>
      <c r="B257" s="37">
        <v>61</v>
      </c>
      <c r="C257" s="38" t="s">
        <v>1241</v>
      </c>
      <c r="D257" s="37" t="s">
        <v>93</v>
      </c>
      <c r="E257" s="39" t="s">
        <v>1242</v>
      </c>
      <c r="F257" s="40" t="s">
        <v>112</v>
      </c>
      <c r="G257" s="41">
        <v>3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96</v>
      </c>
      <c r="B258" s="45"/>
      <c r="C258" s="46"/>
      <c r="D258" s="46"/>
      <c r="E258" s="47" t="s">
        <v>97</v>
      </c>
      <c r="F258" s="46"/>
      <c r="G258" s="46"/>
      <c r="H258" s="46"/>
      <c r="I258" s="46"/>
      <c r="J258" s="48"/>
    </row>
    <row r="259" ht="30">
      <c r="A259" s="37" t="s">
        <v>382</v>
      </c>
      <c r="B259" s="45"/>
      <c r="C259" s="46"/>
      <c r="D259" s="46"/>
      <c r="E259" s="49" t="s">
        <v>806</v>
      </c>
      <c r="F259" s="46"/>
      <c r="G259" s="46"/>
      <c r="H259" s="46"/>
      <c r="I259" s="46"/>
      <c r="J259" s="48"/>
    </row>
    <row r="260">
      <c r="A260" s="37" t="s">
        <v>98</v>
      </c>
      <c r="B260" s="45"/>
      <c r="C260" s="46"/>
      <c r="D260" s="46"/>
      <c r="E260" s="39" t="s">
        <v>765</v>
      </c>
      <c r="F260" s="46"/>
      <c r="G260" s="46"/>
      <c r="H260" s="46"/>
      <c r="I260" s="46"/>
      <c r="J260" s="48"/>
    </row>
    <row r="261">
      <c r="A261" s="37" t="s">
        <v>91</v>
      </c>
      <c r="B261" s="37">
        <v>62</v>
      </c>
      <c r="C261" s="38" t="s">
        <v>1243</v>
      </c>
      <c r="D261" s="37" t="s">
        <v>93</v>
      </c>
      <c r="E261" s="39" t="s">
        <v>1244</v>
      </c>
      <c r="F261" s="40" t="s">
        <v>112</v>
      </c>
      <c r="G261" s="41">
        <v>1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>
      <c r="A262" s="37" t="s">
        <v>96</v>
      </c>
      <c r="B262" s="45"/>
      <c r="C262" s="46"/>
      <c r="D262" s="46"/>
      <c r="E262" s="47" t="s">
        <v>97</v>
      </c>
      <c r="F262" s="46"/>
      <c r="G262" s="46"/>
      <c r="H262" s="46"/>
      <c r="I262" s="46"/>
      <c r="J262" s="48"/>
    </row>
    <row r="263" ht="30">
      <c r="A263" s="37" t="s">
        <v>382</v>
      </c>
      <c r="B263" s="45"/>
      <c r="C263" s="46"/>
      <c r="D263" s="46"/>
      <c r="E263" s="49" t="s">
        <v>896</v>
      </c>
      <c r="F263" s="46"/>
      <c r="G263" s="46"/>
      <c r="H263" s="46"/>
      <c r="I263" s="46"/>
      <c r="J263" s="48"/>
    </row>
    <row r="264">
      <c r="A264" s="37" t="s">
        <v>98</v>
      </c>
      <c r="B264" s="45"/>
      <c r="C264" s="46"/>
      <c r="D264" s="46"/>
      <c r="E264" s="39" t="s">
        <v>765</v>
      </c>
      <c r="F264" s="46"/>
      <c r="G264" s="46"/>
      <c r="H264" s="46"/>
      <c r="I264" s="46"/>
      <c r="J264" s="48"/>
    </row>
    <row r="265">
      <c r="A265" s="37" t="s">
        <v>91</v>
      </c>
      <c r="B265" s="37">
        <v>63</v>
      </c>
      <c r="C265" s="38" t="s">
        <v>903</v>
      </c>
      <c r="D265" s="37" t="s">
        <v>93</v>
      </c>
      <c r="E265" s="39" t="s">
        <v>904</v>
      </c>
      <c r="F265" s="40" t="s">
        <v>112</v>
      </c>
      <c r="G265" s="41">
        <v>27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96</v>
      </c>
      <c r="B266" s="45"/>
      <c r="C266" s="46"/>
      <c r="D266" s="46"/>
      <c r="E266" s="47" t="s">
        <v>97</v>
      </c>
      <c r="F266" s="46"/>
      <c r="G266" s="46"/>
      <c r="H266" s="46"/>
      <c r="I266" s="46"/>
      <c r="J266" s="48"/>
    </row>
    <row r="267" ht="30">
      <c r="A267" s="37" t="s">
        <v>382</v>
      </c>
      <c r="B267" s="45"/>
      <c r="C267" s="46"/>
      <c r="D267" s="46"/>
      <c r="E267" s="49" t="s">
        <v>1971</v>
      </c>
      <c r="F267" s="46"/>
      <c r="G267" s="46"/>
      <c r="H267" s="46"/>
      <c r="I267" s="46"/>
      <c r="J267" s="48"/>
    </row>
    <row r="268">
      <c r="A268" s="37" t="s">
        <v>98</v>
      </c>
      <c r="B268" s="45"/>
      <c r="C268" s="46"/>
      <c r="D268" s="46"/>
      <c r="E268" s="39" t="s">
        <v>765</v>
      </c>
      <c r="F268" s="46"/>
      <c r="G268" s="46"/>
      <c r="H268" s="46"/>
      <c r="I268" s="46"/>
      <c r="J268" s="48"/>
    </row>
    <row r="269">
      <c r="A269" s="37" t="s">
        <v>91</v>
      </c>
      <c r="B269" s="37">
        <v>64</v>
      </c>
      <c r="C269" s="38" t="s">
        <v>905</v>
      </c>
      <c r="D269" s="37" t="s">
        <v>93</v>
      </c>
      <c r="E269" s="39" t="s">
        <v>906</v>
      </c>
      <c r="F269" s="40" t="s">
        <v>112</v>
      </c>
      <c r="G269" s="41">
        <v>27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96</v>
      </c>
      <c r="B270" s="45"/>
      <c r="C270" s="46"/>
      <c r="D270" s="46"/>
      <c r="E270" s="47" t="s">
        <v>97</v>
      </c>
      <c r="F270" s="46"/>
      <c r="G270" s="46"/>
      <c r="H270" s="46"/>
      <c r="I270" s="46"/>
      <c r="J270" s="48"/>
    </row>
    <row r="271" ht="30">
      <c r="A271" s="37" t="s">
        <v>382</v>
      </c>
      <c r="B271" s="45"/>
      <c r="C271" s="46"/>
      <c r="D271" s="46"/>
      <c r="E271" s="49" t="s">
        <v>1971</v>
      </c>
      <c r="F271" s="46"/>
      <c r="G271" s="46"/>
      <c r="H271" s="46"/>
      <c r="I271" s="46"/>
      <c r="J271" s="48"/>
    </row>
    <row r="272">
      <c r="A272" s="37" t="s">
        <v>98</v>
      </c>
      <c r="B272" s="45"/>
      <c r="C272" s="46"/>
      <c r="D272" s="46"/>
      <c r="E272" s="39" t="s">
        <v>765</v>
      </c>
      <c r="F272" s="46"/>
      <c r="G272" s="46"/>
      <c r="H272" s="46"/>
      <c r="I272" s="46"/>
      <c r="J272" s="48"/>
    </row>
    <row r="273">
      <c r="A273" s="37" t="s">
        <v>91</v>
      </c>
      <c r="B273" s="37">
        <v>65</v>
      </c>
      <c r="C273" s="38" t="s">
        <v>907</v>
      </c>
      <c r="D273" s="37" t="s">
        <v>93</v>
      </c>
      <c r="E273" s="39" t="s">
        <v>908</v>
      </c>
      <c r="F273" s="40" t="s">
        <v>112</v>
      </c>
      <c r="G273" s="41">
        <v>10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>
      <c r="A274" s="37" t="s">
        <v>96</v>
      </c>
      <c r="B274" s="45"/>
      <c r="C274" s="46"/>
      <c r="D274" s="46"/>
      <c r="E274" s="47" t="s">
        <v>97</v>
      </c>
      <c r="F274" s="46"/>
      <c r="G274" s="46"/>
      <c r="H274" s="46"/>
      <c r="I274" s="46"/>
      <c r="J274" s="48"/>
    </row>
    <row r="275" ht="30">
      <c r="A275" s="37" t="s">
        <v>382</v>
      </c>
      <c r="B275" s="45"/>
      <c r="C275" s="46"/>
      <c r="D275" s="46"/>
      <c r="E275" s="49" t="s">
        <v>958</v>
      </c>
      <c r="F275" s="46"/>
      <c r="G275" s="46"/>
      <c r="H275" s="46"/>
      <c r="I275" s="46"/>
      <c r="J275" s="48"/>
    </row>
    <row r="276">
      <c r="A276" s="37" t="s">
        <v>98</v>
      </c>
      <c r="B276" s="45"/>
      <c r="C276" s="46"/>
      <c r="D276" s="46"/>
      <c r="E276" s="39" t="s">
        <v>765</v>
      </c>
      <c r="F276" s="46"/>
      <c r="G276" s="46"/>
      <c r="H276" s="46"/>
      <c r="I276" s="46"/>
      <c r="J276" s="48"/>
    </row>
    <row r="277">
      <c r="A277" s="37" t="s">
        <v>91</v>
      </c>
      <c r="B277" s="37">
        <v>66</v>
      </c>
      <c r="C277" s="38" t="s">
        <v>909</v>
      </c>
      <c r="D277" s="37" t="s">
        <v>93</v>
      </c>
      <c r="E277" s="39" t="s">
        <v>910</v>
      </c>
      <c r="F277" s="40" t="s">
        <v>112</v>
      </c>
      <c r="G277" s="41">
        <v>21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96</v>
      </c>
      <c r="B278" s="45"/>
      <c r="C278" s="46"/>
      <c r="D278" s="46"/>
      <c r="E278" s="47" t="s">
        <v>97</v>
      </c>
      <c r="F278" s="46"/>
      <c r="G278" s="46"/>
      <c r="H278" s="46"/>
      <c r="I278" s="46"/>
      <c r="J278" s="48"/>
    </row>
    <row r="279" ht="30">
      <c r="A279" s="37" t="s">
        <v>382</v>
      </c>
      <c r="B279" s="45"/>
      <c r="C279" s="46"/>
      <c r="D279" s="46"/>
      <c r="E279" s="49" t="s">
        <v>1982</v>
      </c>
      <c r="F279" s="46"/>
      <c r="G279" s="46"/>
      <c r="H279" s="46"/>
      <c r="I279" s="46"/>
      <c r="J279" s="48"/>
    </row>
    <row r="280">
      <c r="A280" s="37" t="s">
        <v>98</v>
      </c>
      <c r="B280" s="45"/>
      <c r="C280" s="46"/>
      <c r="D280" s="46"/>
      <c r="E280" s="39" t="s">
        <v>765</v>
      </c>
      <c r="F280" s="46"/>
      <c r="G280" s="46"/>
      <c r="H280" s="46"/>
      <c r="I280" s="46"/>
      <c r="J280" s="48"/>
    </row>
    <row r="281">
      <c r="A281" s="37" t="s">
        <v>91</v>
      </c>
      <c r="B281" s="37">
        <v>67</v>
      </c>
      <c r="C281" s="38" t="s">
        <v>911</v>
      </c>
      <c r="D281" s="37" t="s">
        <v>93</v>
      </c>
      <c r="E281" s="39" t="s">
        <v>912</v>
      </c>
      <c r="F281" s="40" t="s">
        <v>112</v>
      </c>
      <c r="G281" s="41">
        <v>21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>
      <c r="A282" s="37" t="s">
        <v>96</v>
      </c>
      <c r="B282" s="45"/>
      <c r="C282" s="46"/>
      <c r="D282" s="46"/>
      <c r="E282" s="47" t="s">
        <v>97</v>
      </c>
      <c r="F282" s="46"/>
      <c r="G282" s="46"/>
      <c r="H282" s="46"/>
      <c r="I282" s="46"/>
      <c r="J282" s="48"/>
    </row>
    <row r="283" ht="30">
      <c r="A283" s="37" t="s">
        <v>382</v>
      </c>
      <c r="B283" s="45"/>
      <c r="C283" s="46"/>
      <c r="D283" s="46"/>
      <c r="E283" s="49" t="s">
        <v>1982</v>
      </c>
      <c r="F283" s="46"/>
      <c r="G283" s="46"/>
      <c r="H283" s="46"/>
      <c r="I283" s="46"/>
      <c r="J283" s="48"/>
    </row>
    <row r="284">
      <c r="A284" s="37" t="s">
        <v>98</v>
      </c>
      <c r="B284" s="45"/>
      <c r="C284" s="46"/>
      <c r="D284" s="46"/>
      <c r="E284" s="39" t="s">
        <v>765</v>
      </c>
      <c r="F284" s="46"/>
      <c r="G284" s="46"/>
      <c r="H284" s="46"/>
      <c r="I284" s="46"/>
      <c r="J284" s="48"/>
    </row>
    <row r="285">
      <c r="A285" s="37" t="s">
        <v>91</v>
      </c>
      <c r="B285" s="37">
        <v>68</v>
      </c>
      <c r="C285" s="38" t="s">
        <v>913</v>
      </c>
      <c r="D285" s="37" t="s">
        <v>93</v>
      </c>
      <c r="E285" s="39" t="s">
        <v>914</v>
      </c>
      <c r="F285" s="40" t="s">
        <v>112</v>
      </c>
      <c r="G285" s="41">
        <v>13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>
      <c r="A286" s="37" t="s">
        <v>96</v>
      </c>
      <c r="B286" s="45"/>
      <c r="C286" s="46"/>
      <c r="D286" s="46"/>
      <c r="E286" s="47" t="s">
        <v>97</v>
      </c>
      <c r="F286" s="46"/>
      <c r="G286" s="46"/>
      <c r="H286" s="46"/>
      <c r="I286" s="46"/>
      <c r="J286" s="48"/>
    </row>
    <row r="287" ht="30">
      <c r="A287" s="37" t="s">
        <v>382</v>
      </c>
      <c r="B287" s="45"/>
      <c r="C287" s="46"/>
      <c r="D287" s="46"/>
      <c r="E287" s="49" t="s">
        <v>819</v>
      </c>
      <c r="F287" s="46"/>
      <c r="G287" s="46"/>
      <c r="H287" s="46"/>
      <c r="I287" s="46"/>
      <c r="J287" s="48"/>
    </row>
    <row r="288">
      <c r="A288" s="37" t="s">
        <v>98</v>
      </c>
      <c r="B288" s="45"/>
      <c r="C288" s="46"/>
      <c r="D288" s="46"/>
      <c r="E288" s="39" t="s">
        <v>765</v>
      </c>
      <c r="F288" s="46"/>
      <c r="G288" s="46"/>
      <c r="H288" s="46"/>
      <c r="I288" s="46"/>
      <c r="J288" s="48"/>
    </row>
    <row r="289">
      <c r="A289" s="37" t="s">
        <v>91</v>
      </c>
      <c r="B289" s="37">
        <v>69</v>
      </c>
      <c r="C289" s="38" t="s">
        <v>915</v>
      </c>
      <c r="D289" s="37" t="s">
        <v>93</v>
      </c>
      <c r="E289" s="39" t="s">
        <v>916</v>
      </c>
      <c r="F289" s="40" t="s">
        <v>112</v>
      </c>
      <c r="G289" s="41">
        <v>6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96</v>
      </c>
      <c r="B290" s="45"/>
      <c r="C290" s="46"/>
      <c r="D290" s="46"/>
      <c r="E290" s="47" t="s">
        <v>97</v>
      </c>
      <c r="F290" s="46"/>
      <c r="G290" s="46"/>
      <c r="H290" s="46"/>
      <c r="I290" s="46"/>
      <c r="J290" s="48"/>
    </row>
    <row r="291" ht="30">
      <c r="A291" s="37" t="s">
        <v>382</v>
      </c>
      <c r="B291" s="45"/>
      <c r="C291" s="46"/>
      <c r="D291" s="46"/>
      <c r="E291" s="49" t="s">
        <v>874</v>
      </c>
      <c r="F291" s="46"/>
      <c r="G291" s="46"/>
      <c r="H291" s="46"/>
      <c r="I291" s="46"/>
      <c r="J291" s="48"/>
    </row>
    <row r="292">
      <c r="A292" s="37" t="s">
        <v>98</v>
      </c>
      <c r="B292" s="45"/>
      <c r="C292" s="46"/>
      <c r="D292" s="46"/>
      <c r="E292" s="39" t="s">
        <v>765</v>
      </c>
      <c r="F292" s="46"/>
      <c r="G292" s="46"/>
      <c r="H292" s="46"/>
      <c r="I292" s="46"/>
      <c r="J292" s="48"/>
    </row>
    <row r="293">
      <c r="A293" s="37" t="s">
        <v>91</v>
      </c>
      <c r="B293" s="37">
        <v>70</v>
      </c>
      <c r="C293" s="38" t="s">
        <v>917</v>
      </c>
      <c r="D293" s="37" t="s">
        <v>93</v>
      </c>
      <c r="E293" s="39" t="s">
        <v>918</v>
      </c>
      <c r="F293" s="40" t="s">
        <v>112</v>
      </c>
      <c r="G293" s="41">
        <v>6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>
      <c r="A294" s="37" t="s">
        <v>96</v>
      </c>
      <c r="B294" s="45"/>
      <c r="C294" s="46"/>
      <c r="D294" s="46"/>
      <c r="E294" s="47" t="s">
        <v>97</v>
      </c>
      <c r="F294" s="46"/>
      <c r="G294" s="46"/>
      <c r="H294" s="46"/>
      <c r="I294" s="46"/>
      <c r="J294" s="48"/>
    </row>
    <row r="295" ht="30">
      <c r="A295" s="37" t="s">
        <v>382</v>
      </c>
      <c r="B295" s="45"/>
      <c r="C295" s="46"/>
      <c r="D295" s="46"/>
      <c r="E295" s="49" t="s">
        <v>874</v>
      </c>
      <c r="F295" s="46"/>
      <c r="G295" s="46"/>
      <c r="H295" s="46"/>
      <c r="I295" s="46"/>
      <c r="J295" s="48"/>
    </row>
    <row r="296">
      <c r="A296" s="37" t="s">
        <v>98</v>
      </c>
      <c r="B296" s="45"/>
      <c r="C296" s="46"/>
      <c r="D296" s="46"/>
      <c r="E296" s="39" t="s">
        <v>765</v>
      </c>
      <c r="F296" s="46"/>
      <c r="G296" s="46"/>
      <c r="H296" s="46"/>
      <c r="I296" s="46"/>
      <c r="J296" s="48"/>
    </row>
    <row r="297">
      <c r="A297" s="37" t="s">
        <v>91</v>
      </c>
      <c r="B297" s="37">
        <v>71</v>
      </c>
      <c r="C297" s="38" t="s">
        <v>919</v>
      </c>
      <c r="D297" s="37" t="s">
        <v>93</v>
      </c>
      <c r="E297" s="39" t="s">
        <v>920</v>
      </c>
      <c r="F297" s="40" t="s">
        <v>112</v>
      </c>
      <c r="G297" s="41">
        <v>1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96</v>
      </c>
      <c r="B298" s="45"/>
      <c r="C298" s="46"/>
      <c r="D298" s="46"/>
      <c r="E298" s="47" t="s">
        <v>97</v>
      </c>
      <c r="F298" s="46"/>
      <c r="G298" s="46"/>
      <c r="H298" s="46"/>
      <c r="I298" s="46"/>
      <c r="J298" s="48"/>
    </row>
    <row r="299" ht="30">
      <c r="A299" s="37" t="s">
        <v>382</v>
      </c>
      <c r="B299" s="45"/>
      <c r="C299" s="46"/>
      <c r="D299" s="46"/>
      <c r="E299" s="49" t="s">
        <v>896</v>
      </c>
      <c r="F299" s="46"/>
      <c r="G299" s="46"/>
      <c r="H299" s="46"/>
      <c r="I299" s="46"/>
      <c r="J299" s="48"/>
    </row>
    <row r="300">
      <c r="A300" s="37" t="s">
        <v>98</v>
      </c>
      <c r="B300" s="45"/>
      <c r="C300" s="46"/>
      <c r="D300" s="46"/>
      <c r="E300" s="39" t="s">
        <v>765</v>
      </c>
      <c r="F300" s="46"/>
      <c r="G300" s="46"/>
      <c r="H300" s="46"/>
      <c r="I300" s="46"/>
      <c r="J300" s="48"/>
    </row>
    <row r="301">
      <c r="A301" s="37" t="s">
        <v>91</v>
      </c>
      <c r="B301" s="37">
        <v>72</v>
      </c>
      <c r="C301" s="38" t="s">
        <v>1983</v>
      </c>
      <c r="D301" s="37" t="s">
        <v>93</v>
      </c>
      <c r="E301" s="39" t="s">
        <v>1984</v>
      </c>
      <c r="F301" s="40" t="s">
        <v>112</v>
      </c>
      <c r="G301" s="41">
        <v>19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96</v>
      </c>
      <c r="B302" s="45"/>
      <c r="C302" s="46"/>
      <c r="D302" s="46"/>
      <c r="E302" s="47" t="s">
        <v>97</v>
      </c>
      <c r="F302" s="46"/>
      <c r="G302" s="46"/>
      <c r="H302" s="46"/>
      <c r="I302" s="46"/>
      <c r="J302" s="48"/>
    </row>
    <row r="303" ht="30">
      <c r="A303" s="37" t="s">
        <v>382</v>
      </c>
      <c r="B303" s="45"/>
      <c r="C303" s="46"/>
      <c r="D303" s="46"/>
      <c r="E303" s="49" t="s">
        <v>2065</v>
      </c>
      <c r="F303" s="46"/>
      <c r="G303" s="46"/>
      <c r="H303" s="46"/>
      <c r="I303" s="46"/>
      <c r="J303" s="48"/>
    </row>
    <row r="304">
      <c r="A304" s="37" t="s">
        <v>98</v>
      </c>
      <c r="B304" s="45"/>
      <c r="C304" s="46"/>
      <c r="D304" s="46"/>
      <c r="E304" s="39" t="s">
        <v>765</v>
      </c>
      <c r="F304" s="46"/>
      <c r="G304" s="46"/>
      <c r="H304" s="46"/>
      <c r="I304" s="46"/>
      <c r="J304" s="48"/>
    </row>
    <row r="305">
      <c r="A305" s="37" t="s">
        <v>91</v>
      </c>
      <c r="B305" s="37">
        <v>73</v>
      </c>
      <c r="C305" s="38" t="s">
        <v>1985</v>
      </c>
      <c r="D305" s="37" t="s">
        <v>93</v>
      </c>
      <c r="E305" s="39" t="s">
        <v>1986</v>
      </c>
      <c r="F305" s="40" t="s">
        <v>112</v>
      </c>
      <c r="G305" s="41">
        <v>19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>
      <c r="A306" s="37" t="s">
        <v>96</v>
      </c>
      <c r="B306" s="45"/>
      <c r="C306" s="46"/>
      <c r="D306" s="46"/>
      <c r="E306" s="47" t="s">
        <v>97</v>
      </c>
      <c r="F306" s="46"/>
      <c r="G306" s="46"/>
      <c r="H306" s="46"/>
      <c r="I306" s="46"/>
      <c r="J306" s="48"/>
    </row>
    <row r="307" ht="30">
      <c r="A307" s="37" t="s">
        <v>382</v>
      </c>
      <c r="B307" s="45"/>
      <c r="C307" s="46"/>
      <c r="D307" s="46"/>
      <c r="E307" s="49" t="s">
        <v>2065</v>
      </c>
      <c r="F307" s="46"/>
      <c r="G307" s="46"/>
      <c r="H307" s="46"/>
      <c r="I307" s="46"/>
      <c r="J307" s="48"/>
    </row>
    <row r="308">
      <c r="A308" s="37" t="s">
        <v>98</v>
      </c>
      <c r="B308" s="45"/>
      <c r="C308" s="46"/>
      <c r="D308" s="46"/>
      <c r="E308" s="39" t="s">
        <v>765</v>
      </c>
      <c r="F308" s="46"/>
      <c r="G308" s="46"/>
      <c r="H308" s="46"/>
      <c r="I308" s="46"/>
      <c r="J308" s="48"/>
    </row>
    <row r="309">
      <c r="A309" s="37" t="s">
        <v>91</v>
      </c>
      <c r="B309" s="37">
        <v>74</v>
      </c>
      <c r="C309" s="38" t="s">
        <v>1246</v>
      </c>
      <c r="D309" s="37" t="s">
        <v>93</v>
      </c>
      <c r="E309" s="39" t="s">
        <v>1247</v>
      </c>
      <c r="F309" s="40" t="s">
        <v>112</v>
      </c>
      <c r="G309" s="41">
        <v>19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>
      <c r="A310" s="37" t="s">
        <v>96</v>
      </c>
      <c r="B310" s="45"/>
      <c r="C310" s="46"/>
      <c r="D310" s="46"/>
      <c r="E310" s="47" t="s">
        <v>97</v>
      </c>
      <c r="F310" s="46"/>
      <c r="G310" s="46"/>
      <c r="H310" s="46"/>
      <c r="I310" s="46"/>
      <c r="J310" s="48"/>
    </row>
    <row r="311" ht="30">
      <c r="A311" s="37" t="s">
        <v>382</v>
      </c>
      <c r="B311" s="45"/>
      <c r="C311" s="46"/>
      <c r="D311" s="46"/>
      <c r="E311" s="49" t="s">
        <v>2065</v>
      </c>
      <c r="F311" s="46"/>
      <c r="G311" s="46"/>
      <c r="H311" s="46"/>
      <c r="I311" s="46"/>
      <c r="J311" s="48"/>
    </row>
    <row r="312">
      <c r="A312" s="37" t="s">
        <v>98</v>
      </c>
      <c r="B312" s="45"/>
      <c r="C312" s="46"/>
      <c r="D312" s="46"/>
      <c r="E312" s="39" t="s">
        <v>765</v>
      </c>
      <c r="F312" s="46"/>
      <c r="G312" s="46"/>
      <c r="H312" s="46"/>
      <c r="I312" s="46"/>
      <c r="J312" s="48"/>
    </row>
    <row r="313">
      <c r="A313" s="37" t="s">
        <v>91</v>
      </c>
      <c r="B313" s="37">
        <v>75</v>
      </c>
      <c r="C313" s="38" t="s">
        <v>921</v>
      </c>
      <c r="D313" s="37" t="s">
        <v>93</v>
      </c>
      <c r="E313" s="39" t="s">
        <v>922</v>
      </c>
      <c r="F313" s="40" t="s">
        <v>112</v>
      </c>
      <c r="G313" s="41">
        <v>4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96</v>
      </c>
      <c r="B314" s="45"/>
      <c r="C314" s="46"/>
      <c r="D314" s="46"/>
      <c r="E314" s="47" t="s">
        <v>97</v>
      </c>
      <c r="F314" s="46"/>
      <c r="G314" s="46"/>
      <c r="H314" s="46"/>
      <c r="I314" s="46"/>
      <c r="J314" s="48"/>
    </row>
    <row r="315" ht="30">
      <c r="A315" s="37" t="s">
        <v>382</v>
      </c>
      <c r="B315" s="45"/>
      <c r="C315" s="46"/>
      <c r="D315" s="46"/>
      <c r="E315" s="49" t="s">
        <v>787</v>
      </c>
      <c r="F315" s="46"/>
      <c r="G315" s="46"/>
      <c r="H315" s="46"/>
      <c r="I315" s="46"/>
      <c r="J315" s="48"/>
    </row>
    <row r="316">
      <c r="A316" s="37" t="s">
        <v>98</v>
      </c>
      <c r="B316" s="45"/>
      <c r="C316" s="46"/>
      <c r="D316" s="46"/>
      <c r="E316" s="39" t="s">
        <v>765</v>
      </c>
      <c r="F316" s="46"/>
      <c r="G316" s="46"/>
      <c r="H316" s="46"/>
      <c r="I316" s="46"/>
      <c r="J316" s="48"/>
    </row>
    <row r="317">
      <c r="A317" s="37" t="s">
        <v>91</v>
      </c>
      <c r="B317" s="37">
        <v>76</v>
      </c>
      <c r="C317" s="38" t="s">
        <v>923</v>
      </c>
      <c r="D317" s="37" t="s">
        <v>93</v>
      </c>
      <c r="E317" s="39" t="s">
        <v>924</v>
      </c>
      <c r="F317" s="40" t="s">
        <v>112</v>
      </c>
      <c r="G317" s="41">
        <v>4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96</v>
      </c>
      <c r="B318" s="45"/>
      <c r="C318" s="46"/>
      <c r="D318" s="46"/>
      <c r="E318" s="47" t="s">
        <v>97</v>
      </c>
      <c r="F318" s="46"/>
      <c r="G318" s="46"/>
      <c r="H318" s="46"/>
      <c r="I318" s="46"/>
      <c r="J318" s="48"/>
    </row>
    <row r="319" ht="30">
      <c r="A319" s="37" t="s">
        <v>382</v>
      </c>
      <c r="B319" s="45"/>
      <c r="C319" s="46"/>
      <c r="D319" s="46"/>
      <c r="E319" s="49" t="s">
        <v>787</v>
      </c>
      <c r="F319" s="46"/>
      <c r="G319" s="46"/>
      <c r="H319" s="46"/>
      <c r="I319" s="46"/>
      <c r="J319" s="48"/>
    </row>
    <row r="320">
      <c r="A320" s="37" t="s">
        <v>98</v>
      </c>
      <c r="B320" s="45"/>
      <c r="C320" s="46"/>
      <c r="D320" s="46"/>
      <c r="E320" s="39" t="s">
        <v>765</v>
      </c>
      <c r="F320" s="46"/>
      <c r="G320" s="46"/>
      <c r="H320" s="46"/>
      <c r="I320" s="46"/>
      <c r="J320" s="48"/>
    </row>
    <row r="321">
      <c r="A321" s="37" t="s">
        <v>91</v>
      </c>
      <c r="B321" s="37">
        <v>77</v>
      </c>
      <c r="C321" s="38" t="s">
        <v>925</v>
      </c>
      <c r="D321" s="37" t="s">
        <v>93</v>
      </c>
      <c r="E321" s="39" t="s">
        <v>926</v>
      </c>
      <c r="F321" s="40" t="s">
        <v>112</v>
      </c>
      <c r="G321" s="41">
        <v>4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96</v>
      </c>
      <c r="B322" s="45"/>
      <c r="C322" s="46"/>
      <c r="D322" s="46"/>
      <c r="E322" s="47" t="s">
        <v>97</v>
      </c>
      <c r="F322" s="46"/>
      <c r="G322" s="46"/>
      <c r="H322" s="46"/>
      <c r="I322" s="46"/>
      <c r="J322" s="48"/>
    </row>
    <row r="323" ht="30">
      <c r="A323" s="37" t="s">
        <v>382</v>
      </c>
      <c r="B323" s="45"/>
      <c r="C323" s="46"/>
      <c r="D323" s="46"/>
      <c r="E323" s="49" t="s">
        <v>787</v>
      </c>
      <c r="F323" s="46"/>
      <c r="G323" s="46"/>
      <c r="H323" s="46"/>
      <c r="I323" s="46"/>
      <c r="J323" s="48"/>
    </row>
    <row r="324">
      <c r="A324" s="37" t="s">
        <v>98</v>
      </c>
      <c r="B324" s="45"/>
      <c r="C324" s="46"/>
      <c r="D324" s="46"/>
      <c r="E324" s="39" t="s">
        <v>765</v>
      </c>
      <c r="F324" s="46"/>
      <c r="G324" s="46"/>
      <c r="H324" s="46"/>
      <c r="I324" s="46"/>
      <c r="J324" s="48"/>
    </row>
    <row r="325">
      <c r="A325" s="37" t="s">
        <v>91</v>
      </c>
      <c r="B325" s="37">
        <v>78</v>
      </c>
      <c r="C325" s="38" t="s">
        <v>927</v>
      </c>
      <c r="D325" s="37" t="s">
        <v>93</v>
      </c>
      <c r="E325" s="39" t="s">
        <v>928</v>
      </c>
      <c r="F325" s="40" t="s">
        <v>112</v>
      </c>
      <c r="G325" s="41">
        <v>1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>
      <c r="A326" s="37" t="s">
        <v>96</v>
      </c>
      <c r="B326" s="45"/>
      <c r="C326" s="46"/>
      <c r="D326" s="46"/>
      <c r="E326" s="47" t="s">
        <v>97</v>
      </c>
      <c r="F326" s="46"/>
      <c r="G326" s="46"/>
      <c r="H326" s="46"/>
      <c r="I326" s="46"/>
      <c r="J326" s="48"/>
    </row>
    <row r="327" ht="30">
      <c r="A327" s="37" t="s">
        <v>382</v>
      </c>
      <c r="B327" s="45"/>
      <c r="C327" s="46"/>
      <c r="D327" s="46"/>
      <c r="E327" s="49" t="s">
        <v>896</v>
      </c>
      <c r="F327" s="46"/>
      <c r="G327" s="46"/>
      <c r="H327" s="46"/>
      <c r="I327" s="46"/>
      <c r="J327" s="48"/>
    </row>
    <row r="328">
      <c r="A328" s="37" t="s">
        <v>98</v>
      </c>
      <c r="B328" s="45"/>
      <c r="C328" s="46"/>
      <c r="D328" s="46"/>
      <c r="E328" s="39" t="s">
        <v>765</v>
      </c>
      <c r="F328" s="46"/>
      <c r="G328" s="46"/>
      <c r="H328" s="46"/>
      <c r="I328" s="46"/>
      <c r="J328" s="48"/>
    </row>
    <row r="329">
      <c r="A329" s="37" t="s">
        <v>91</v>
      </c>
      <c r="B329" s="37">
        <v>79</v>
      </c>
      <c r="C329" s="38" t="s">
        <v>929</v>
      </c>
      <c r="D329" s="37" t="s">
        <v>93</v>
      </c>
      <c r="E329" s="39" t="s">
        <v>930</v>
      </c>
      <c r="F329" s="40" t="s">
        <v>112</v>
      </c>
      <c r="G329" s="41">
        <v>1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>
      <c r="A330" s="37" t="s">
        <v>96</v>
      </c>
      <c r="B330" s="45"/>
      <c r="C330" s="46"/>
      <c r="D330" s="46"/>
      <c r="E330" s="47" t="s">
        <v>97</v>
      </c>
      <c r="F330" s="46"/>
      <c r="G330" s="46"/>
      <c r="H330" s="46"/>
      <c r="I330" s="46"/>
      <c r="J330" s="48"/>
    </row>
    <row r="331" ht="30">
      <c r="A331" s="37" t="s">
        <v>382</v>
      </c>
      <c r="B331" s="45"/>
      <c r="C331" s="46"/>
      <c r="D331" s="46"/>
      <c r="E331" s="49" t="s">
        <v>896</v>
      </c>
      <c r="F331" s="46"/>
      <c r="G331" s="46"/>
      <c r="H331" s="46"/>
      <c r="I331" s="46"/>
      <c r="J331" s="48"/>
    </row>
    <row r="332">
      <c r="A332" s="37" t="s">
        <v>98</v>
      </c>
      <c r="B332" s="45"/>
      <c r="C332" s="46"/>
      <c r="D332" s="46"/>
      <c r="E332" s="39" t="s">
        <v>765</v>
      </c>
      <c r="F332" s="46"/>
      <c r="G332" s="46"/>
      <c r="H332" s="46"/>
      <c r="I332" s="46"/>
      <c r="J332" s="48"/>
    </row>
    <row r="333">
      <c r="A333" s="37" t="s">
        <v>91</v>
      </c>
      <c r="B333" s="37">
        <v>80</v>
      </c>
      <c r="C333" s="38" t="s">
        <v>931</v>
      </c>
      <c r="D333" s="37" t="s">
        <v>93</v>
      </c>
      <c r="E333" s="39" t="s">
        <v>932</v>
      </c>
      <c r="F333" s="40" t="s">
        <v>112</v>
      </c>
      <c r="G333" s="41">
        <v>1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96</v>
      </c>
      <c r="B334" s="45"/>
      <c r="C334" s="46"/>
      <c r="D334" s="46"/>
      <c r="E334" s="47" t="s">
        <v>97</v>
      </c>
      <c r="F334" s="46"/>
      <c r="G334" s="46"/>
      <c r="H334" s="46"/>
      <c r="I334" s="46"/>
      <c r="J334" s="48"/>
    </row>
    <row r="335" ht="30">
      <c r="A335" s="37" t="s">
        <v>382</v>
      </c>
      <c r="B335" s="45"/>
      <c r="C335" s="46"/>
      <c r="D335" s="46"/>
      <c r="E335" s="49" t="s">
        <v>896</v>
      </c>
      <c r="F335" s="46"/>
      <c r="G335" s="46"/>
      <c r="H335" s="46"/>
      <c r="I335" s="46"/>
      <c r="J335" s="48"/>
    </row>
    <row r="336">
      <c r="A336" s="37" t="s">
        <v>98</v>
      </c>
      <c r="B336" s="45"/>
      <c r="C336" s="46"/>
      <c r="D336" s="46"/>
      <c r="E336" s="39" t="s">
        <v>765</v>
      </c>
      <c r="F336" s="46"/>
      <c r="G336" s="46"/>
      <c r="H336" s="46"/>
      <c r="I336" s="46"/>
      <c r="J336" s="48"/>
    </row>
    <row r="337">
      <c r="A337" s="37" t="s">
        <v>91</v>
      </c>
      <c r="B337" s="37">
        <v>81</v>
      </c>
      <c r="C337" s="38" t="s">
        <v>937</v>
      </c>
      <c r="D337" s="37" t="s">
        <v>93</v>
      </c>
      <c r="E337" s="39" t="s">
        <v>938</v>
      </c>
      <c r="F337" s="40" t="s">
        <v>112</v>
      </c>
      <c r="G337" s="41">
        <v>5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96</v>
      </c>
      <c r="B338" s="45"/>
      <c r="C338" s="46"/>
      <c r="D338" s="46"/>
      <c r="E338" s="47" t="s">
        <v>97</v>
      </c>
      <c r="F338" s="46"/>
      <c r="G338" s="46"/>
      <c r="H338" s="46"/>
      <c r="I338" s="46"/>
      <c r="J338" s="48"/>
    </row>
    <row r="339" ht="30">
      <c r="A339" s="37" t="s">
        <v>382</v>
      </c>
      <c r="B339" s="45"/>
      <c r="C339" s="46"/>
      <c r="D339" s="46"/>
      <c r="E339" s="49" t="s">
        <v>779</v>
      </c>
      <c r="F339" s="46"/>
      <c r="G339" s="46"/>
      <c r="H339" s="46"/>
      <c r="I339" s="46"/>
      <c r="J339" s="48"/>
    </row>
    <row r="340">
      <c r="A340" s="37" t="s">
        <v>98</v>
      </c>
      <c r="B340" s="45"/>
      <c r="C340" s="46"/>
      <c r="D340" s="46"/>
      <c r="E340" s="39" t="s">
        <v>765</v>
      </c>
      <c r="F340" s="46"/>
      <c r="G340" s="46"/>
      <c r="H340" s="46"/>
      <c r="I340" s="46"/>
      <c r="J340" s="48"/>
    </row>
    <row r="341">
      <c r="A341" s="37" t="s">
        <v>91</v>
      </c>
      <c r="B341" s="37">
        <v>82</v>
      </c>
      <c r="C341" s="38" t="s">
        <v>940</v>
      </c>
      <c r="D341" s="37" t="s">
        <v>93</v>
      </c>
      <c r="E341" s="39" t="s">
        <v>941</v>
      </c>
      <c r="F341" s="40" t="s">
        <v>112</v>
      </c>
      <c r="G341" s="41">
        <v>5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96</v>
      </c>
      <c r="B342" s="45"/>
      <c r="C342" s="46"/>
      <c r="D342" s="46"/>
      <c r="E342" s="47" t="s">
        <v>97</v>
      </c>
      <c r="F342" s="46"/>
      <c r="G342" s="46"/>
      <c r="H342" s="46"/>
      <c r="I342" s="46"/>
      <c r="J342" s="48"/>
    </row>
    <row r="343" ht="30">
      <c r="A343" s="37" t="s">
        <v>382</v>
      </c>
      <c r="B343" s="45"/>
      <c r="C343" s="46"/>
      <c r="D343" s="46"/>
      <c r="E343" s="49" t="s">
        <v>779</v>
      </c>
      <c r="F343" s="46"/>
      <c r="G343" s="46"/>
      <c r="H343" s="46"/>
      <c r="I343" s="46"/>
      <c r="J343" s="48"/>
    </row>
    <row r="344">
      <c r="A344" s="37" t="s">
        <v>98</v>
      </c>
      <c r="B344" s="45"/>
      <c r="C344" s="46"/>
      <c r="D344" s="46"/>
      <c r="E344" s="39" t="s">
        <v>765</v>
      </c>
      <c r="F344" s="46"/>
      <c r="G344" s="46"/>
      <c r="H344" s="46"/>
      <c r="I344" s="46"/>
      <c r="J344" s="48"/>
    </row>
    <row r="345">
      <c r="A345" s="37" t="s">
        <v>91</v>
      </c>
      <c r="B345" s="37">
        <v>83</v>
      </c>
      <c r="C345" s="38" t="s">
        <v>942</v>
      </c>
      <c r="D345" s="37" t="s">
        <v>93</v>
      </c>
      <c r="E345" s="39" t="s">
        <v>943</v>
      </c>
      <c r="F345" s="40" t="s">
        <v>112</v>
      </c>
      <c r="G345" s="41">
        <v>4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96</v>
      </c>
      <c r="B346" s="45"/>
      <c r="C346" s="46"/>
      <c r="D346" s="46"/>
      <c r="E346" s="47" t="s">
        <v>97</v>
      </c>
      <c r="F346" s="46"/>
      <c r="G346" s="46"/>
      <c r="H346" s="46"/>
      <c r="I346" s="46"/>
      <c r="J346" s="48"/>
    </row>
    <row r="347" ht="30">
      <c r="A347" s="37" t="s">
        <v>382</v>
      </c>
      <c r="B347" s="45"/>
      <c r="C347" s="46"/>
      <c r="D347" s="46"/>
      <c r="E347" s="49" t="s">
        <v>787</v>
      </c>
      <c r="F347" s="46"/>
      <c r="G347" s="46"/>
      <c r="H347" s="46"/>
      <c r="I347" s="46"/>
      <c r="J347" s="48"/>
    </row>
    <row r="348">
      <c r="A348" s="37" t="s">
        <v>98</v>
      </c>
      <c r="B348" s="45"/>
      <c r="C348" s="46"/>
      <c r="D348" s="46"/>
      <c r="E348" s="39" t="s">
        <v>765</v>
      </c>
      <c r="F348" s="46"/>
      <c r="G348" s="46"/>
      <c r="H348" s="46"/>
      <c r="I348" s="46"/>
      <c r="J348" s="48"/>
    </row>
    <row r="349">
      <c r="A349" s="37" t="s">
        <v>91</v>
      </c>
      <c r="B349" s="37">
        <v>84</v>
      </c>
      <c r="C349" s="38" t="s">
        <v>944</v>
      </c>
      <c r="D349" s="37" t="s">
        <v>93</v>
      </c>
      <c r="E349" s="39" t="s">
        <v>945</v>
      </c>
      <c r="F349" s="40" t="s">
        <v>112</v>
      </c>
      <c r="G349" s="41">
        <v>4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96</v>
      </c>
      <c r="B350" s="45"/>
      <c r="C350" s="46"/>
      <c r="D350" s="46"/>
      <c r="E350" s="47" t="s">
        <v>97</v>
      </c>
      <c r="F350" s="46"/>
      <c r="G350" s="46"/>
      <c r="H350" s="46"/>
      <c r="I350" s="46"/>
      <c r="J350" s="48"/>
    </row>
    <row r="351" ht="30">
      <c r="A351" s="37" t="s">
        <v>382</v>
      </c>
      <c r="B351" s="45"/>
      <c r="C351" s="46"/>
      <c r="D351" s="46"/>
      <c r="E351" s="49" t="s">
        <v>787</v>
      </c>
      <c r="F351" s="46"/>
      <c r="G351" s="46"/>
      <c r="H351" s="46"/>
      <c r="I351" s="46"/>
      <c r="J351" s="48"/>
    </row>
    <row r="352">
      <c r="A352" s="37" t="s">
        <v>98</v>
      </c>
      <c r="B352" s="45"/>
      <c r="C352" s="46"/>
      <c r="D352" s="46"/>
      <c r="E352" s="39" t="s">
        <v>765</v>
      </c>
      <c r="F352" s="46"/>
      <c r="G352" s="46"/>
      <c r="H352" s="46"/>
      <c r="I352" s="46"/>
      <c r="J352" s="48"/>
    </row>
    <row r="353">
      <c r="A353" s="37" t="s">
        <v>91</v>
      </c>
      <c r="B353" s="37">
        <v>85</v>
      </c>
      <c r="C353" s="38" t="s">
        <v>946</v>
      </c>
      <c r="D353" s="37" t="s">
        <v>93</v>
      </c>
      <c r="E353" s="39" t="s">
        <v>947</v>
      </c>
      <c r="F353" s="40" t="s">
        <v>112</v>
      </c>
      <c r="G353" s="41">
        <v>4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96</v>
      </c>
      <c r="B354" s="45"/>
      <c r="C354" s="46"/>
      <c r="D354" s="46"/>
      <c r="E354" s="47" t="s">
        <v>97</v>
      </c>
      <c r="F354" s="46"/>
      <c r="G354" s="46"/>
      <c r="H354" s="46"/>
      <c r="I354" s="46"/>
      <c r="J354" s="48"/>
    </row>
    <row r="355" ht="30">
      <c r="A355" s="37" t="s">
        <v>382</v>
      </c>
      <c r="B355" s="45"/>
      <c r="C355" s="46"/>
      <c r="D355" s="46"/>
      <c r="E355" s="49" t="s">
        <v>787</v>
      </c>
      <c r="F355" s="46"/>
      <c r="G355" s="46"/>
      <c r="H355" s="46"/>
      <c r="I355" s="46"/>
      <c r="J355" s="48"/>
    </row>
    <row r="356">
      <c r="A356" s="37" t="s">
        <v>98</v>
      </c>
      <c r="B356" s="45"/>
      <c r="C356" s="46"/>
      <c r="D356" s="46"/>
      <c r="E356" s="39" t="s">
        <v>765</v>
      </c>
      <c r="F356" s="46"/>
      <c r="G356" s="46"/>
      <c r="H356" s="46"/>
      <c r="I356" s="46"/>
      <c r="J356" s="48"/>
    </row>
    <row r="357">
      <c r="A357" s="37" t="s">
        <v>91</v>
      </c>
      <c r="B357" s="37">
        <v>86</v>
      </c>
      <c r="C357" s="38" t="s">
        <v>948</v>
      </c>
      <c r="D357" s="37" t="s">
        <v>93</v>
      </c>
      <c r="E357" s="39" t="s">
        <v>949</v>
      </c>
      <c r="F357" s="40" t="s">
        <v>112</v>
      </c>
      <c r="G357" s="41">
        <v>40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96</v>
      </c>
      <c r="B358" s="45"/>
      <c r="C358" s="46"/>
      <c r="D358" s="46"/>
      <c r="E358" s="47" t="s">
        <v>97</v>
      </c>
      <c r="F358" s="46"/>
      <c r="G358" s="46"/>
      <c r="H358" s="46"/>
      <c r="I358" s="46"/>
      <c r="J358" s="48"/>
    </row>
    <row r="359" ht="30">
      <c r="A359" s="37" t="s">
        <v>382</v>
      </c>
      <c r="B359" s="45"/>
      <c r="C359" s="46"/>
      <c r="D359" s="46"/>
      <c r="E359" s="49" t="s">
        <v>955</v>
      </c>
      <c r="F359" s="46"/>
      <c r="G359" s="46"/>
      <c r="H359" s="46"/>
      <c r="I359" s="46"/>
      <c r="J359" s="48"/>
    </row>
    <row r="360">
      <c r="A360" s="37" t="s">
        <v>98</v>
      </c>
      <c r="B360" s="45"/>
      <c r="C360" s="46"/>
      <c r="D360" s="46"/>
      <c r="E360" s="39" t="s">
        <v>765</v>
      </c>
      <c r="F360" s="46"/>
      <c r="G360" s="46"/>
      <c r="H360" s="46"/>
      <c r="I360" s="46"/>
      <c r="J360" s="48"/>
    </row>
    <row r="361">
      <c r="A361" s="37" t="s">
        <v>91</v>
      </c>
      <c r="B361" s="37">
        <v>87</v>
      </c>
      <c r="C361" s="38" t="s">
        <v>951</v>
      </c>
      <c r="D361" s="37" t="s">
        <v>93</v>
      </c>
      <c r="E361" s="39" t="s">
        <v>952</v>
      </c>
      <c r="F361" s="40" t="s">
        <v>112</v>
      </c>
      <c r="G361" s="41">
        <v>40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96</v>
      </c>
      <c r="B362" s="45"/>
      <c r="C362" s="46"/>
      <c r="D362" s="46"/>
      <c r="E362" s="47" t="s">
        <v>97</v>
      </c>
      <c r="F362" s="46"/>
      <c r="G362" s="46"/>
      <c r="H362" s="46"/>
      <c r="I362" s="46"/>
      <c r="J362" s="48"/>
    </row>
    <row r="363" ht="30">
      <c r="A363" s="37" t="s">
        <v>382</v>
      </c>
      <c r="B363" s="45"/>
      <c r="C363" s="46"/>
      <c r="D363" s="46"/>
      <c r="E363" s="49" t="s">
        <v>955</v>
      </c>
      <c r="F363" s="46"/>
      <c r="G363" s="46"/>
      <c r="H363" s="46"/>
      <c r="I363" s="46"/>
      <c r="J363" s="48"/>
    </row>
    <row r="364">
      <c r="A364" s="37" t="s">
        <v>98</v>
      </c>
      <c r="B364" s="45"/>
      <c r="C364" s="46"/>
      <c r="D364" s="46"/>
      <c r="E364" s="39" t="s">
        <v>765</v>
      </c>
      <c r="F364" s="46"/>
      <c r="G364" s="46"/>
      <c r="H364" s="46"/>
      <c r="I364" s="46"/>
      <c r="J364" s="48"/>
    </row>
    <row r="365">
      <c r="A365" s="37" t="s">
        <v>91</v>
      </c>
      <c r="B365" s="37">
        <v>88</v>
      </c>
      <c r="C365" s="38" t="s">
        <v>953</v>
      </c>
      <c r="D365" s="37" t="s">
        <v>93</v>
      </c>
      <c r="E365" s="39" t="s">
        <v>954</v>
      </c>
      <c r="F365" s="40" t="s">
        <v>112</v>
      </c>
      <c r="G365" s="41">
        <v>40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>
      <c r="A366" s="37" t="s">
        <v>96</v>
      </c>
      <c r="B366" s="45"/>
      <c r="C366" s="46"/>
      <c r="D366" s="46"/>
      <c r="E366" s="47" t="s">
        <v>97</v>
      </c>
      <c r="F366" s="46"/>
      <c r="G366" s="46"/>
      <c r="H366" s="46"/>
      <c r="I366" s="46"/>
      <c r="J366" s="48"/>
    </row>
    <row r="367" ht="30">
      <c r="A367" s="37" t="s">
        <v>382</v>
      </c>
      <c r="B367" s="45"/>
      <c r="C367" s="46"/>
      <c r="D367" s="46"/>
      <c r="E367" s="49" t="s">
        <v>955</v>
      </c>
      <c r="F367" s="46"/>
      <c r="G367" s="46"/>
      <c r="H367" s="46"/>
      <c r="I367" s="46"/>
      <c r="J367" s="48"/>
    </row>
    <row r="368">
      <c r="A368" s="37" t="s">
        <v>98</v>
      </c>
      <c r="B368" s="45"/>
      <c r="C368" s="46"/>
      <c r="D368" s="46"/>
      <c r="E368" s="39" t="s">
        <v>765</v>
      </c>
      <c r="F368" s="46"/>
      <c r="G368" s="46"/>
      <c r="H368" s="46"/>
      <c r="I368" s="46"/>
      <c r="J368" s="48"/>
    </row>
    <row r="369">
      <c r="A369" s="37" t="s">
        <v>91</v>
      </c>
      <c r="B369" s="37">
        <v>89</v>
      </c>
      <c r="C369" s="38" t="s">
        <v>956</v>
      </c>
      <c r="D369" s="37" t="s">
        <v>93</v>
      </c>
      <c r="E369" s="39" t="s">
        <v>957</v>
      </c>
      <c r="F369" s="40" t="s">
        <v>112</v>
      </c>
      <c r="G369" s="41">
        <v>6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96</v>
      </c>
      <c r="B370" s="45"/>
      <c r="C370" s="46"/>
      <c r="D370" s="46"/>
      <c r="E370" s="47" t="s">
        <v>97</v>
      </c>
      <c r="F370" s="46"/>
      <c r="G370" s="46"/>
      <c r="H370" s="46"/>
      <c r="I370" s="46"/>
      <c r="J370" s="48"/>
    </row>
    <row r="371" ht="30">
      <c r="A371" s="37" t="s">
        <v>382</v>
      </c>
      <c r="B371" s="45"/>
      <c r="C371" s="46"/>
      <c r="D371" s="46"/>
      <c r="E371" s="49" t="s">
        <v>874</v>
      </c>
      <c r="F371" s="46"/>
      <c r="G371" s="46"/>
      <c r="H371" s="46"/>
      <c r="I371" s="46"/>
      <c r="J371" s="48"/>
    </row>
    <row r="372">
      <c r="A372" s="37" t="s">
        <v>98</v>
      </c>
      <c r="B372" s="45"/>
      <c r="C372" s="46"/>
      <c r="D372" s="46"/>
      <c r="E372" s="39" t="s">
        <v>765</v>
      </c>
      <c r="F372" s="46"/>
      <c r="G372" s="46"/>
      <c r="H372" s="46"/>
      <c r="I372" s="46"/>
      <c r="J372" s="48"/>
    </row>
    <row r="373">
      <c r="A373" s="37" t="s">
        <v>91</v>
      </c>
      <c r="B373" s="37">
        <v>90</v>
      </c>
      <c r="C373" s="38" t="s">
        <v>959</v>
      </c>
      <c r="D373" s="37" t="s">
        <v>93</v>
      </c>
      <c r="E373" s="39" t="s">
        <v>960</v>
      </c>
      <c r="F373" s="40" t="s">
        <v>112</v>
      </c>
      <c r="G373" s="41">
        <v>6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96</v>
      </c>
      <c r="B374" s="45"/>
      <c r="C374" s="46"/>
      <c r="D374" s="46"/>
      <c r="E374" s="47" t="s">
        <v>97</v>
      </c>
      <c r="F374" s="46"/>
      <c r="G374" s="46"/>
      <c r="H374" s="46"/>
      <c r="I374" s="46"/>
      <c r="J374" s="48"/>
    </row>
    <row r="375" ht="30">
      <c r="A375" s="37" t="s">
        <v>382</v>
      </c>
      <c r="B375" s="45"/>
      <c r="C375" s="46"/>
      <c r="D375" s="46"/>
      <c r="E375" s="49" t="s">
        <v>874</v>
      </c>
      <c r="F375" s="46"/>
      <c r="G375" s="46"/>
      <c r="H375" s="46"/>
      <c r="I375" s="46"/>
      <c r="J375" s="48"/>
    </row>
    <row r="376">
      <c r="A376" s="37" t="s">
        <v>98</v>
      </c>
      <c r="B376" s="45"/>
      <c r="C376" s="46"/>
      <c r="D376" s="46"/>
      <c r="E376" s="39" t="s">
        <v>765</v>
      </c>
      <c r="F376" s="46"/>
      <c r="G376" s="46"/>
      <c r="H376" s="46"/>
      <c r="I376" s="46"/>
      <c r="J376" s="48"/>
    </row>
    <row r="377">
      <c r="A377" s="37" t="s">
        <v>91</v>
      </c>
      <c r="B377" s="37">
        <v>91</v>
      </c>
      <c r="C377" s="38" t="s">
        <v>961</v>
      </c>
      <c r="D377" s="37" t="s">
        <v>93</v>
      </c>
      <c r="E377" s="39" t="s">
        <v>962</v>
      </c>
      <c r="F377" s="40" t="s">
        <v>112</v>
      </c>
      <c r="G377" s="41">
        <v>6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96</v>
      </c>
      <c r="B378" s="45"/>
      <c r="C378" s="46"/>
      <c r="D378" s="46"/>
      <c r="E378" s="47" t="s">
        <v>97</v>
      </c>
      <c r="F378" s="46"/>
      <c r="G378" s="46"/>
      <c r="H378" s="46"/>
      <c r="I378" s="46"/>
      <c r="J378" s="48"/>
    </row>
    <row r="379" ht="30">
      <c r="A379" s="37" t="s">
        <v>382</v>
      </c>
      <c r="B379" s="45"/>
      <c r="C379" s="46"/>
      <c r="D379" s="46"/>
      <c r="E379" s="49" t="s">
        <v>874</v>
      </c>
      <c r="F379" s="46"/>
      <c r="G379" s="46"/>
      <c r="H379" s="46"/>
      <c r="I379" s="46"/>
      <c r="J379" s="48"/>
    </row>
    <row r="380">
      <c r="A380" s="37" t="s">
        <v>98</v>
      </c>
      <c r="B380" s="45"/>
      <c r="C380" s="46"/>
      <c r="D380" s="46"/>
      <c r="E380" s="39" t="s">
        <v>765</v>
      </c>
      <c r="F380" s="46"/>
      <c r="G380" s="46"/>
      <c r="H380" s="46"/>
      <c r="I380" s="46"/>
      <c r="J380" s="48"/>
    </row>
    <row r="381">
      <c r="A381" s="37" t="s">
        <v>91</v>
      </c>
      <c r="B381" s="37">
        <v>92</v>
      </c>
      <c r="C381" s="38" t="s">
        <v>963</v>
      </c>
      <c r="D381" s="37" t="s">
        <v>93</v>
      </c>
      <c r="E381" s="39" t="s">
        <v>964</v>
      </c>
      <c r="F381" s="40" t="s">
        <v>112</v>
      </c>
      <c r="G381" s="41">
        <v>6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96</v>
      </c>
      <c r="B382" s="45"/>
      <c r="C382" s="46"/>
      <c r="D382" s="46"/>
      <c r="E382" s="47" t="s">
        <v>97</v>
      </c>
      <c r="F382" s="46"/>
      <c r="G382" s="46"/>
      <c r="H382" s="46"/>
      <c r="I382" s="46"/>
      <c r="J382" s="48"/>
    </row>
    <row r="383" ht="30">
      <c r="A383" s="37" t="s">
        <v>382</v>
      </c>
      <c r="B383" s="45"/>
      <c r="C383" s="46"/>
      <c r="D383" s="46"/>
      <c r="E383" s="49" t="s">
        <v>874</v>
      </c>
      <c r="F383" s="46"/>
      <c r="G383" s="46"/>
      <c r="H383" s="46"/>
      <c r="I383" s="46"/>
      <c r="J383" s="48"/>
    </row>
    <row r="384">
      <c r="A384" s="37" t="s">
        <v>98</v>
      </c>
      <c r="B384" s="45"/>
      <c r="C384" s="46"/>
      <c r="D384" s="46"/>
      <c r="E384" s="39" t="s">
        <v>765</v>
      </c>
      <c r="F384" s="46"/>
      <c r="G384" s="46"/>
      <c r="H384" s="46"/>
      <c r="I384" s="46"/>
      <c r="J384" s="48"/>
    </row>
    <row r="385">
      <c r="A385" s="37" t="s">
        <v>91</v>
      </c>
      <c r="B385" s="37">
        <v>93</v>
      </c>
      <c r="C385" s="38" t="s">
        <v>965</v>
      </c>
      <c r="D385" s="37" t="s">
        <v>93</v>
      </c>
      <c r="E385" s="39" t="s">
        <v>966</v>
      </c>
      <c r="F385" s="40" t="s">
        <v>105</v>
      </c>
      <c r="G385" s="41">
        <v>150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>
      <c r="A386" s="37" t="s">
        <v>96</v>
      </c>
      <c r="B386" s="45"/>
      <c r="C386" s="46"/>
      <c r="D386" s="46"/>
      <c r="E386" s="47" t="s">
        <v>97</v>
      </c>
      <c r="F386" s="46"/>
      <c r="G386" s="46"/>
      <c r="H386" s="46"/>
      <c r="I386" s="46"/>
      <c r="J386" s="48"/>
    </row>
    <row r="387" ht="30">
      <c r="A387" s="37" t="s">
        <v>382</v>
      </c>
      <c r="B387" s="45"/>
      <c r="C387" s="46"/>
      <c r="D387" s="46"/>
      <c r="E387" s="49" t="s">
        <v>2066</v>
      </c>
      <c r="F387" s="46"/>
      <c r="G387" s="46"/>
      <c r="H387" s="46"/>
      <c r="I387" s="46"/>
      <c r="J387" s="48"/>
    </row>
    <row r="388">
      <c r="A388" s="37" t="s">
        <v>98</v>
      </c>
      <c r="B388" s="45"/>
      <c r="C388" s="46"/>
      <c r="D388" s="46"/>
      <c r="E388" s="39" t="s">
        <v>765</v>
      </c>
      <c r="F388" s="46"/>
      <c r="G388" s="46"/>
      <c r="H388" s="46"/>
      <c r="I388" s="46"/>
      <c r="J388" s="48"/>
    </row>
    <row r="389">
      <c r="A389" s="37" t="s">
        <v>91</v>
      </c>
      <c r="B389" s="37">
        <v>94</v>
      </c>
      <c r="C389" s="38" t="s">
        <v>968</v>
      </c>
      <c r="D389" s="37" t="s">
        <v>93</v>
      </c>
      <c r="E389" s="39" t="s">
        <v>969</v>
      </c>
      <c r="F389" s="40" t="s">
        <v>105</v>
      </c>
      <c r="G389" s="41">
        <v>150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96</v>
      </c>
      <c r="B390" s="45"/>
      <c r="C390" s="46"/>
      <c r="D390" s="46"/>
      <c r="E390" s="47" t="s">
        <v>97</v>
      </c>
      <c r="F390" s="46"/>
      <c r="G390" s="46"/>
      <c r="H390" s="46"/>
      <c r="I390" s="46"/>
      <c r="J390" s="48"/>
    </row>
    <row r="391" ht="30">
      <c r="A391" s="37" t="s">
        <v>382</v>
      </c>
      <c r="B391" s="45"/>
      <c r="C391" s="46"/>
      <c r="D391" s="46"/>
      <c r="E391" s="49" t="s">
        <v>2066</v>
      </c>
      <c r="F391" s="46"/>
      <c r="G391" s="46"/>
      <c r="H391" s="46"/>
      <c r="I391" s="46"/>
      <c r="J391" s="48"/>
    </row>
    <row r="392">
      <c r="A392" s="37" t="s">
        <v>98</v>
      </c>
      <c r="B392" s="45"/>
      <c r="C392" s="46"/>
      <c r="D392" s="46"/>
      <c r="E392" s="39" t="s">
        <v>765</v>
      </c>
      <c r="F392" s="46"/>
      <c r="G392" s="46"/>
      <c r="H392" s="46"/>
      <c r="I392" s="46"/>
      <c r="J392" s="48"/>
    </row>
    <row r="393">
      <c r="A393" s="37" t="s">
        <v>91</v>
      </c>
      <c r="B393" s="37">
        <v>95</v>
      </c>
      <c r="C393" s="38" t="s">
        <v>970</v>
      </c>
      <c r="D393" s="37" t="s">
        <v>93</v>
      </c>
      <c r="E393" s="39" t="s">
        <v>971</v>
      </c>
      <c r="F393" s="40" t="s">
        <v>112</v>
      </c>
      <c r="G393" s="41">
        <v>2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96</v>
      </c>
      <c r="B394" s="45"/>
      <c r="C394" s="46"/>
      <c r="D394" s="46"/>
      <c r="E394" s="47" t="s">
        <v>97</v>
      </c>
      <c r="F394" s="46"/>
      <c r="G394" s="46"/>
      <c r="H394" s="46"/>
      <c r="I394" s="46"/>
      <c r="J394" s="48"/>
    </row>
    <row r="395" ht="30">
      <c r="A395" s="37" t="s">
        <v>382</v>
      </c>
      <c r="B395" s="45"/>
      <c r="C395" s="46"/>
      <c r="D395" s="46"/>
      <c r="E395" s="49" t="s">
        <v>889</v>
      </c>
      <c r="F395" s="46"/>
      <c r="G395" s="46"/>
      <c r="H395" s="46"/>
      <c r="I395" s="46"/>
      <c r="J395" s="48"/>
    </row>
    <row r="396">
      <c r="A396" s="37" t="s">
        <v>98</v>
      </c>
      <c r="B396" s="45"/>
      <c r="C396" s="46"/>
      <c r="D396" s="46"/>
      <c r="E396" s="39" t="s">
        <v>765</v>
      </c>
      <c r="F396" s="46"/>
      <c r="G396" s="46"/>
      <c r="H396" s="46"/>
      <c r="I396" s="46"/>
      <c r="J396" s="48"/>
    </row>
    <row r="397">
      <c r="A397" s="37" t="s">
        <v>91</v>
      </c>
      <c r="B397" s="37">
        <v>96</v>
      </c>
      <c r="C397" s="38" t="s">
        <v>974</v>
      </c>
      <c r="D397" s="37" t="s">
        <v>93</v>
      </c>
      <c r="E397" s="39" t="s">
        <v>975</v>
      </c>
      <c r="F397" s="40" t="s">
        <v>112</v>
      </c>
      <c r="G397" s="41">
        <v>2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96</v>
      </c>
      <c r="B398" s="45"/>
      <c r="C398" s="46"/>
      <c r="D398" s="46"/>
      <c r="E398" s="47" t="s">
        <v>97</v>
      </c>
      <c r="F398" s="46"/>
      <c r="G398" s="46"/>
      <c r="H398" s="46"/>
      <c r="I398" s="46"/>
      <c r="J398" s="48"/>
    </row>
    <row r="399" ht="30">
      <c r="A399" s="37" t="s">
        <v>382</v>
      </c>
      <c r="B399" s="45"/>
      <c r="C399" s="46"/>
      <c r="D399" s="46"/>
      <c r="E399" s="49" t="s">
        <v>889</v>
      </c>
      <c r="F399" s="46"/>
      <c r="G399" s="46"/>
      <c r="H399" s="46"/>
      <c r="I399" s="46"/>
      <c r="J399" s="48"/>
    </row>
    <row r="400">
      <c r="A400" s="37" t="s">
        <v>98</v>
      </c>
      <c r="B400" s="45"/>
      <c r="C400" s="46"/>
      <c r="D400" s="46"/>
      <c r="E400" s="39" t="s">
        <v>765</v>
      </c>
      <c r="F400" s="46"/>
      <c r="G400" s="46"/>
      <c r="H400" s="46"/>
      <c r="I400" s="46"/>
      <c r="J400" s="48"/>
    </row>
    <row r="401">
      <c r="A401" s="37" t="s">
        <v>91</v>
      </c>
      <c r="B401" s="37">
        <v>97</v>
      </c>
      <c r="C401" s="38" t="s">
        <v>978</v>
      </c>
      <c r="D401" s="37" t="s">
        <v>93</v>
      </c>
      <c r="E401" s="39" t="s">
        <v>979</v>
      </c>
      <c r="F401" s="40" t="s">
        <v>112</v>
      </c>
      <c r="G401" s="41">
        <v>2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96</v>
      </c>
      <c r="B402" s="45"/>
      <c r="C402" s="46"/>
      <c r="D402" s="46"/>
      <c r="E402" s="47" t="s">
        <v>97</v>
      </c>
      <c r="F402" s="46"/>
      <c r="G402" s="46"/>
      <c r="H402" s="46"/>
      <c r="I402" s="46"/>
      <c r="J402" s="48"/>
    </row>
    <row r="403" ht="30">
      <c r="A403" s="37" t="s">
        <v>382</v>
      </c>
      <c r="B403" s="45"/>
      <c r="C403" s="46"/>
      <c r="D403" s="46"/>
      <c r="E403" s="49" t="s">
        <v>889</v>
      </c>
      <c r="F403" s="46"/>
      <c r="G403" s="46"/>
      <c r="H403" s="46"/>
      <c r="I403" s="46"/>
      <c r="J403" s="48"/>
    </row>
    <row r="404">
      <c r="A404" s="37" t="s">
        <v>98</v>
      </c>
      <c r="B404" s="45"/>
      <c r="C404" s="46"/>
      <c r="D404" s="46"/>
      <c r="E404" s="39" t="s">
        <v>765</v>
      </c>
      <c r="F404" s="46"/>
      <c r="G404" s="46"/>
      <c r="H404" s="46"/>
      <c r="I404" s="46"/>
      <c r="J404" s="48"/>
    </row>
    <row r="405">
      <c r="A405" s="37" t="s">
        <v>91</v>
      </c>
      <c r="B405" s="37">
        <v>98</v>
      </c>
      <c r="C405" s="38" t="s">
        <v>980</v>
      </c>
      <c r="D405" s="37" t="s">
        <v>93</v>
      </c>
      <c r="E405" s="39" t="s">
        <v>981</v>
      </c>
      <c r="F405" s="40" t="s">
        <v>112</v>
      </c>
      <c r="G405" s="41">
        <v>14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96</v>
      </c>
      <c r="B406" s="45"/>
      <c r="C406" s="46"/>
      <c r="D406" s="46"/>
      <c r="E406" s="47" t="s">
        <v>97</v>
      </c>
      <c r="F406" s="46"/>
      <c r="G406" s="46"/>
      <c r="H406" s="46"/>
      <c r="I406" s="46"/>
      <c r="J406" s="48"/>
    </row>
    <row r="407" ht="30">
      <c r="A407" s="37" t="s">
        <v>382</v>
      </c>
      <c r="B407" s="45"/>
      <c r="C407" s="46"/>
      <c r="D407" s="46"/>
      <c r="E407" s="49" t="s">
        <v>1248</v>
      </c>
      <c r="F407" s="46"/>
      <c r="G407" s="46"/>
      <c r="H407" s="46"/>
      <c r="I407" s="46"/>
      <c r="J407" s="48"/>
    </row>
    <row r="408">
      <c r="A408" s="37" t="s">
        <v>98</v>
      </c>
      <c r="B408" s="45"/>
      <c r="C408" s="46"/>
      <c r="D408" s="46"/>
      <c r="E408" s="39" t="s">
        <v>765</v>
      </c>
      <c r="F408" s="46"/>
      <c r="G408" s="46"/>
      <c r="H408" s="46"/>
      <c r="I408" s="46"/>
      <c r="J408" s="48"/>
    </row>
    <row r="409">
      <c r="A409" s="37" t="s">
        <v>91</v>
      </c>
      <c r="B409" s="37">
        <v>99</v>
      </c>
      <c r="C409" s="38" t="s">
        <v>982</v>
      </c>
      <c r="D409" s="37" t="s">
        <v>93</v>
      </c>
      <c r="E409" s="39" t="s">
        <v>983</v>
      </c>
      <c r="F409" s="40" t="s">
        <v>112</v>
      </c>
      <c r="G409" s="41">
        <v>11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96</v>
      </c>
      <c r="B410" s="45"/>
      <c r="C410" s="46"/>
      <c r="D410" s="46"/>
      <c r="E410" s="47" t="s">
        <v>97</v>
      </c>
      <c r="F410" s="46"/>
      <c r="G410" s="46"/>
      <c r="H410" s="46"/>
      <c r="I410" s="46"/>
      <c r="J410" s="48"/>
    </row>
    <row r="411" ht="30">
      <c r="A411" s="37" t="s">
        <v>382</v>
      </c>
      <c r="B411" s="45"/>
      <c r="C411" s="46"/>
      <c r="D411" s="46"/>
      <c r="E411" s="49" t="s">
        <v>1970</v>
      </c>
      <c r="F411" s="46"/>
      <c r="G411" s="46"/>
      <c r="H411" s="46"/>
      <c r="I411" s="46"/>
      <c r="J411" s="48"/>
    </row>
    <row r="412">
      <c r="A412" s="37" t="s">
        <v>98</v>
      </c>
      <c r="B412" s="45"/>
      <c r="C412" s="46"/>
      <c r="D412" s="46"/>
      <c r="E412" s="39" t="s">
        <v>765</v>
      </c>
      <c r="F412" s="46"/>
      <c r="G412" s="46"/>
      <c r="H412" s="46"/>
      <c r="I412" s="46"/>
      <c r="J412" s="48"/>
    </row>
    <row r="413">
      <c r="A413" s="37" t="s">
        <v>91</v>
      </c>
      <c r="B413" s="37">
        <v>100</v>
      </c>
      <c r="C413" s="38" t="s">
        <v>984</v>
      </c>
      <c r="D413" s="37" t="s">
        <v>93</v>
      </c>
      <c r="E413" s="39" t="s">
        <v>985</v>
      </c>
      <c r="F413" s="40" t="s">
        <v>112</v>
      </c>
      <c r="G413" s="41">
        <v>6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>
      <c r="A414" s="37" t="s">
        <v>96</v>
      </c>
      <c r="B414" s="45"/>
      <c r="C414" s="46"/>
      <c r="D414" s="46"/>
      <c r="E414" s="47" t="s">
        <v>97</v>
      </c>
      <c r="F414" s="46"/>
      <c r="G414" s="46"/>
      <c r="H414" s="46"/>
      <c r="I414" s="46"/>
      <c r="J414" s="48"/>
    </row>
    <row r="415" ht="30">
      <c r="A415" s="37" t="s">
        <v>382</v>
      </c>
      <c r="B415" s="45"/>
      <c r="C415" s="46"/>
      <c r="D415" s="46"/>
      <c r="E415" s="49" t="s">
        <v>874</v>
      </c>
      <c r="F415" s="46"/>
      <c r="G415" s="46"/>
      <c r="H415" s="46"/>
      <c r="I415" s="46"/>
      <c r="J415" s="48"/>
    </row>
    <row r="416">
      <c r="A416" s="37" t="s">
        <v>98</v>
      </c>
      <c r="B416" s="45"/>
      <c r="C416" s="46"/>
      <c r="D416" s="46"/>
      <c r="E416" s="39" t="s">
        <v>765</v>
      </c>
      <c r="F416" s="46"/>
      <c r="G416" s="46"/>
      <c r="H416" s="46"/>
      <c r="I416" s="46"/>
      <c r="J416" s="48"/>
    </row>
    <row r="417">
      <c r="A417" s="37" t="s">
        <v>91</v>
      </c>
      <c r="B417" s="37">
        <v>101</v>
      </c>
      <c r="C417" s="38" t="s">
        <v>987</v>
      </c>
      <c r="D417" s="37" t="s">
        <v>93</v>
      </c>
      <c r="E417" s="39" t="s">
        <v>988</v>
      </c>
      <c r="F417" s="40" t="s">
        <v>112</v>
      </c>
      <c r="G417" s="41">
        <v>6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>
      <c r="A418" s="37" t="s">
        <v>96</v>
      </c>
      <c r="B418" s="45"/>
      <c r="C418" s="46"/>
      <c r="D418" s="46"/>
      <c r="E418" s="47" t="s">
        <v>97</v>
      </c>
      <c r="F418" s="46"/>
      <c r="G418" s="46"/>
      <c r="H418" s="46"/>
      <c r="I418" s="46"/>
      <c r="J418" s="48"/>
    </row>
    <row r="419" ht="30">
      <c r="A419" s="37" t="s">
        <v>382</v>
      </c>
      <c r="B419" s="45"/>
      <c r="C419" s="46"/>
      <c r="D419" s="46"/>
      <c r="E419" s="49" t="s">
        <v>874</v>
      </c>
      <c r="F419" s="46"/>
      <c r="G419" s="46"/>
      <c r="H419" s="46"/>
      <c r="I419" s="46"/>
      <c r="J419" s="48"/>
    </row>
    <row r="420">
      <c r="A420" s="37" t="s">
        <v>98</v>
      </c>
      <c r="B420" s="45"/>
      <c r="C420" s="46"/>
      <c r="D420" s="46"/>
      <c r="E420" s="39" t="s">
        <v>765</v>
      </c>
      <c r="F420" s="46"/>
      <c r="G420" s="46"/>
      <c r="H420" s="46"/>
      <c r="I420" s="46"/>
      <c r="J420" s="48"/>
    </row>
    <row r="421">
      <c r="A421" s="37" t="s">
        <v>91</v>
      </c>
      <c r="B421" s="37">
        <v>102</v>
      </c>
      <c r="C421" s="38" t="s">
        <v>989</v>
      </c>
      <c r="D421" s="37" t="s">
        <v>93</v>
      </c>
      <c r="E421" s="39" t="s">
        <v>990</v>
      </c>
      <c r="F421" s="40" t="s">
        <v>112</v>
      </c>
      <c r="G421" s="41">
        <v>1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>
      <c r="A422" s="37" t="s">
        <v>96</v>
      </c>
      <c r="B422" s="45"/>
      <c r="C422" s="46"/>
      <c r="D422" s="46"/>
      <c r="E422" s="47" t="s">
        <v>97</v>
      </c>
      <c r="F422" s="46"/>
      <c r="G422" s="46"/>
      <c r="H422" s="46"/>
      <c r="I422" s="46"/>
      <c r="J422" s="48"/>
    </row>
    <row r="423" ht="30">
      <c r="A423" s="37" t="s">
        <v>382</v>
      </c>
      <c r="B423" s="45"/>
      <c r="C423" s="46"/>
      <c r="D423" s="46"/>
      <c r="E423" s="49" t="s">
        <v>896</v>
      </c>
      <c r="F423" s="46"/>
      <c r="G423" s="46"/>
      <c r="H423" s="46"/>
      <c r="I423" s="46"/>
      <c r="J423" s="48"/>
    </row>
    <row r="424">
      <c r="A424" s="37" t="s">
        <v>98</v>
      </c>
      <c r="B424" s="45"/>
      <c r="C424" s="46"/>
      <c r="D424" s="46"/>
      <c r="E424" s="39" t="s">
        <v>765</v>
      </c>
      <c r="F424" s="46"/>
      <c r="G424" s="46"/>
      <c r="H424" s="46"/>
      <c r="I424" s="46"/>
      <c r="J424" s="48"/>
    </row>
    <row r="425">
      <c r="A425" s="37" t="s">
        <v>91</v>
      </c>
      <c r="B425" s="37">
        <v>103</v>
      </c>
      <c r="C425" s="38" t="s">
        <v>995</v>
      </c>
      <c r="D425" s="37" t="s">
        <v>93</v>
      </c>
      <c r="E425" s="39" t="s">
        <v>996</v>
      </c>
      <c r="F425" s="40" t="s">
        <v>112</v>
      </c>
      <c r="G425" s="41">
        <v>4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>
      <c r="A426" s="37" t="s">
        <v>96</v>
      </c>
      <c r="B426" s="45"/>
      <c r="C426" s="46"/>
      <c r="D426" s="46"/>
      <c r="E426" s="47" t="s">
        <v>97</v>
      </c>
      <c r="F426" s="46"/>
      <c r="G426" s="46"/>
      <c r="H426" s="46"/>
      <c r="I426" s="46"/>
      <c r="J426" s="48"/>
    </row>
    <row r="427" ht="30">
      <c r="A427" s="37" t="s">
        <v>382</v>
      </c>
      <c r="B427" s="45"/>
      <c r="C427" s="46"/>
      <c r="D427" s="46"/>
      <c r="E427" s="49" t="s">
        <v>787</v>
      </c>
      <c r="F427" s="46"/>
      <c r="G427" s="46"/>
      <c r="H427" s="46"/>
      <c r="I427" s="46"/>
      <c r="J427" s="48"/>
    </row>
    <row r="428">
      <c r="A428" s="37" t="s">
        <v>98</v>
      </c>
      <c r="B428" s="45"/>
      <c r="C428" s="46"/>
      <c r="D428" s="46"/>
      <c r="E428" s="39" t="s">
        <v>765</v>
      </c>
      <c r="F428" s="46"/>
      <c r="G428" s="46"/>
      <c r="H428" s="46"/>
      <c r="I428" s="46"/>
      <c r="J428" s="48"/>
    </row>
    <row r="429">
      <c r="A429" s="37" t="s">
        <v>91</v>
      </c>
      <c r="B429" s="37">
        <v>104</v>
      </c>
      <c r="C429" s="38" t="s">
        <v>997</v>
      </c>
      <c r="D429" s="37" t="s">
        <v>93</v>
      </c>
      <c r="E429" s="39" t="s">
        <v>998</v>
      </c>
      <c r="F429" s="40" t="s">
        <v>112</v>
      </c>
      <c r="G429" s="41">
        <v>4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96</v>
      </c>
      <c r="B430" s="45"/>
      <c r="C430" s="46"/>
      <c r="D430" s="46"/>
      <c r="E430" s="47" t="s">
        <v>97</v>
      </c>
      <c r="F430" s="46"/>
      <c r="G430" s="46"/>
      <c r="H430" s="46"/>
      <c r="I430" s="46"/>
      <c r="J430" s="48"/>
    </row>
    <row r="431" ht="30">
      <c r="A431" s="37" t="s">
        <v>382</v>
      </c>
      <c r="B431" s="45"/>
      <c r="C431" s="46"/>
      <c r="D431" s="46"/>
      <c r="E431" s="49" t="s">
        <v>787</v>
      </c>
      <c r="F431" s="46"/>
      <c r="G431" s="46"/>
      <c r="H431" s="46"/>
      <c r="I431" s="46"/>
      <c r="J431" s="48"/>
    </row>
    <row r="432">
      <c r="A432" s="37" t="s">
        <v>98</v>
      </c>
      <c r="B432" s="45"/>
      <c r="C432" s="46"/>
      <c r="D432" s="46"/>
      <c r="E432" s="39" t="s">
        <v>765</v>
      </c>
      <c r="F432" s="46"/>
      <c r="G432" s="46"/>
      <c r="H432" s="46"/>
      <c r="I432" s="46"/>
      <c r="J432" s="48"/>
    </row>
    <row r="433">
      <c r="A433" s="37" t="s">
        <v>91</v>
      </c>
      <c r="B433" s="37">
        <v>105</v>
      </c>
      <c r="C433" s="38" t="s">
        <v>999</v>
      </c>
      <c r="D433" s="37" t="s">
        <v>93</v>
      </c>
      <c r="E433" s="39" t="s">
        <v>1000</v>
      </c>
      <c r="F433" s="40" t="s">
        <v>112</v>
      </c>
      <c r="G433" s="41">
        <v>4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>
      <c r="A434" s="37" t="s">
        <v>96</v>
      </c>
      <c r="B434" s="45"/>
      <c r="C434" s="46"/>
      <c r="D434" s="46"/>
      <c r="E434" s="47" t="s">
        <v>97</v>
      </c>
      <c r="F434" s="46"/>
      <c r="G434" s="46"/>
      <c r="H434" s="46"/>
      <c r="I434" s="46"/>
      <c r="J434" s="48"/>
    </row>
    <row r="435" ht="30">
      <c r="A435" s="37" t="s">
        <v>382</v>
      </c>
      <c r="B435" s="45"/>
      <c r="C435" s="46"/>
      <c r="D435" s="46"/>
      <c r="E435" s="49" t="s">
        <v>787</v>
      </c>
      <c r="F435" s="46"/>
      <c r="G435" s="46"/>
      <c r="H435" s="46"/>
      <c r="I435" s="46"/>
      <c r="J435" s="48"/>
    </row>
    <row r="436">
      <c r="A436" s="37" t="s">
        <v>98</v>
      </c>
      <c r="B436" s="45"/>
      <c r="C436" s="46"/>
      <c r="D436" s="46"/>
      <c r="E436" s="39" t="s">
        <v>765</v>
      </c>
      <c r="F436" s="46"/>
      <c r="G436" s="46"/>
      <c r="H436" s="46"/>
      <c r="I436" s="46"/>
      <c r="J436" s="48"/>
    </row>
    <row r="437">
      <c r="A437" s="37" t="s">
        <v>91</v>
      </c>
      <c r="B437" s="37">
        <v>106</v>
      </c>
      <c r="C437" s="38" t="s">
        <v>1001</v>
      </c>
      <c r="D437" s="37" t="s">
        <v>93</v>
      </c>
      <c r="E437" s="39" t="s">
        <v>1002</v>
      </c>
      <c r="F437" s="40" t="s">
        <v>112</v>
      </c>
      <c r="G437" s="41">
        <v>2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96</v>
      </c>
      <c r="B438" s="45"/>
      <c r="C438" s="46"/>
      <c r="D438" s="46"/>
      <c r="E438" s="47" t="s">
        <v>97</v>
      </c>
      <c r="F438" s="46"/>
      <c r="G438" s="46"/>
      <c r="H438" s="46"/>
      <c r="I438" s="46"/>
      <c r="J438" s="48"/>
    </row>
    <row r="439" ht="30">
      <c r="A439" s="37" t="s">
        <v>382</v>
      </c>
      <c r="B439" s="45"/>
      <c r="C439" s="46"/>
      <c r="D439" s="46"/>
      <c r="E439" s="49" t="s">
        <v>889</v>
      </c>
      <c r="F439" s="46"/>
      <c r="G439" s="46"/>
      <c r="H439" s="46"/>
      <c r="I439" s="46"/>
      <c r="J439" s="48"/>
    </row>
    <row r="440">
      <c r="A440" s="37" t="s">
        <v>98</v>
      </c>
      <c r="B440" s="45"/>
      <c r="C440" s="46"/>
      <c r="D440" s="46"/>
      <c r="E440" s="39" t="s">
        <v>765</v>
      </c>
      <c r="F440" s="46"/>
      <c r="G440" s="46"/>
      <c r="H440" s="46"/>
      <c r="I440" s="46"/>
      <c r="J440" s="48"/>
    </row>
    <row r="441">
      <c r="A441" s="37" t="s">
        <v>91</v>
      </c>
      <c r="B441" s="37">
        <v>107</v>
      </c>
      <c r="C441" s="38" t="s">
        <v>1003</v>
      </c>
      <c r="D441" s="37" t="s">
        <v>93</v>
      </c>
      <c r="E441" s="39" t="s">
        <v>1004</v>
      </c>
      <c r="F441" s="40" t="s">
        <v>112</v>
      </c>
      <c r="G441" s="41">
        <v>80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>
      <c r="A442" s="37" t="s">
        <v>96</v>
      </c>
      <c r="B442" s="45"/>
      <c r="C442" s="46"/>
      <c r="D442" s="46"/>
      <c r="E442" s="47" t="s">
        <v>97</v>
      </c>
      <c r="F442" s="46"/>
      <c r="G442" s="46"/>
      <c r="H442" s="46"/>
      <c r="I442" s="46"/>
      <c r="J442" s="48"/>
    </row>
    <row r="443" ht="30">
      <c r="A443" s="37" t="s">
        <v>382</v>
      </c>
      <c r="B443" s="45"/>
      <c r="C443" s="46"/>
      <c r="D443" s="46"/>
      <c r="E443" s="49" t="s">
        <v>1213</v>
      </c>
      <c r="F443" s="46"/>
      <c r="G443" s="46"/>
      <c r="H443" s="46"/>
      <c r="I443" s="46"/>
      <c r="J443" s="48"/>
    </row>
    <row r="444">
      <c r="A444" s="37" t="s">
        <v>98</v>
      </c>
      <c r="B444" s="45"/>
      <c r="C444" s="46"/>
      <c r="D444" s="46"/>
      <c r="E444" s="39" t="s">
        <v>765</v>
      </c>
      <c r="F444" s="46"/>
      <c r="G444" s="46"/>
      <c r="H444" s="46"/>
      <c r="I444" s="46"/>
      <c r="J444" s="48"/>
    </row>
    <row r="445" ht="30">
      <c r="A445" s="37" t="s">
        <v>91</v>
      </c>
      <c r="B445" s="37">
        <v>108</v>
      </c>
      <c r="C445" s="38" t="s">
        <v>1005</v>
      </c>
      <c r="D445" s="37" t="s">
        <v>93</v>
      </c>
      <c r="E445" s="39" t="s">
        <v>1006</v>
      </c>
      <c r="F445" s="40" t="s">
        <v>112</v>
      </c>
      <c r="G445" s="41">
        <v>20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>
      <c r="A446" s="37" t="s">
        <v>96</v>
      </c>
      <c r="B446" s="45"/>
      <c r="C446" s="46"/>
      <c r="D446" s="46"/>
      <c r="E446" s="47" t="s">
        <v>97</v>
      </c>
      <c r="F446" s="46"/>
      <c r="G446" s="46"/>
      <c r="H446" s="46"/>
      <c r="I446" s="46"/>
      <c r="J446" s="48"/>
    </row>
    <row r="447" ht="30">
      <c r="A447" s="37" t="s">
        <v>382</v>
      </c>
      <c r="B447" s="45"/>
      <c r="C447" s="46"/>
      <c r="D447" s="46"/>
      <c r="E447" s="49" t="s">
        <v>768</v>
      </c>
      <c r="F447" s="46"/>
      <c r="G447" s="46"/>
      <c r="H447" s="46"/>
      <c r="I447" s="46"/>
      <c r="J447" s="48"/>
    </row>
    <row r="448">
      <c r="A448" s="37" t="s">
        <v>98</v>
      </c>
      <c r="B448" s="45"/>
      <c r="C448" s="46"/>
      <c r="D448" s="46"/>
      <c r="E448" s="39" t="s">
        <v>765</v>
      </c>
      <c r="F448" s="46"/>
      <c r="G448" s="46"/>
      <c r="H448" s="46"/>
      <c r="I448" s="46"/>
      <c r="J448" s="48"/>
    </row>
    <row r="449" ht="30">
      <c r="A449" s="37" t="s">
        <v>91</v>
      </c>
      <c r="B449" s="37">
        <v>109</v>
      </c>
      <c r="C449" s="38" t="s">
        <v>1008</v>
      </c>
      <c r="D449" s="37" t="s">
        <v>93</v>
      </c>
      <c r="E449" s="39" t="s">
        <v>1009</v>
      </c>
      <c r="F449" s="40" t="s">
        <v>863</v>
      </c>
      <c r="G449" s="41">
        <v>20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>
      <c r="A450" s="37" t="s">
        <v>96</v>
      </c>
      <c r="B450" s="45"/>
      <c r="C450" s="46"/>
      <c r="D450" s="46"/>
      <c r="E450" s="47" t="s">
        <v>97</v>
      </c>
      <c r="F450" s="46"/>
      <c r="G450" s="46"/>
      <c r="H450" s="46"/>
      <c r="I450" s="46"/>
      <c r="J450" s="48"/>
    </row>
    <row r="451" ht="30">
      <c r="A451" s="37" t="s">
        <v>382</v>
      </c>
      <c r="B451" s="45"/>
      <c r="C451" s="46"/>
      <c r="D451" s="46"/>
      <c r="E451" s="49" t="s">
        <v>768</v>
      </c>
      <c r="F451" s="46"/>
      <c r="G451" s="46"/>
      <c r="H451" s="46"/>
      <c r="I451" s="46"/>
      <c r="J451" s="48"/>
    </row>
    <row r="452">
      <c r="A452" s="37" t="s">
        <v>98</v>
      </c>
      <c r="B452" s="45"/>
      <c r="C452" s="46"/>
      <c r="D452" s="46"/>
      <c r="E452" s="39" t="s">
        <v>765</v>
      </c>
      <c r="F452" s="46"/>
      <c r="G452" s="46"/>
      <c r="H452" s="46"/>
      <c r="I452" s="46"/>
      <c r="J452" s="48"/>
    </row>
    <row r="453">
      <c r="A453" s="37" t="s">
        <v>91</v>
      </c>
      <c r="B453" s="37">
        <v>110</v>
      </c>
      <c r="C453" s="38" t="s">
        <v>1010</v>
      </c>
      <c r="D453" s="37" t="s">
        <v>93</v>
      </c>
      <c r="E453" s="39" t="s">
        <v>1011</v>
      </c>
      <c r="F453" s="40" t="s">
        <v>1012</v>
      </c>
      <c r="G453" s="41">
        <v>360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96</v>
      </c>
      <c r="B454" s="45"/>
      <c r="C454" s="46"/>
      <c r="D454" s="46"/>
      <c r="E454" s="47" t="s">
        <v>97</v>
      </c>
      <c r="F454" s="46"/>
      <c r="G454" s="46"/>
      <c r="H454" s="46"/>
      <c r="I454" s="46"/>
      <c r="J454" s="48"/>
    </row>
    <row r="455" ht="30">
      <c r="A455" s="37" t="s">
        <v>382</v>
      </c>
      <c r="B455" s="45"/>
      <c r="C455" s="46"/>
      <c r="D455" s="46"/>
      <c r="E455" s="49" t="s">
        <v>1988</v>
      </c>
      <c r="F455" s="46"/>
      <c r="G455" s="46"/>
      <c r="H455" s="46"/>
      <c r="I455" s="46"/>
      <c r="J455" s="48"/>
    </row>
    <row r="456">
      <c r="A456" s="37" t="s">
        <v>98</v>
      </c>
      <c r="B456" s="45"/>
      <c r="C456" s="46"/>
      <c r="D456" s="46"/>
      <c r="E456" s="39" t="s">
        <v>765</v>
      </c>
      <c r="F456" s="46"/>
      <c r="G456" s="46"/>
      <c r="H456" s="46"/>
      <c r="I456" s="46"/>
      <c r="J456" s="48"/>
    </row>
    <row r="457">
      <c r="A457" s="37" t="s">
        <v>91</v>
      </c>
      <c r="B457" s="37">
        <v>111</v>
      </c>
      <c r="C457" s="38" t="s">
        <v>1014</v>
      </c>
      <c r="D457" s="37" t="s">
        <v>93</v>
      </c>
      <c r="E457" s="39" t="s">
        <v>1015</v>
      </c>
      <c r="F457" s="40" t="s">
        <v>1012</v>
      </c>
      <c r="G457" s="41">
        <v>576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96</v>
      </c>
      <c r="B458" s="45"/>
      <c r="C458" s="46"/>
      <c r="D458" s="46"/>
      <c r="E458" s="47" t="s">
        <v>97</v>
      </c>
      <c r="F458" s="46"/>
      <c r="G458" s="46"/>
      <c r="H458" s="46"/>
      <c r="I458" s="46"/>
      <c r="J458" s="48"/>
    </row>
    <row r="459" ht="30">
      <c r="A459" s="37" t="s">
        <v>382</v>
      </c>
      <c r="B459" s="45"/>
      <c r="C459" s="46"/>
      <c r="D459" s="46"/>
      <c r="E459" s="49" t="s">
        <v>2067</v>
      </c>
      <c r="F459" s="46"/>
      <c r="G459" s="46"/>
      <c r="H459" s="46"/>
      <c r="I459" s="46"/>
      <c r="J459" s="48"/>
    </row>
    <row r="460">
      <c r="A460" s="37" t="s">
        <v>98</v>
      </c>
      <c r="B460" s="45"/>
      <c r="C460" s="46"/>
      <c r="D460" s="46"/>
      <c r="E460" s="39" t="s">
        <v>765</v>
      </c>
      <c r="F460" s="46"/>
      <c r="G460" s="46"/>
      <c r="H460" s="46"/>
      <c r="I460" s="46"/>
      <c r="J460" s="48"/>
    </row>
    <row r="461">
      <c r="A461" s="37" t="s">
        <v>91</v>
      </c>
      <c r="B461" s="37">
        <v>112</v>
      </c>
      <c r="C461" s="38" t="s">
        <v>1017</v>
      </c>
      <c r="D461" s="37" t="s">
        <v>93</v>
      </c>
      <c r="E461" s="39" t="s">
        <v>1018</v>
      </c>
      <c r="F461" s="40" t="s">
        <v>152</v>
      </c>
      <c r="G461" s="41">
        <v>2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>
      <c r="A462" s="37" t="s">
        <v>96</v>
      </c>
      <c r="B462" s="45"/>
      <c r="C462" s="46"/>
      <c r="D462" s="46"/>
      <c r="E462" s="47" t="s">
        <v>97</v>
      </c>
      <c r="F462" s="46"/>
      <c r="G462" s="46"/>
      <c r="H462" s="46"/>
      <c r="I462" s="46"/>
      <c r="J462" s="48"/>
    </row>
    <row r="463" ht="30">
      <c r="A463" s="37" t="s">
        <v>382</v>
      </c>
      <c r="B463" s="45"/>
      <c r="C463" s="46"/>
      <c r="D463" s="46"/>
      <c r="E463" s="49" t="s">
        <v>889</v>
      </c>
      <c r="F463" s="46"/>
      <c r="G463" s="46"/>
      <c r="H463" s="46"/>
      <c r="I463" s="46"/>
      <c r="J463" s="48"/>
    </row>
    <row r="464">
      <c r="A464" s="37" t="s">
        <v>98</v>
      </c>
      <c r="B464" s="45"/>
      <c r="C464" s="46"/>
      <c r="D464" s="46"/>
      <c r="E464" s="39" t="s">
        <v>765</v>
      </c>
      <c r="F464" s="46"/>
      <c r="G464" s="46"/>
      <c r="H464" s="46"/>
      <c r="I464" s="46"/>
      <c r="J464" s="48"/>
    </row>
    <row r="465">
      <c r="A465" s="37" t="s">
        <v>91</v>
      </c>
      <c r="B465" s="37">
        <v>113</v>
      </c>
      <c r="C465" s="38" t="s">
        <v>1019</v>
      </c>
      <c r="D465" s="37" t="s">
        <v>93</v>
      </c>
      <c r="E465" s="39" t="s">
        <v>1020</v>
      </c>
      <c r="F465" s="40" t="s">
        <v>112</v>
      </c>
      <c r="G465" s="41">
        <v>252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96</v>
      </c>
      <c r="B466" s="45"/>
      <c r="C466" s="46"/>
      <c r="D466" s="46"/>
      <c r="E466" s="47" t="s">
        <v>97</v>
      </c>
      <c r="F466" s="46"/>
      <c r="G466" s="46"/>
      <c r="H466" s="46"/>
      <c r="I466" s="46"/>
      <c r="J466" s="48"/>
    </row>
    <row r="467" ht="30">
      <c r="A467" s="37" t="s">
        <v>382</v>
      </c>
      <c r="B467" s="45"/>
      <c r="C467" s="46"/>
      <c r="D467" s="46"/>
      <c r="E467" s="49" t="s">
        <v>1270</v>
      </c>
      <c r="F467" s="46"/>
      <c r="G467" s="46"/>
      <c r="H467" s="46"/>
      <c r="I467" s="46"/>
      <c r="J467" s="48"/>
    </row>
    <row r="468">
      <c r="A468" s="37" t="s">
        <v>98</v>
      </c>
      <c r="B468" s="45"/>
      <c r="C468" s="46"/>
      <c r="D468" s="46"/>
      <c r="E468" s="39" t="s">
        <v>765</v>
      </c>
      <c r="F468" s="46"/>
      <c r="G468" s="46"/>
      <c r="H468" s="46"/>
      <c r="I468" s="46"/>
      <c r="J468" s="48"/>
    </row>
    <row r="469">
      <c r="A469" s="37" t="s">
        <v>91</v>
      </c>
      <c r="B469" s="37">
        <v>114</v>
      </c>
      <c r="C469" s="38" t="s">
        <v>1022</v>
      </c>
      <c r="D469" s="37" t="s">
        <v>93</v>
      </c>
      <c r="E469" s="39" t="s">
        <v>1023</v>
      </c>
      <c r="F469" s="40" t="s">
        <v>112</v>
      </c>
      <c r="G469" s="41">
        <v>252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96</v>
      </c>
      <c r="B470" s="45"/>
      <c r="C470" s="46"/>
      <c r="D470" s="46"/>
      <c r="E470" s="47" t="s">
        <v>97</v>
      </c>
      <c r="F470" s="46"/>
      <c r="G470" s="46"/>
      <c r="H470" s="46"/>
      <c r="I470" s="46"/>
      <c r="J470" s="48"/>
    </row>
    <row r="471" ht="30">
      <c r="A471" s="37" t="s">
        <v>382</v>
      </c>
      <c r="B471" s="45"/>
      <c r="C471" s="46"/>
      <c r="D471" s="46"/>
      <c r="E471" s="49" t="s">
        <v>1270</v>
      </c>
      <c r="F471" s="46"/>
      <c r="G471" s="46"/>
      <c r="H471" s="46"/>
      <c r="I471" s="46"/>
      <c r="J471" s="48"/>
    </row>
    <row r="472">
      <c r="A472" s="37" t="s">
        <v>98</v>
      </c>
      <c r="B472" s="45"/>
      <c r="C472" s="46"/>
      <c r="D472" s="46"/>
      <c r="E472" s="39" t="s">
        <v>765</v>
      </c>
      <c r="F472" s="46"/>
      <c r="G472" s="46"/>
      <c r="H472" s="46"/>
      <c r="I472" s="46"/>
      <c r="J472" s="48"/>
    </row>
    <row r="473">
      <c r="A473" s="37" t="s">
        <v>91</v>
      </c>
      <c r="B473" s="37">
        <v>115</v>
      </c>
      <c r="C473" s="38" t="s">
        <v>1024</v>
      </c>
      <c r="D473" s="37" t="s">
        <v>93</v>
      </c>
      <c r="E473" s="39" t="s">
        <v>1025</v>
      </c>
      <c r="F473" s="40" t="s">
        <v>112</v>
      </c>
      <c r="G473" s="41">
        <v>156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96</v>
      </c>
      <c r="B474" s="45"/>
      <c r="C474" s="46"/>
      <c r="D474" s="46"/>
      <c r="E474" s="47" t="s">
        <v>97</v>
      </c>
      <c r="F474" s="46"/>
      <c r="G474" s="46"/>
      <c r="H474" s="46"/>
      <c r="I474" s="46"/>
      <c r="J474" s="48"/>
    </row>
    <row r="475" ht="30">
      <c r="A475" s="37" t="s">
        <v>382</v>
      </c>
      <c r="B475" s="45"/>
      <c r="C475" s="46"/>
      <c r="D475" s="46"/>
      <c r="E475" s="49" t="s">
        <v>2068</v>
      </c>
      <c r="F475" s="46"/>
      <c r="G475" s="46"/>
      <c r="H475" s="46"/>
      <c r="I475" s="46"/>
      <c r="J475" s="48"/>
    </row>
    <row r="476">
      <c r="A476" s="37" t="s">
        <v>98</v>
      </c>
      <c r="B476" s="45"/>
      <c r="C476" s="46"/>
      <c r="D476" s="46"/>
      <c r="E476" s="39" t="s">
        <v>765</v>
      </c>
      <c r="F476" s="46"/>
      <c r="G476" s="46"/>
      <c r="H476" s="46"/>
      <c r="I476" s="46"/>
      <c r="J476" s="48"/>
    </row>
    <row r="477">
      <c r="A477" s="37" t="s">
        <v>91</v>
      </c>
      <c r="B477" s="37">
        <v>116</v>
      </c>
      <c r="C477" s="38" t="s">
        <v>1026</v>
      </c>
      <c r="D477" s="37" t="s">
        <v>93</v>
      </c>
      <c r="E477" s="39" t="s">
        <v>1027</v>
      </c>
      <c r="F477" s="40" t="s">
        <v>112</v>
      </c>
      <c r="G477" s="41">
        <v>20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96</v>
      </c>
      <c r="B478" s="45"/>
      <c r="C478" s="46"/>
      <c r="D478" s="46"/>
      <c r="E478" s="47" t="s">
        <v>97</v>
      </c>
      <c r="F478" s="46"/>
      <c r="G478" s="46"/>
      <c r="H478" s="46"/>
      <c r="I478" s="46"/>
      <c r="J478" s="48"/>
    </row>
    <row r="479" ht="30">
      <c r="A479" s="37" t="s">
        <v>382</v>
      </c>
      <c r="B479" s="45"/>
      <c r="C479" s="46"/>
      <c r="D479" s="46"/>
      <c r="E479" s="49" t="s">
        <v>768</v>
      </c>
      <c r="F479" s="46"/>
      <c r="G479" s="46"/>
      <c r="H479" s="46"/>
      <c r="I479" s="46"/>
      <c r="J479" s="48"/>
    </row>
    <row r="480">
      <c r="A480" s="37" t="s">
        <v>98</v>
      </c>
      <c r="B480" s="45"/>
      <c r="C480" s="46"/>
      <c r="D480" s="46"/>
      <c r="E480" s="39" t="s">
        <v>765</v>
      </c>
      <c r="F480" s="46"/>
      <c r="G480" s="46"/>
      <c r="H480" s="46"/>
      <c r="I480" s="46"/>
      <c r="J480" s="48"/>
    </row>
    <row r="481">
      <c r="A481" s="37" t="s">
        <v>91</v>
      </c>
      <c r="B481" s="37">
        <v>117</v>
      </c>
      <c r="C481" s="38" t="s">
        <v>1028</v>
      </c>
      <c r="D481" s="37" t="s">
        <v>93</v>
      </c>
      <c r="E481" s="39" t="s">
        <v>1029</v>
      </c>
      <c r="F481" s="40" t="s">
        <v>112</v>
      </c>
      <c r="G481" s="41">
        <v>20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96</v>
      </c>
      <c r="B482" s="45"/>
      <c r="C482" s="46"/>
      <c r="D482" s="46"/>
      <c r="E482" s="47" t="s">
        <v>97</v>
      </c>
      <c r="F482" s="46"/>
      <c r="G482" s="46"/>
      <c r="H482" s="46"/>
      <c r="I482" s="46"/>
      <c r="J482" s="48"/>
    </row>
    <row r="483" ht="30">
      <c r="A483" s="37" t="s">
        <v>382</v>
      </c>
      <c r="B483" s="45"/>
      <c r="C483" s="46"/>
      <c r="D483" s="46"/>
      <c r="E483" s="49" t="s">
        <v>768</v>
      </c>
      <c r="F483" s="46"/>
      <c r="G483" s="46"/>
      <c r="H483" s="46"/>
      <c r="I483" s="46"/>
      <c r="J483" s="48"/>
    </row>
    <row r="484">
      <c r="A484" s="37" t="s">
        <v>98</v>
      </c>
      <c r="B484" s="45"/>
      <c r="C484" s="46"/>
      <c r="D484" s="46"/>
      <c r="E484" s="39" t="s">
        <v>765</v>
      </c>
      <c r="F484" s="46"/>
      <c r="G484" s="46"/>
      <c r="H484" s="46"/>
      <c r="I484" s="46"/>
      <c r="J484" s="48"/>
    </row>
    <row r="485">
      <c r="A485" s="37" t="s">
        <v>91</v>
      </c>
      <c r="B485" s="37">
        <v>118</v>
      </c>
      <c r="C485" s="38" t="s">
        <v>1030</v>
      </c>
      <c r="D485" s="37" t="s">
        <v>93</v>
      </c>
      <c r="E485" s="39" t="s">
        <v>1031</v>
      </c>
      <c r="F485" s="40" t="s">
        <v>112</v>
      </c>
      <c r="G485" s="41">
        <v>6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96</v>
      </c>
      <c r="B486" s="45"/>
      <c r="C486" s="46"/>
      <c r="D486" s="46"/>
      <c r="E486" s="47" t="s">
        <v>97</v>
      </c>
      <c r="F486" s="46"/>
      <c r="G486" s="46"/>
      <c r="H486" s="46"/>
      <c r="I486" s="46"/>
      <c r="J486" s="48"/>
    </row>
    <row r="487" ht="30">
      <c r="A487" s="37" t="s">
        <v>382</v>
      </c>
      <c r="B487" s="45"/>
      <c r="C487" s="46"/>
      <c r="D487" s="46"/>
      <c r="E487" s="49" t="s">
        <v>874</v>
      </c>
      <c r="F487" s="46"/>
      <c r="G487" s="46"/>
      <c r="H487" s="46"/>
      <c r="I487" s="46"/>
      <c r="J487" s="48"/>
    </row>
    <row r="488">
      <c r="A488" s="37" t="s">
        <v>98</v>
      </c>
      <c r="B488" s="45"/>
      <c r="C488" s="46"/>
      <c r="D488" s="46"/>
      <c r="E488" s="39" t="s">
        <v>765</v>
      </c>
      <c r="F488" s="46"/>
      <c r="G488" s="46"/>
      <c r="H488" s="46"/>
      <c r="I488" s="46"/>
      <c r="J488" s="48"/>
    </row>
    <row r="489">
      <c r="A489" s="37" t="s">
        <v>91</v>
      </c>
      <c r="B489" s="37">
        <v>119</v>
      </c>
      <c r="C489" s="38" t="s">
        <v>1032</v>
      </c>
      <c r="D489" s="37" t="s">
        <v>93</v>
      </c>
      <c r="E489" s="39" t="s">
        <v>1033</v>
      </c>
      <c r="F489" s="40" t="s">
        <v>112</v>
      </c>
      <c r="G489" s="41">
        <v>6</v>
      </c>
      <c r="H489" s="42">
        <v>0</v>
      </c>
      <c r="I489" s="43">
        <f>ROUND(G489*H489,P4)</f>
        <v>0</v>
      </c>
      <c r="J489" s="37"/>
      <c r="O489" s="44">
        <f>I489*0.21</f>
        <v>0</v>
      </c>
      <c r="P489">
        <v>3</v>
      </c>
    </row>
    <row r="490">
      <c r="A490" s="37" t="s">
        <v>96</v>
      </c>
      <c r="B490" s="45"/>
      <c r="C490" s="46"/>
      <c r="D490" s="46"/>
      <c r="E490" s="47" t="s">
        <v>97</v>
      </c>
      <c r="F490" s="46"/>
      <c r="G490" s="46"/>
      <c r="H490" s="46"/>
      <c r="I490" s="46"/>
      <c r="J490" s="48"/>
    </row>
    <row r="491" ht="30">
      <c r="A491" s="37" t="s">
        <v>382</v>
      </c>
      <c r="B491" s="45"/>
      <c r="C491" s="46"/>
      <c r="D491" s="46"/>
      <c r="E491" s="49" t="s">
        <v>874</v>
      </c>
      <c r="F491" s="46"/>
      <c r="G491" s="46"/>
      <c r="H491" s="46"/>
      <c r="I491" s="46"/>
      <c r="J491" s="48"/>
    </row>
    <row r="492">
      <c r="A492" s="37" t="s">
        <v>98</v>
      </c>
      <c r="B492" s="45"/>
      <c r="C492" s="46"/>
      <c r="D492" s="46"/>
      <c r="E492" s="39" t="s">
        <v>765</v>
      </c>
      <c r="F492" s="46"/>
      <c r="G492" s="46"/>
      <c r="H492" s="46"/>
      <c r="I492" s="46"/>
      <c r="J492" s="48"/>
    </row>
    <row r="493">
      <c r="A493" s="31" t="s">
        <v>88</v>
      </c>
      <c r="B493" s="32"/>
      <c r="C493" s="33" t="s">
        <v>1034</v>
      </c>
      <c r="D493" s="34"/>
      <c r="E493" s="31" t="s">
        <v>1035</v>
      </c>
      <c r="F493" s="34"/>
      <c r="G493" s="34"/>
      <c r="H493" s="34"/>
      <c r="I493" s="35">
        <f>SUMIFS(I494:I541,A494:A541,"P")</f>
        <v>0</v>
      </c>
      <c r="J493" s="36"/>
    </row>
    <row r="494">
      <c r="A494" s="37" t="s">
        <v>91</v>
      </c>
      <c r="B494" s="37">
        <v>120</v>
      </c>
      <c r="C494" s="38" t="s">
        <v>1036</v>
      </c>
      <c r="D494" s="37" t="s">
        <v>93</v>
      </c>
      <c r="E494" s="39" t="s">
        <v>1037</v>
      </c>
      <c r="F494" s="40" t="s">
        <v>1038</v>
      </c>
      <c r="G494" s="41">
        <v>1</v>
      </c>
      <c r="H494" s="42">
        <v>0</v>
      </c>
      <c r="I494" s="43">
        <f>ROUND(G494*H494,P4)</f>
        <v>0</v>
      </c>
      <c r="J494" s="37"/>
      <c r="O494" s="44">
        <f>I494*0.21</f>
        <v>0</v>
      </c>
      <c r="P494">
        <v>3</v>
      </c>
    </row>
    <row r="495">
      <c r="A495" s="37" t="s">
        <v>96</v>
      </c>
      <c r="B495" s="45"/>
      <c r="C495" s="46"/>
      <c r="D495" s="46"/>
      <c r="E495" s="47" t="s">
        <v>97</v>
      </c>
      <c r="F495" s="46"/>
      <c r="G495" s="46"/>
      <c r="H495" s="46"/>
      <c r="I495" s="46"/>
      <c r="J495" s="48"/>
    </row>
    <row r="496" ht="30">
      <c r="A496" s="37" t="s">
        <v>382</v>
      </c>
      <c r="B496" s="45"/>
      <c r="C496" s="46"/>
      <c r="D496" s="46"/>
      <c r="E496" s="49" t="s">
        <v>896</v>
      </c>
      <c r="F496" s="46"/>
      <c r="G496" s="46"/>
      <c r="H496" s="46"/>
      <c r="I496" s="46"/>
      <c r="J496" s="48"/>
    </row>
    <row r="497" ht="30">
      <c r="A497" s="37" t="s">
        <v>98</v>
      </c>
      <c r="B497" s="45"/>
      <c r="C497" s="46"/>
      <c r="D497" s="46"/>
      <c r="E497" s="39" t="s">
        <v>1039</v>
      </c>
      <c r="F497" s="46"/>
      <c r="G497" s="46"/>
      <c r="H497" s="46"/>
      <c r="I497" s="46"/>
      <c r="J497" s="48"/>
    </row>
    <row r="498" ht="30">
      <c r="A498" s="37" t="s">
        <v>91</v>
      </c>
      <c r="B498" s="37">
        <v>121</v>
      </c>
      <c r="C498" s="38" t="s">
        <v>1040</v>
      </c>
      <c r="D498" s="37" t="s">
        <v>93</v>
      </c>
      <c r="E498" s="39" t="s">
        <v>1041</v>
      </c>
      <c r="F498" s="40" t="s">
        <v>597</v>
      </c>
      <c r="G498" s="41">
        <v>6.1349999999999998</v>
      </c>
      <c r="H498" s="42">
        <v>0</v>
      </c>
      <c r="I498" s="43">
        <f>ROUND(G498*H498,P4)</f>
        <v>0</v>
      </c>
      <c r="J498" s="37"/>
      <c r="O498" s="44">
        <f>I498*0.21</f>
        <v>0</v>
      </c>
      <c r="P498">
        <v>3</v>
      </c>
    </row>
    <row r="499">
      <c r="A499" s="37" t="s">
        <v>96</v>
      </c>
      <c r="B499" s="45"/>
      <c r="C499" s="46"/>
      <c r="D499" s="46"/>
      <c r="E499" s="47" t="s">
        <v>97</v>
      </c>
      <c r="F499" s="46"/>
      <c r="G499" s="46"/>
      <c r="H499" s="46"/>
      <c r="I499" s="46"/>
      <c r="J499" s="48"/>
    </row>
    <row r="500" ht="30">
      <c r="A500" s="37" t="s">
        <v>382</v>
      </c>
      <c r="B500" s="45"/>
      <c r="C500" s="46"/>
      <c r="D500" s="46"/>
      <c r="E500" s="49" t="s">
        <v>2069</v>
      </c>
      <c r="F500" s="46"/>
      <c r="G500" s="46"/>
      <c r="H500" s="46"/>
      <c r="I500" s="46"/>
      <c r="J500" s="48"/>
    </row>
    <row r="501" ht="120">
      <c r="A501" s="37" t="s">
        <v>98</v>
      </c>
      <c r="B501" s="45"/>
      <c r="C501" s="46"/>
      <c r="D501" s="46"/>
      <c r="E501" s="39" t="s">
        <v>1043</v>
      </c>
      <c r="F501" s="46"/>
      <c r="G501" s="46"/>
      <c r="H501" s="46"/>
      <c r="I501" s="46"/>
      <c r="J501" s="48"/>
    </row>
    <row r="502" ht="45">
      <c r="A502" s="37" t="s">
        <v>91</v>
      </c>
      <c r="B502" s="37">
        <v>122</v>
      </c>
      <c r="C502" s="38" t="s">
        <v>1044</v>
      </c>
      <c r="D502" s="37" t="s">
        <v>93</v>
      </c>
      <c r="E502" s="39" t="s">
        <v>1045</v>
      </c>
      <c r="F502" s="40" t="s">
        <v>95</v>
      </c>
      <c r="G502" s="41">
        <v>25</v>
      </c>
      <c r="H502" s="42">
        <v>0</v>
      </c>
      <c r="I502" s="43">
        <f>ROUND(G502*H502,P4)</f>
        <v>0</v>
      </c>
      <c r="J502" s="37"/>
      <c r="O502" s="44">
        <f>I502*0.21</f>
        <v>0</v>
      </c>
      <c r="P502">
        <v>3</v>
      </c>
    </row>
    <row r="503">
      <c r="A503" s="37" t="s">
        <v>96</v>
      </c>
      <c r="B503" s="45"/>
      <c r="C503" s="46"/>
      <c r="D503" s="46"/>
      <c r="E503" s="47" t="s">
        <v>97</v>
      </c>
      <c r="F503" s="46"/>
      <c r="G503" s="46"/>
      <c r="H503" s="46"/>
      <c r="I503" s="46"/>
      <c r="J503" s="48"/>
    </row>
    <row r="504" ht="30">
      <c r="A504" s="37" t="s">
        <v>382</v>
      </c>
      <c r="B504" s="45"/>
      <c r="C504" s="46"/>
      <c r="D504" s="46"/>
      <c r="E504" s="49" t="s">
        <v>1153</v>
      </c>
      <c r="F504" s="46"/>
      <c r="G504" s="46"/>
      <c r="H504" s="46"/>
      <c r="I504" s="46"/>
      <c r="J504" s="48"/>
    </row>
    <row r="505" ht="409.5">
      <c r="A505" s="37" t="s">
        <v>98</v>
      </c>
      <c r="B505" s="45"/>
      <c r="C505" s="46"/>
      <c r="D505" s="46"/>
      <c r="E505" s="39" t="s">
        <v>1046</v>
      </c>
      <c r="F505" s="46"/>
      <c r="G505" s="46"/>
      <c r="H505" s="46"/>
      <c r="I505" s="46"/>
      <c r="J505" s="48"/>
    </row>
    <row r="506" ht="30">
      <c r="A506" s="37" t="s">
        <v>91</v>
      </c>
      <c r="B506" s="37">
        <v>123</v>
      </c>
      <c r="C506" s="38" t="s">
        <v>1047</v>
      </c>
      <c r="D506" s="37" t="s">
        <v>93</v>
      </c>
      <c r="E506" s="39" t="s">
        <v>1048</v>
      </c>
      <c r="F506" s="40" t="s">
        <v>112</v>
      </c>
      <c r="G506" s="41">
        <v>10</v>
      </c>
      <c r="H506" s="42">
        <v>0</v>
      </c>
      <c r="I506" s="43">
        <f>ROUND(G506*H506,P4)</f>
        <v>0</v>
      </c>
      <c r="J506" s="37"/>
      <c r="O506" s="44">
        <f>I506*0.21</f>
        <v>0</v>
      </c>
      <c r="P506">
        <v>3</v>
      </c>
    </row>
    <row r="507">
      <c r="A507" s="37" t="s">
        <v>96</v>
      </c>
      <c r="B507" s="45"/>
      <c r="C507" s="46"/>
      <c r="D507" s="46"/>
      <c r="E507" s="47" t="s">
        <v>97</v>
      </c>
      <c r="F507" s="46"/>
      <c r="G507" s="46"/>
      <c r="H507" s="46"/>
      <c r="I507" s="46"/>
      <c r="J507" s="48"/>
    </row>
    <row r="508" ht="30">
      <c r="A508" s="37" t="s">
        <v>382</v>
      </c>
      <c r="B508" s="45"/>
      <c r="C508" s="46"/>
      <c r="D508" s="46"/>
      <c r="E508" s="49" t="s">
        <v>958</v>
      </c>
      <c r="F508" s="46"/>
      <c r="G508" s="46"/>
      <c r="H508" s="46"/>
      <c r="I508" s="46"/>
      <c r="J508" s="48"/>
    </row>
    <row r="509" ht="90">
      <c r="A509" s="37" t="s">
        <v>98</v>
      </c>
      <c r="B509" s="45"/>
      <c r="C509" s="46"/>
      <c r="D509" s="46"/>
      <c r="E509" s="39" t="s">
        <v>1049</v>
      </c>
      <c r="F509" s="46"/>
      <c r="G509" s="46"/>
      <c r="H509" s="46"/>
      <c r="I509" s="46"/>
      <c r="J509" s="48"/>
    </row>
    <row r="510">
      <c r="A510" s="37" t="s">
        <v>91</v>
      </c>
      <c r="B510" s="37">
        <v>124</v>
      </c>
      <c r="C510" s="38" t="s">
        <v>515</v>
      </c>
      <c r="D510" s="37" t="s">
        <v>93</v>
      </c>
      <c r="E510" s="39" t="s">
        <v>1050</v>
      </c>
      <c r="F510" s="40" t="s">
        <v>112</v>
      </c>
      <c r="G510" s="41">
        <v>40</v>
      </c>
      <c r="H510" s="42">
        <v>0</v>
      </c>
      <c r="I510" s="43">
        <f>ROUND(G510*H510,P4)</f>
        <v>0</v>
      </c>
      <c r="J510" s="37"/>
      <c r="O510" s="44">
        <f>I510*0.21</f>
        <v>0</v>
      </c>
      <c r="P510">
        <v>3</v>
      </c>
    </row>
    <row r="511">
      <c r="A511" s="37" t="s">
        <v>96</v>
      </c>
      <c r="B511" s="45"/>
      <c r="C511" s="46"/>
      <c r="D511" s="46"/>
      <c r="E511" s="47" t="s">
        <v>97</v>
      </c>
      <c r="F511" s="46"/>
      <c r="G511" s="46"/>
      <c r="H511" s="46"/>
      <c r="I511" s="46"/>
      <c r="J511" s="48"/>
    </row>
    <row r="512" ht="30">
      <c r="A512" s="37" t="s">
        <v>382</v>
      </c>
      <c r="B512" s="45"/>
      <c r="C512" s="46"/>
      <c r="D512" s="46"/>
      <c r="E512" s="49" t="s">
        <v>955</v>
      </c>
      <c r="F512" s="46"/>
      <c r="G512" s="46"/>
      <c r="H512" s="46"/>
      <c r="I512" s="46"/>
      <c r="J512" s="48"/>
    </row>
    <row r="513" ht="120">
      <c r="A513" s="37" t="s">
        <v>98</v>
      </c>
      <c r="B513" s="45"/>
      <c r="C513" s="46"/>
      <c r="D513" s="46"/>
      <c r="E513" s="39" t="s">
        <v>517</v>
      </c>
      <c r="F513" s="46"/>
      <c r="G513" s="46"/>
      <c r="H513" s="46"/>
      <c r="I513" s="46"/>
      <c r="J513" s="48"/>
    </row>
    <row r="514">
      <c r="A514" s="37" t="s">
        <v>91</v>
      </c>
      <c r="B514" s="37">
        <v>125</v>
      </c>
      <c r="C514" s="38" t="s">
        <v>595</v>
      </c>
      <c r="D514" s="37" t="s">
        <v>93</v>
      </c>
      <c r="E514" s="39" t="s">
        <v>596</v>
      </c>
      <c r="F514" s="40" t="s">
        <v>597</v>
      </c>
      <c r="G514" s="41">
        <v>3.8999999999999999</v>
      </c>
      <c r="H514" s="42">
        <v>0</v>
      </c>
      <c r="I514" s="43">
        <f>ROUND(G514*H514,P4)</f>
        <v>0</v>
      </c>
      <c r="J514" s="37"/>
      <c r="O514" s="44">
        <f>I514*0.21</f>
        <v>0</v>
      </c>
      <c r="P514">
        <v>3</v>
      </c>
    </row>
    <row r="515">
      <c r="A515" s="37" t="s">
        <v>96</v>
      </c>
      <c r="B515" s="45"/>
      <c r="C515" s="46"/>
      <c r="D515" s="46"/>
      <c r="E515" s="47" t="s">
        <v>97</v>
      </c>
      <c r="F515" s="46"/>
      <c r="G515" s="46"/>
      <c r="H515" s="46"/>
      <c r="I515" s="46"/>
      <c r="J515" s="48"/>
    </row>
    <row r="516" ht="30">
      <c r="A516" s="37" t="s">
        <v>382</v>
      </c>
      <c r="B516" s="45"/>
      <c r="C516" s="46"/>
      <c r="D516" s="46"/>
      <c r="E516" s="49" t="s">
        <v>2070</v>
      </c>
      <c r="F516" s="46"/>
      <c r="G516" s="46"/>
      <c r="H516" s="46"/>
      <c r="I516" s="46"/>
      <c r="J516" s="48"/>
    </row>
    <row r="517" ht="135">
      <c r="A517" s="37" t="s">
        <v>98</v>
      </c>
      <c r="B517" s="45"/>
      <c r="C517" s="46"/>
      <c r="D517" s="46"/>
      <c r="E517" s="39" t="s">
        <v>598</v>
      </c>
      <c r="F517" s="46"/>
      <c r="G517" s="46"/>
      <c r="H517" s="46"/>
      <c r="I517" s="46"/>
      <c r="J517" s="48"/>
    </row>
    <row r="518">
      <c r="A518" s="37" t="s">
        <v>91</v>
      </c>
      <c r="B518" s="37">
        <v>126</v>
      </c>
      <c r="C518" s="38" t="s">
        <v>1052</v>
      </c>
      <c r="D518" s="37" t="s">
        <v>93</v>
      </c>
      <c r="E518" s="39" t="s">
        <v>1053</v>
      </c>
      <c r="F518" s="40" t="s">
        <v>597</v>
      </c>
      <c r="G518" s="41">
        <v>6.1349999999999998</v>
      </c>
      <c r="H518" s="42">
        <v>0</v>
      </c>
      <c r="I518" s="43">
        <f>ROUND(G518*H518,P4)</f>
        <v>0</v>
      </c>
      <c r="J518" s="37"/>
      <c r="O518" s="44">
        <f>I518*0.21</f>
        <v>0</v>
      </c>
      <c r="P518">
        <v>3</v>
      </c>
    </row>
    <row r="519">
      <c r="A519" s="37" t="s">
        <v>96</v>
      </c>
      <c r="B519" s="45"/>
      <c r="C519" s="46"/>
      <c r="D519" s="46"/>
      <c r="E519" s="47" t="s">
        <v>97</v>
      </c>
      <c r="F519" s="46"/>
      <c r="G519" s="46"/>
      <c r="H519" s="46"/>
      <c r="I519" s="46"/>
      <c r="J519" s="48"/>
    </row>
    <row r="520" ht="30">
      <c r="A520" s="37" t="s">
        <v>382</v>
      </c>
      <c r="B520" s="45"/>
      <c r="C520" s="46"/>
      <c r="D520" s="46"/>
      <c r="E520" s="49" t="s">
        <v>2069</v>
      </c>
      <c r="F520" s="46"/>
      <c r="G520" s="46"/>
      <c r="H520" s="46"/>
      <c r="I520" s="46"/>
      <c r="J520" s="48"/>
    </row>
    <row r="521" ht="90">
      <c r="A521" s="37" t="s">
        <v>98</v>
      </c>
      <c r="B521" s="45"/>
      <c r="C521" s="46"/>
      <c r="D521" s="46"/>
      <c r="E521" s="39" t="s">
        <v>1054</v>
      </c>
      <c r="F521" s="46"/>
      <c r="G521" s="46"/>
      <c r="H521" s="46"/>
      <c r="I521" s="46"/>
      <c r="J521" s="48"/>
    </row>
    <row r="522">
      <c r="A522" s="37" t="s">
        <v>91</v>
      </c>
      <c r="B522" s="37">
        <v>127</v>
      </c>
      <c r="C522" s="38" t="s">
        <v>2005</v>
      </c>
      <c r="D522" s="37" t="s">
        <v>93</v>
      </c>
      <c r="E522" s="39" t="s">
        <v>2006</v>
      </c>
      <c r="F522" s="40" t="s">
        <v>597</v>
      </c>
      <c r="G522" s="41">
        <v>6.1349999999999998</v>
      </c>
      <c r="H522" s="42">
        <v>0</v>
      </c>
      <c r="I522" s="43">
        <f>ROUND(G522*H522,P4)</f>
        <v>0</v>
      </c>
      <c r="J522" s="37"/>
      <c r="O522" s="44">
        <f>I522*0.21</f>
        <v>0</v>
      </c>
      <c r="P522">
        <v>3</v>
      </c>
    </row>
    <row r="523">
      <c r="A523" s="37" t="s">
        <v>96</v>
      </c>
      <c r="B523" s="45"/>
      <c r="C523" s="46"/>
      <c r="D523" s="46"/>
      <c r="E523" s="47" t="s">
        <v>97</v>
      </c>
      <c r="F523" s="46"/>
      <c r="G523" s="46"/>
      <c r="H523" s="46"/>
      <c r="I523" s="46"/>
      <c r="J523" s="48"/>
    </row>
    <row r="524" ht="30">
      <c r="A524" s="37" t="s">
        <v>382</v>
      </c>
      <c r="B524" s="45"/>
      <c r="C524" s="46"/>
      <c r="D524" s="46"/>
      <c r="E524" s="49" t="s">
        <v>2069</v>
      </c>
      <c r="F524" s="46"/>
      <c r="G524" s="46"/>
      <c r="H524" s="46"/>
      <c r="I524" s="46"/>
      <c r="J524" s="48"/>
    </row>
    <row r="525" ht="105">
      <c r="A525" s="37" t="s">
        <v>98</v>
      </c>
      <c r="B525" s="45"/>
      <c r="C525" s="46"/>
      <c r="D525" s="46"/>
      <c r="E525" s="39" t="s">
        <v>2007</v>
      </c>
      <c r="F525" s="46"/>
      <c r="G525" s="46"/>
      <c r="H525" s="46"/>
      <c r="I525" s="46"/>
      <c r="J525" s="48"/>
    </row>
    <row r="526">
      <c r="A526" s="37" t="s">
        <v>91</v>
      </c>
      <c r="B526" s="37">
        <v>128</v>
      </c>
      <c r="C526" s="38" t="s">
        <v>1055</v>
      </c>
      <c r="D526" s="37" t="s">
        <v>93</v>
      </c>
      <c r="E526" s="39" t="s">
        <v>1056</v>
      </c>
      <c r="F526" s="40" t="s">
        <v>112</v>
      </c>
      <c r="G526" s="41">
        <v>4</v>
      </c>
      <c r="H526" s="42">
        <v>0</v>
      </c>
      <c r="I526" s="43">
        <f>ROUND(G526*H526,P4)</f>
        <v>0</v>
      </c>
      <c r="J526" s="37"/>
      <c r="O526" s="44">
        <f>I526*0.21</f>
        <v>0</v>
      </c>
      <c r="P526">
        <v>3</v>
      </c>
    </row>
    <row r="527">
      <c r="A527" s="37" t="s">
        <v>96</v>
      </c>
      <c r="B527" s="45"/>
      <c r="C527" s="46"/>
      <c r="D527" s="46"/>
      <c r="E527" s="47" t="s">
        <v>97</v>
      </c>
      <c r="F527" s="46"/>
      <c r="G527" s="46"/>
      <c r="H527" s="46"/>
      <c r="I527" s="46"/>
      <c r="J527" s="48"/>
    </row>
    <row r="528" ht="30">
      <c r="A528" s="37" t="s">
        <v>382</v>
      </c>
      <c r="B528" s="45"/>
      <c r="C528" s="46"/>
      <c r="D528" s="46"/>
      <c r="E528" s="49" t="s">
        <v>787</v>
      </c>
      <c r="F528" s="46"/>
      <c r="G528" s="46"/>
      <c r="H528" s="46"/>
      <c r="I528" s="46"/>
      <c r="J528" s="48"/>
    </row>
    <row r="529" ht="210">
      <c r="A529" s="37" t="s">
        <v>98</v>
      </c>
      <c r="B529" s="45"/>
      <c r="C529" s="46"/>
      <c r="D529" s="46"/>
      <c r="E529" s="39" t="s">
        <v>1057</v>
      </c>
      <c r="F529" s="46"/>
      <c r="G529" s="46"/>
      <c r="H529" s="46"/>
      <c r="I529" s="46"/>
      <c r="J529" s="48"/>
    </row>
    <row r="530">
      <c r="A530" s="37" t="s">
        <v>91</v>
      </c>
      <c r="B530" s="37">
        <v>129</v>
      </c>
      <c r="C530" s="38" t="s">
        <v>1058</v>
      </c>
      <c r="D530" s="37" t="s">
        <v>93</v>
      </c>
      <c r="E530" s="39" t="s">
        <v>1059</v>
      </c>
      <c r="F530" s="40" t="s">
        <v>105</v>
      </c>
      <c r="G530" s="41">
        <v>4360</v>
      </c>
      <c r="H530" s="42">
        <v>0</v>
      </c>
      <c r="I530" s="43">
        <f>ROUND(G530*H530,P4)</f>
        <v>0</v>
      </c>
      <c r="J530" s="37"/>
      <c r="O530" s="44">
        <f>I530*0.21</f>
        <v>0</v>
      </c>
      <c r="P530">
        <v>3</v>
      </c>
    </row>
    <row r="531">
      <c r="A531" s="37" t="s">
        <v>96</v>
      </c>
      <c r="B531" s="45"/>
      <c r="C531" s="46"/>
      <c r="D531" s="46"/>
      <c r="E531" s="47" t="s">
        <v>97</v>
      </c>
      <c r="F531" s="46"/>
      <c r="G531" s="46"/>
      <c r="H531" s="46"/>
      <c r="I531" s="46"/>
      <c r="J531" s="48"/>
    </row>
    <row r="532" ht="30">
      <c r="A532" s="37" t="s">
        <v>382</v>
      </c>
      <c r="B532" s="45"/>
      <c r="C532" s="46"/>
      <c r="D532" s="46"/>
      <c r="E532" s="49" t="s">
        <v>2071</v>
      </c>
      <c r="F532" s="46"/>
      <c r="G532" s="46"/>
      <c r="H532" s="46"/>
      <c r="I532" s="46"/>
      <c r="J532" s="48"/>
    </row>
    <row r="533" ht="135">
      <c r="A533" s="37" t="s">
        <v>98</v>
      </c>
      <c r="B533" s="45"/>
      <c r="C533" s="46"/>
      <c r="D533" s="46"/>
      <c r="E533" s="39" t="s">
        <v>1061</v>
      </c>
      <c r="F533" s="46"/>
      <c r="G533" s="46"/>
      <c r="H533" s="46"/>
      <c r="I533" s="46"/>
      <c r="J533" s="48"/>
    </row>
    <row r="534" ht="30">
      <c r="A534" s="37" t="s">
        <v>91</v>
      </c>
      <c r="B534" s="37">
        <v>130</v>
      </c>
      <c r="C534" s="38" t="s">
        <v>1062</v>
      </c>
      <c r="D534" s="37" t="s">
        <v>93</v>
      </c>
      <c r="E534" s="39" t="s">
        <v>1063</v>
      </c>
      <c r="F534" s="40" t="s">
        <v>1038</v>
      </c>
      <c r="G534" s="41">
        <v>1</v>
      </c>
      <c r="H534" s="42">
        <v>0</v>
      </c>
      <c r="I534" s="43">
        <f>ROUND(G534*H534,P4)</f>
        <v>0</v>
      </c>
      <c r="J534" s="37"/>
      <c r="O534" s="44">
        <f>I534*0.21</f>
        <v>0</v>
      </c>
      <c r="P534">
        <v>3</v>
      </c>
    </row>
    <row r="535">
      <c r="A535" s="37" t="s">
        <v>96</v>
      </c>
      <c r="B535" s="45"/>
      <c r="C535" s="46"/>
      <c r="D535" s="46"/>
      <c r="E535" s="47" t="s">
        <v>97</v>
      </c>
      <c r="F535" s="46"/>
      <c r="G535" s="46"/>
      <c r="H535" s="46"/>
      <c r="I535" s="46"/>
      <c r="J535" s="48"/>
    </row>
    <row r="536" ht="30">
      <c r="A536" s="37" t="s">
        <v>382</v>
      </c>
      <c r="B536" s="45"/>
      <c r="C536" s="46"/>
      <c r="D536" s="46"/>
      <c r="E536" s="49" t="s">
        <v>896</v>
      </c>
      <c r="F536" s="46"/>
      <c r="G536" s="46"/>
      <c r="H536" s="46"/>
      <c r="I536" s="46"/>
      <c r="J536" s="48"/>
    </row>
    <row r="537" ht="120">
      <c r="A537" s="37" t="s">
        <v>98</v>
      </c>
      <c r="B537" s="45"/>
      <c r="C537" s="46"/>
      <c r="D537" s="46"/>
      <c r="E537" s="39" t="s">
        <v>1064</v>
      </c>
      <c r="F537" s="46"/>
      <c r="G537" s="46"/>
      <c r="H537" s="46"/>
      <c r="I537" s="46"/>
      <c r="J537" s="48"/>
    </row>
    <row r="538" ht="30">
      <c r="A538" s="37" t="s">
        <v>91</v>
      </c>
      <c r="B538" s="37">
        <v>131</v>
      </c>
      <c r="C538" s="38" t="s">
        <v>1065</v>
      </c>
      <c r="D538" s="37" t="s">
        <v>93</v>
      </c>
      <c r="E538" s="39" t="s">
        <v>1066</v>
      </c>
      <c r="F538" s="40" t="s">
        <v>1038</v>
      </c>
      <c r="G538" s="41">
        <v>1</v>
      </c>
      <c r="H538" s="42">
        <v>0</v>
      </c>
      <c r="I538" s="43">
        <f>ROUND(G538*H538,P4)</f>
        <v>0</v>
      </c>
      <c r="J538" s="37"/>
      <c r="O538" s="44">
        <f>I538*0.21</f>
        <v>0</v>
      </c>
      <c r="P538">
        <v>3</v>
      </c>
    </row>
    <row r="539">
      <c r="A539" s="37" t="s">
        <v>96</v>
      </c>
      <c r="B539" s="45"/>
      <c r="C539" s="46"/>
      <c r="D539" s="46"/>
      <c r="E539" s="47" t="s">
        <v>97</v>
      </c>
      <c r="F539" s="46"/>
      <c r="G539" s="46"/>
      <c r="H539" s="46"/>
      <c r="I539" s="46"/>
      <c r="J539" s="48"/>
    </row>
    <row r="540" ht="30">
      <c r="A540" s="37" t="s">
        <v>382</v>
      </c>
      <c r="B540" s="45"/>
      <c r="C540" s="46"/>
      <c r="D540" s="46"/>
      <c r="E540" s="49" t="s">
        <v>896</v>
      </c>
      <c r="F540" s="46"/>
      <c r="G540" s="46"/>
      <c r="H540" s="46"/>
      <c r="I540" s="46"/>
      <c r="J540" s="48"/>
    </row>
    <row r="541" ht="120">
      <c r="A541" s="37" t="s">
        <v>98</v>
      </c>
      <c r="B541" s="45"/>
      <c r="C541" s="46"/>
      <c r="D541" s="46"/>
      <c r="E541" s="39" t="s">
        <v>1067</v>
      </c>
      <c r="F541" s="46"/>
      <c r="G541" s="46"/>
      <c r="H541" s="46"/>
      <c r="I541" s="46"/>
      <c r="J541" s="48"/>
    </row>
    <row r="542">
      <c r="A542" s="31" t="s">
        <v>88</v>
      </c>
      <c r="B542" s="32"/>
      <c r="C542" s="33" t="s">
        <v>1068</v>
      </c>
      <c r="D542" s="34"/>
      <c r="E542" s="31" t="s">
        <v>1069</v>
      </c>
      <c r="F542" s="34"/>
      <c r="G542" s="34"/>
      <c r="H542" s="34"/>
      <c r="I542" s="35">
        <f>SUMIFS(I543:I570,A543:A570,"P")</f>
        <v>0</v>
      </c>
      <c r="J542" s="36"/>
    </row>
    <row r="543" ht="30">
      <c r="A543" s="37" t="s">
        <v>91</v>
      </c>
      <c r="B543" s="37">
        <v>132</v>
      </c>
      <c r="C543" s="38" t="s">
        <v>601</v>
      </c>
      <c r="D543" s="37" t="s">
        <v>602</v>
      </c>
      <c r="E543" s="39" t="s">
        <v>603</v>
      </c>
      <c r="F543" s="40" t="s">
        <v>604</v>
      </c>
      <c r="G543" s="41">
        <v>3.5</v>
      </c>
      <c r="H543" s="42">
        <v>0</v>
      </c>
      <c r="I543" s="43">
        <f>ROUND(G543*H543,P4)</f>
        <v>0</v>
      </c>
      <c r="J543" s="37"/>
      <c r="O543" s="44">
        <f>I543*0.21</f>
        <v>0</v>
      </c>
      <c r="P543">
        <v>3</v>
      </c>
    </row>
    <row r="544" ht="30">
      <c r="A544" s="37" t="s">
        <v>96</v>
      </c>
      <c r="B544" s="45"/>
      <c r="C544" s="46"/>
      <c r="D544" s="46"/>
      <c r="E544" s="39" t="s">
        <v>605</v>
      </c>
      <c r="F544" s="46"/>
      <c r="G544" s="46"/>
      <c r="H544" s="46"/>
      <c r="I544" s="46"/>
      <c r="J544" s="48"/>
    </row>
    <row r="545" ht="30">
      <c r="A545" s="37" t="s">
        <v>382</v>
      </c>
      <c r="B545" s="45"/>
      <c r="C545" s="46"/>
      <c r="D545" s="46"/>
      <c r="E545" s="49" t="s">
        <v>2072</v>
      </c>
      <c r="F545" s="46"/>
      <c r="G545" s="46"/>
      <c r="H545" s="46"/>
      <c r="I545" s="46"/>
      <c r="J545" s="48"/>
    </row>
    <row r="546" ht="210">
      <c r="A546" s="37" t="s">
        <v>98</v>
      </c>
      <c r="B546" s="45"/>
      <c r="C546" s="46"/>
      <c r="D546" s="46"/>
      <c r="E546" s="39" t="s">
        <v>606</v>
      </c>
      <c r="F546" s="46"/>
      <c r="G546" s="46"/>
      <c r="H546" s="46"/>
      <c r="I546" s="46"/>
      <c r="J546" s="48"/>
    </row>
    <row r="547" ht="45">
      <c r="A547" s="37" t="s">
        <v>91</v>
      </c>
      <c r="B547" s="37">
        <v>133</v>
      </c>
      <c r="C547" s="38" t="s">
        <v>607</v>
      </c>
      <c r="D547" s="37" t="s">
        <v>608</v>
      </c>
      <c r="E547" s="39" t="s">
        <v>609</v>
      </c>
      <c r="F547" s="40" t="s">
        <v>604</v>
      </c>
      <c r="G547" s="41">
        <v>66.549999999999997</v>
      </c>
      <c r="H547" s="42">
        <v>0</v>
      </c>
      <c r="I547" s="43">
        <f>ROUND(G547*H547,P4)</f>
        <v>0</v>
      </c>
      <c r="J547" s="37"/>
      <c r="O547" s="44">
        <f>I547*0.21</f>
        <v>0</v>
      </c>
      <c r="P547">
        <v>3</v>
      </c>
    </row>
    <row r="548" ht="30">
      <c r="A548" s="37" t="s">
        <v>96</v>
      </c>
      <c r="B548" s="45"/>
      <c r="C548" s="46"/>
      <c r="D548" s="46"/>
      <c r="E548" s="39" t="s">
        <v>605</v>
      </c>
      <c r="F548" s="46"/>
      <c r="G548" s="46"/>
      <c r="H548" s="46"/>
      <c r="I548" s="46"/>
      <c r="J548" s="48"/>
    </row>
    <row r="549" ht="30">
      <c r="A549" s="37" t="s">
        <v>382</v>
      </c>
      <c r="B549" s="45"/>
      <c r="C549" s="46"/>
      <c r="D549" s="46"/>
      <c r="E549" s="49" t="s">
        <v>2073</v>
      </c>
      <c r="F549" s="46"/>
      <c r="G549" s="46"/>
      <c r="H549" s="46"/>
      <c r="I549" s="46"/>
      <c r="J549" s="48"/>
    </row>
    <row r="550" ht="210">
      <c r="A550" s="37" t="s">
        <v>98</v>
      </c>
      <c r="B550" s="45"/>
      <c r="C550" s="46"/>
      <c r="D550" s="46"/>
      <c r="E550" s="39" t="s">
        <v>606</v>
      </c>
      <c r="F550" s="46"/>
      <c r="G550" s="46"/>
      <c r="H550" s="46"/>
      <c r="I550" s="46"/>
      <c r="J550" s="48"/>
    </row>
    <row r="551" ht="45">
      <c r="A551" s="37" t="s">
        <v>91</v>
      </c>
      <c r="B551" s="37">
        <v>134</v>
      </c>
      <c r="C551" s="38" t="s">
        <v>1072</v>
      </c>
      <c r="D551" s="37" t="s">
        <v>1073</v>
      </c>
      <c r="E551" s="39" t="s">
        <v>1074</v>
      </c>
      <c r="F551" s="40" t="s">
        <v>604</v>
      </c>
      <c r="G551" s="41">
        <v>0.10000000000000001</v>
      </c>
      <c r="H551" s="42">
        <v>0</v>
      </c>
      <c r="I551" s="43">
        <f>ROUND(G551*H551,P4)</f>
        <v>0</v>
      </c>
      <c r="J551" s="37"/>
      <c r="O551" s="44">
        <f>I551*0.21</f>
        <v>0</v>
      </c>
      <c r="P551">
        <v>3</v>
      </c>
    </row>
    <row r="552" ht="30">
      <c r="A552" s="37" t="s">
        <v>96</v>
      </c>
      <c r="B552" s="45"/>
      <c r="C552" s="46"/>
      <c r="D552" s="46"/>
      <c r="E552" s="39" t="s">
        <v>605</v>
      </c>
      <c r="F552" s="46"/>
      <c r="G552" s="46"/>
      <c r="H552" s="46"/>
      <c r="I552" s="46"/>
      <c r="J552" s="48"/>
    </row>
    <row r="553" ht="30">
      <c r="A553" s="37" t="s">
        <v>382</v>
      </c>
      <c r="B553" s="45"/>
      <c r="C553" s="46"/>
      <c r="D553" s="46"/>
      <c r="E553" s="49" t="s">
        <v>1075</v>
      </c>
      <c r="F553" s="46"/>
      <c r="G553" s="46"/>
      <c r="H553" s="46"/>
      <c r="I553" s="46"/>
      <c r="J553" s="48"/>
    </row>
    <row r="554" ht="210">
      <c r="A554" s="37" t="s">
        <v>98</v>
      </c>
      <c r="B554" s="45"/>
      <c r="C554" s="46"/>
      <c r="D554" s="46"/>
      <c r="E554" s="39" t="s">
        <v>606</v>
      </c>
      <c r="F554" s="46"/>
      <c r="G554" s="46"/>
      <c r="H554" s="46"/>
      <c r="I554" s="46"/>
      <c r="J554" s="48"/>
    </row>
    <row r="555" ht="45">
      <c r="A555" s="37" t="s">
        <v>91</v>
      </c>
      <c r="B555" s="37">
        <v>135</v>
      </c>
      <c r="C555" s="38" t="s">
        <v>1076</v>
      </c>
      <c r="D555" s="37" t="s">
        <v>1077</v>
      </c>
      <c r="E555" s="39" t="s">
        <v>1078</v>
      </c>
      <c r="F555" s="40" t="s">
        <v>604</v>
      </c>
      <c r="G555" s="41">
        <v>0.10000000000000001</v>
      </c>
      <c r="H555" s="42">
        <v>0</v>
      </c>
      <c r="I555" s="43">
        <f>ROUND(G555*H555,P4)</f>
        <v>0</v>
      </c>
      <c r="J555" s="37"/>
      <c r="O555" s="44">
        <f>I555*0.21</f>
        <v>0</v>
      </c>
      <c r="P555">
        <v>3</v>
      </c>
    </row>
    <row r="556" ht="30">
      <c r="A556" s="37" t="s">
        <v>96</v>
      </c>
      <c r="B556" s="45"/>
      <c r="C556" s="46"/>
      <c r="D556" s="46"/>
      <c r="E556" s="39" t="s">
        <v>605</v>
      </c>
      <c r="F556" s="46"/>
      <c r="G556" s="46"/>
      <c r="H556" s="46"/>
      <c r="I556" s="46"/>
      <c r="J556" s="48"/>
    </row>
    <row r="557" ht="30">
      <c r="A557" s="37" t="s">
        <v>382</v>
      </c>
      <c r="B557" s="45"/>
      <c r="C557" s="46"/>
      <c r="D557" s="46"/>
      <c r="E557" s="49" t="s">
        <v>1075</v>
      </c>
      <c r="F557" s="46"/>
      <c r="G557" s="46"/>
      <c r="H557" s="46"/>
      <c r="I557" s="46"/>
      <c r="J557" s="48"/>
    </row>
    <row r="558" ht="210">
      <c r="A558" s="37" t="s">
        <v>98</v>
      </c>
      <c r="B558" s="45"/>
      <c r="C558" s="46"/>
      <c r="D558" s="46"/>
      <c r="E558" s="39" t="s">
        <v>606</v>
      </c>
      <c r="F558" s="46"/>
      <c r="G558" s="46"/>
      <c r="H558" s="46"/>
      <c r="I558" s="46"/>
      <c r="J558" s="48"/>
    </row>
    <row r="559" ht="45">
      <c r="A559" s="37" t="s">
        <v>91</v>
      </c>
      <c r="B559" s="37">
        <v>136</v>
      </c>
      <c r="C559" s="38" t="s">
        <v>611</v>
      </c>
      <c r="D559" s="37" t="s">
        <v>612</v>
      </c>
      <c r="E559" s="39" t="s">
        <v>613</v>
      </c>
      <c r="F559" s="40" t="s">
        <v>604</v>
      </c>
      <c r="G559" s="41">
        <v>0.10000000000000001</v>
      </c>
      <c r="H559" s="42">
        <v>0</v>
      </c>
      <c r="I559" s="43">
        <f>ROUND(G559*H559,P4)</f>
        <v>0</v>
      </c>
      <c r="J559" s="37"/>
      <c r="O559" s="44">
        <f>I559*0.21</f>
        <v>0</v>
      </c>
      <c r="P559">
        <v>3</v>
      </c>
    </row>
    <row r="560" ht="30">
      <c r="A560" s="37" t="s">
        <v>96</v>
      </c>
      <c r="B560" s="45"/>
      <c r="C560" s="46"/>
      <c r="D560" s="46"/>
      <c r="E560" s="39" t="s">
        <v>605</v>
      </c>
      <c r="F560" s="46"/>
      <c r="G560" s="46"/>
      <c r="H560" s="46"/>
      <c r="I560" s="46"/>
      <c r="J560" s="48"/>
    </row>
    <row r="561" ht="30">
      <c r="A561" s="37" t="s">
        <v>382</v>
      </c>
      <c r="B561" s="45"/>
      <c r="C561" s="46"/>
      <c r="D561" s="46"/>
      <c r="E561" s="49" t="s">
        <v>1075</v>
      </c>
      <c r="F561" s="46"/>
      <c r="G561" s="46"/>
      <c r="H561" s="46"/>
      <c r="I561" s="46"/>
      <c r="J561" s="48"/>
    </row>
    <row r="562" ht="210">
      <c r="A562" s="37" t="s">
        <v>98</v>
      </c>
      <c r="B562" s="45"/>
      <c r="C562" s="46"/>
      <c r="D562" s="46"/>
      <c r="E562" s="39" t="s">
        <v>606</v>
      </c>
      <c r="F562" s="46"/>
      <c r="G562" s="46"/>
      <c r="H562" s="46"/>
      <c r="I562" s="46"/>
      <c r="J562" s="48"/>
    </row>
    <row r="563" ht="45">
      <c r="A563" s="37" t="s">
        <v>91</v>
      </c>
      <c r="B563" s="37">
        <v>137</v>
      </c>
      <c r="C563" s="38" t="s">
        <v>744</v>
      </c>
      <c r="D563" s="37" t="s">
        <v>745</v>
      </c>
      <c r="E563" s="39" t="s">
        <v>746</v>
      </c>
      <c r="F563" s="40" t="s">
        <v>604</v>
      </c>
      <c r="G563" s="41">
        <v>0.5</v>
      </c>
      <c r="H563" s="42">
        <v>0</v>
      </c>
      <c r="I563" s="43">
        <f>ROUND(G563*H563,P4)</f>
        <v>0</v>
      </c>
      <c r="J563" s="37"/>
      <c r="O563" s="44">
        <f>I563*0.21</f>
        <v>0</v>
      </c>
      <c r="P563">
        <v>3</v>
      </c>
    </row>
    <row r="564" ht="30">
      <c r="A564" s="37" t="s">
        <v>96</v>
      </c>
      <c r="B564" s="45"/>
      <c r="C564" s="46"/>
      <c r="D564" s="46"/>
      <c r="E564" s="39" t="s">
        <v>605</v>
      </c>
      <c r="F564" s="46"/>
      <c r="G564" s="46"/>
      <c r="H564" s="46"/>
      <c r="I564" s="46"/>
      <c r="J564" s="48"/>
    </row>
    <row r="565" ht="30">
      <c r="A565" s="37" t="s">
        <v>382</v>
      </c>
      <c r="B565" s="45"/>
      <c r="C565" s="46"/>
      <c r="D565" s="46"/>
      <c r="E565" s="49" t="s">
        <v>1323</v>
      </c>
      <c r="F565" s="46"/>
      <c r="G565" s="46"/>
      <c r="H565" s="46"/>
      <c r="I565" s="46"/>
      <c r="J565" s="48"/>
    </row>
    <row r="566" ht="210">
      <c r="A566" s="37" t="s">
        <v>98</v>
      </c>
      <c r="B566" s="45"/>
      <c r="C566" s="46"/>
      <c r="D566" s="46"/>
      <c r="E566" s="39" t="s">
        <v>606</v>
      </c>
      <c r="F566" s="46"/>
      <c r="G566" s="46"/>
      <c r="H566" s="46"/>
      <c r="I566" s="46"/>
      <c r="J566" s="48"/>
    </row>
    <row r="567" ht="45">
      <c r="A567" s="37" t="s">
        <v>91</v>
      </c>
      <c r="B567" s="37">
        <v>138</v>
      </c>
      <c r="C567" s="38" t="s">
        <v>620</v>
      </c>
      <c r="D567" s="37" t="s">
        <v>621</v>
      </c>
      <c r="E567" s="39" t="s">
        <v>622</v>
      </c>
      <c r="F567" s="40" t="s">
        <v>604</v>
      </c>
      <c r="G567" s="41">
        <v>2.5</v>
      </c>
      <c r="H567" s="42">
        <v>0</v>
      </c>
      <c r="I567" s="43">
        <f>ROUND(G567*H567,P4)</f>
        <v>0</v>
      </c>
      <c r="J567" s="37"/>
      <c r="O567" s="44">
        <f>I567*0.21</f>
        <v>0</v>
      </c>
      <c r="P567">
        <v>3</v>
      </c>
    </row>
    <row r="568" ht="30">
      <c r="A568" s="37" t="s">
        <v>96</v>
      </c>
      <c r="B568" s="45"/>
      <c r="C568" s="46"/>
      <c r="D568" s="46"/>
      <c r="E568" s="39" t="s">
        <v>605</v>
      </c>
      <c r="F568" s="46"/>
      <c r="G568" s="46"/>
      <c r="H568" s="46"/>
      <c r="I568" s="46"/>
      <c r="J568" s="48"/>
    </row>
    <row r="569" ht="30">
      <c r="A569" s="37" t="s">
        <v>382</v>
      </c>
      <c r="B569" s="45"/>
      <c r="C569" s="46"/>
      <c r="D569" s="46"/>
      <c r="E569" s="49" t="s">
        <v>1079</v>
      </c>
      <c r="F569" s="46"/>
      <c r="G569" s="46"/>
      <c r="H569" s="46"/>
      <c r="I569" s="46"/>
      <c r="J569" s="48"/>
    </row>
    <row r="570" ht="210">
      <c r="A570" s="37" t="s">
        <v>98</v>
      </c>
      <c r="B570" s="50"/>
      <c r="C570" s="51"/>
      <c r="D570" s="51"/>
      <c r="E570" s="39" t="s">
        <v>606</v>
      </c>
      <c r="F570" s="51"/>
      <c r="G570" s="51"/>
      <c r="H570" s="51"/>
      <c r="I570" s="51"/>
      <c r="J570" s="52"/>
    </row>
  </sheetData>
  <sheetProtection sheet="1" objects="1" scenarios="1" spinCount="100000" saltValue="WOeKik4lqrf0dCg81TdVdGSjD9FuOPkV4EsOUiP7WZkOOWLupPDBjKjh5OdwTk2p/xvNPaHxRmgWkDm/7MNykA==" hashValue="27Q/4faO/6ZEgBUJ16UH6//4B51871E1+lqRiTv5x7NNP27WCZFe7wGRE2CkELi/WQvaa+Yl7sJuJE/mK/4dF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2074</v>
      </c>
      <c r="I3" s="25">
        <f>SUMIFS(I9:I204,A9:A204,"SD")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0.14999999999999999</v>
      </c>
      <c r="P4">
        <v>2</v>
      </c>
    </row>
    <row r="5" ht="30">
      <c r="A5" s="3" t="s">
        <v>75</v>
      </c>
      <c r="B5" s="20" t="s">
        <v>76</v>
      </c>
      <c r="C5" s="21" t="s">
        <v>2074</v>
      </c>
      <c r="D5" s="22"/>
      <c r="E5" s="23" t="s">
        <v>52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760</v>
      </c>
      <c r="D9" s="34"/>
      <c r="E9" s="31" t="s">
        <v>761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91</v>
      </c>
      <c r="B10" s="37">
        <v>1</v>
      </c>
      <c r="C10" s="38" t="s">
        <v>762</v>
      </c>
      <c r="D10" s="37" t="s">
        <v>93</v>
      </c>
      <c r="E10" s="39" t="s">
        <v>763</v>
      </c>
      <c r="F10" s="40" t="s">
        <v>635</v>
      </c>
      <c r="G10" s="41">
        <v>5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47" t="s">
        <v>97</v>
      </c>
      <c r="F11" s="46"/>
      <c r="G11" s="46"/>
      <c r="H11" s="46"/>
      <c r="I11" s="46"/>
      <c r="J11" s="48"/>
    </row>
    <row r="12" ht="30">
      <c r="A12" s="37" t="s">
        <v>382</v>
      </c>
      <c r="B12" s="45"/>
      <c r="C12" s="46"/>
      <c r="D12" s="46"/>
      <c r="E12" s="49" t="s">
        <v>779</v>
      </c>
      <c r="F12" s="46"/>
      <c r="G12" s="46"/>
      <c r="H12" s="46"/>
      <c r="I12" s="46"/>
      <c r="J12" s="48"/>
    </row>
    <row r="13">
      <c r="A13" s="37" t="s">
        <v>98</v>
      </c>
      <c r="B13" s="45"/>
      <c r="C13" s="46"/>
      <c r="D13" s="46"/>
      <c r="E13" s="39" t="s">
        <v>765</v>
      </c>
      <c r="F13" s="46"/>
      <c r="G13" s="46"/>
      <c r="H13" s="46"/>
      <c r="I13" s="46"/>
      <c r="J13" s="48"/>
    </row>
    <row r="14">
      <c r="A14" s="37" t="s">
        <v>91</v>
      </c>
      <c r="B14" s="37">
        <v>2</v>
      </c>
      <c r="C14" s="38" t="s">
        <v>1081</v>
      </c>
      <c r="D14" s="37" t="s">
        <v>93</v>
      </c>
      <c r="E14" s="39" t="s">
        <v>1082</v>
      </c>
      <c r="F14" s="40" t="s">
        <v>112</v>
      </c>
      <c r="G14" s="41">
        <v>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96</v>
      </c>
      <c r="B15" s="45"/>
      <c r="C15" s="46"/>
      <c r="D15" s="46"/>
      <c r="E15" s="47" t="s">
        <v>97</v>
      </c>
      <c r="F15" s="46"/>
      <c r="G15" s="46"/>
      <c r="H15" s="46"/>
      <c r="I15" s="46"/>
      <c r="J15" s="48"/>
    </row>
    <row r="16" ht="30">
      <c r="A16" s="37" t="s">
        <v>382</v>
      </c>
      <c r="B16" s="45"/>
      <c r="C16" s="46"/>
      <c r="D16" s="46"/>
      <c r="E16" s="49" t="s">
        <v>889</v>
      </c>
      <c r="F16" s="46"/>
      <c r="G16" s="46"/>
      <c r="H16" s="46"/>
      <c r="I16" s="46"/>
      <c r="J16" s="48"/>
    </row>
    <row r="17">
      <c r="A17" s="37" t="s">
        <v>98</v>
      </c>
      <c r="B17" s="45"/>
      <c r="C17" s="46"/>
      <c r="D17" s="46"/>
      <c r="E17" s="39" t="s">
        <v>765</v>
      </c>
      <c r="F17" s="46"/>
      <c r="G17" s="46"/>
      <c r="H17" s="46"/>
      <c r="I17" s="46"/>
      <c r="J17" s="48"/>
    </row>
    <row r="18">
      <c r="A18" s="31" t="s">
        <v>88</v>
      </c>
      <c r="B18" s="32"/>
      <c r="C18" s="33" t="s">
        <v>766</v>
      </c>
      <c r="D18" s="34"/>
      <c r="E18" s="31" t="s">
        <v>767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91</v>
      </c>
      <c r="B19" s="37">
        <v>3</v>
      </c>
      <c r="C19" s="38" t="s">
        <v>92</v>
      </c>
      <c r="D19" s="37" t="s">
        <v>93</v>
      </c>
      <c r="E19" s="39" t="s">
        <v>94</v>
      </c>
      <c r="F19" s="40" t="s">
        <v>95</v>
      </c>
      <c r="G19" s="41">
        <v>14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47" t="s">
        <v>97</v>
      </c>
      <c r="F20" s="46"/>
      <c r="G20" s="46"/>
      <c r="H20" s="46"/>
      <c r="I20" s="46"/>
      <c r="J20" s="48"/>
    </row>
    <row r="21" ht="30">
      <c r="A21" s="37" t="s">
        <v>382</v>
      </c>
      <c r="B21" s="45"/>
      <c r="C21" s="46"/>
      <c r="D21" s="46"/>
      <c r="E21" s="49" t="s">
        <v>1248</v>
      </c>
      <c r="F21" s="46"/>
      <c r="G21" s="46"/>
      <c r="H21" s="46"/>
      <c r="I21" s="46"/>
      <c r="J21" s="48"/>
    </row>
    <row r="22">
      <c r="A22" s="37" t="s">
        <v>98</v>
      </c>
      <c r="B22" s="45"/>
      <c r="C22" s="46"/>
      <c r="D22" s="46"/>
      <c r="E22" s="39" t="s">
        <v>765</v>
      </c>
      <c r="F22" s="46"/>
      <c r="G22" s="46"/>
      <c r="H22" s="46"/>
      <c r="I22" s="46"/>
      <c r="J22" s="48"/>
    </row>
    <row r="23">
      <c r="A23" s="37" t="s">
        <v>91</v>
      </c>
      <c r="B23" s="37">
        <v>4</v>
      </c>
      <c r="C23" s="38" t="s">
        <v>100</v>
      </c>
      <c r="D23" s="37" t="s">
        <v>93</v>
      </c>
      <c r="E23" s="39" t="s">
        <v>102</v>
      </c>
      <c r="F23" s="40" t="s">
        <v>95</v>
      </c>
      <c r="G23" s="41">
        <v>79.924999999999997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96</v>
      </c>
      <c r="B24" s="45"/>
      <c r="C24" s="46"/>
      <c r="D24" s="46"/>
      <c r="E24" s="47" t="s">
        <v>97</v>
      </c>
      <c r="F24" s="46"/>
      <c r="G24" s="46"/>
      <c r="H24" s="46"/>
      <c r="I24" s="46"/>
      <c r="J24" s="48"/>
    </row>
    <row r="25" ht="30">
      <c r="A25" s="37" t="s">
        <v>382</v>
      </c>
      <c r="B25" s="45"/>
      <c r="C25" s="46"/>
      <c r="D25" s="46"/>
      <c r="E25" s="49" t="s">
        <v>2075</v>
      </c>
      <c r="F25" s="46"/>
      <c r="G25" s="46"/>
      <c r="H25" s="46"/>
      <c r="I25" s="46"/>
      <c r="J25" s="48"/>
    </row>
    <row r="26">
      <c r="A26" s="37" t="s">
        <v>98</v>
      </c>
      <c r="B26" s="45"/>
      <c r="C26" s="46"/>
      <c r="D26" s="46"/>
      <c r="E26" s="39" t="s">
        <v>765</v>
      </c>
      <c r="F26" s="46"/>
      <c r="G26" s="46"/>
      <c r="H26" s="46"/>
      <c r="I26" s="46"/>
      <c r="J26" s="48"/>
    </row>
    <row r="27">
      <c r="A27" s="31" t="s">
        <v>88</v>
      </c>
      <c r="B27" s="32"/>
      <c r="C27" s="33" t="s">
        <v>770</v>
      </c>
      <c r="D27" s="34"/>
      <c r="E27" s="31" t="s">
        <v>771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91</v>
      </c>
      <c r="B28" s="37">
        <v>5</v>
      </c>
      <c r="C28" s="38" t="s">
        <v>103</v>
      </c>
      <c r="D28" s="37" t="s">
        <v>93</v>
      </c>
      <c r="E28" s="39" t="s">
        <v>104</v>
      </c>
      <c r="F28" s="40" t="s">
        <v>105</v>
      </c>
      <c r="G28" s="41">
        <v>95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96</v>
      </c>
      <c r="B29" s="45"/>
      <c r="C29" s="46"/>
      <c r="D29" s="46"/>
      <c r="E29" s="47" t="s">
        <v>97</v>
      </c>
      <c r="F29" s="46"/>
      <c r="G29" s="46"/>
      <c r="H29" s="46"/>
      <c r="I29" s="46"/>
      <c r="J29" s="48"/>
    </row>
    <row r="30" ht="30">
      <c r="A30" s="37" t="s">
        <v>382</v>
      </c>
      <c r="B30" s="45"/>
      <c r="C30" s="46"/>
      <c r="D30" s="46"/>
      <c r="E30" s="49" t="s">
        <v>2076</v>
      </c>
      <c r="F30" s="46"/>
      <c r="G30" s="46"/>
      <c r="H30" s="46"/>
      <c r="I30" s="46"/>
      <c r="J30" s="48"/>
    </row>
    <row r="31">
      <c r="A31" s="37" t="s">
        <v>98</v>
      </c>
      <c r="B31" s="45"/>
      <c r="C31" s="46"/>
      <c r="D31" s="46"/>
      <c r="E31" s="39" t="s">
        <v>765</v>
      </c>
      <c r="F31" s="46"/>
      <c r="G31" s="46"/>
      <c r="H31" s="46"/>
      <c r="I31" s="46"/>
      <c r="J31" s="48"/>
    </row>
    <row r="32">
      <c r="A32" s="31" t="s">
        <v>88</v>
      </c>
      <c r="B32" s="32"/>
      <c r="C32" s="33" t="s">
        <v>772</v>
      </c>
      <c r="D32" s="34"/>
      <c r="E32" s="31" t="s">
        <v>773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91</v>
      </c>
      <c r="B33" s="37">
        <v>6</v>
      </c>
      <c r="C33" s="38" t="s">
        <v>107</v>
      </c>
      <c r="D33" s="37" t="s">
        <v>93</v>
      </c>
      <c r="E33" s="39" t="s">
        <v>108</v>
      </c>
      <c r="F33" s="40" t="s">
        <v>95</v>
      </c>
      <c r="G33" s="41">
        <v>85.933000000000007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96</v>
      </c>
      <c r="B34" s="45"/>
      <c r="C34" s="46"/>
      <c r="D34" s="46"/>
      <c r="E34" s="47" t="s">
        <v>97</v>
      </c>
      <c r="F34" s="46"/>
      <c r="G34" s="46"/>
      <c r="H34" s="46"/>
      <c r="I34" s="46"/>
      <c r="J34" s="48"/>
    </row>
    <row r="35" ht="30">
      <c r="A35" s="37" t="s">
        <v>382</v>
      </c>
      <c r="B35" s="45"/>
      <c r="C35" s="46"/>
      <c r="D35" s="46"/>
      <c r="E35" s="49" t="s">
        <v>2077</v>
      </c>
      <c r="F35" s="46"/>
      <c r="G35" s="46"/>
      <c r="H35" s="46"/>
      <c r="I35" s="46"/>
      <c r="J35" s="48"/>
    </row>
    <row r="36">
      <c r="A36" s="37" t="s">
        <v>98</v>
      </c>
      <c r="B36" s="45"/>
      <c r="C36" s="46"/>
      <c r="D36" s="46"/>
      <c r="E36" s="39" t="s">
        <v>765</v>
      </c>
      <c r="F36" s="46"/>
      <c r="G36" s="46"/>
      <c r="H36" s="46"/>
      <c r="I36" s="46"/>
      <c r="J36" s="48"/>
    </row>
    <row r="37">
      <c r="A37" s="31" t="s">
        <v>88</v>
      </c>
      <c r="B37" s="32"/>
      <c r="C37" s="33" t="s">
        <v>780</v>
      </c>
      <c r="D37" s="34"/>
      <c r="E37" s="31" t="s">
        <v>781</v>
      </c>
      <c r="F37" s="34"/>
      <c r="G37" s="34"/>
      <c r="H37" s="34"/>
      <c r="I37" s="35">
        <f>SUMIFS(I38:I85,A38:A85,"P")</f>
        <v>0</v>
      </c>
      <c r="J37" s="36"/>
    </row>
    <row r="38">
      <c r="A38" s="37" t="s">
        <v>91</v>
      </c>
      <c r="B38" s="37">
        <v>7</v>
      </c>
      <c r="C38" s="38" t="s">
        <v>785</v>
      </c>
      <c r="D38" s="37" t="s">
        <v>93</v>
      </c>
      <c r="E38" s="39" t="s">
        <v>786</v>
      </c>
      <c r="F38" s="40" t="s">
        <v>112</v>
      </c>
      <c r="G38" s="41">
        <v>2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96</v>
      </c>
      <c r="B39" s="45"/>
      <c r="C39" s="46"/>
      <c r="D39" s="46"/>
      <c r="E39" s="47" t="s">
        <v>97</v>
      </c>
      <c r="F39" s="46"/>
      <c r="G39" s="46"/>
      <c r="H39" s="46"/>
      <c r="I39" s="46"/>
      <c r="J39" s="48"/>
    </row>
    <row r="40" ht="30">
      <c r="A40" s="37" t="s">
        <v>382</v>
      </c>
      <c r="B40" s="45"/>
      <c r="C40" s="46"/>
      <c r="D40" s="46"/>
      <c r="E40" s="49" t="s">
        <v>889</v>
      </c>
      <c r="F40" s="46"/>
      <c r="G40" s="46"/>
      <c r="H40" s="46"/>
      <c r="I40" s="46"/>
      <c r="J40" s="48"/>
    </row>
    <row r="41">
      <c r="A41" s="37" t="s">
        <v>98</v>
      </c>
      <c r="B41" s="45"/>
      <c r="C41" s="46"/>
      <c r="D41" s="46"/>
      <c r="E41" s="39" t="s">
        <v>765</v>
      </c>
      <c r="F41" s="46"/>
      <c r="G41" s="46"/>
      <c r="H41" s="46"/>
      <c r="I41" s="46"/>
      <c r="J41" s="48"/>
    </row>
    <row r="42">
      <c r="A42" s="37" t="s">
        <v>91</v>
      </c>
      <c r="B42" s="37">
        <v>8</v>
      </c>
      <c r="C42" s="38" t="s">
        <v>789</v>
      </c>
      <c r="D42" s="37" t="s">
        <v>93</v>
      </c>
      <c r="E42" s="39" t="s">
        <v>790</v>
      </c>
      <c r="F42" s="40" t="s">
        <v>112</v>
      </c>
      <c r="G42" s="41">
        <v>8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96</v>
      </c>
      <c r="B43" s="45"/>
      <c r="C43" s="46"/>
      <c r="D43" s="46"/>
      <c r="E43" s="47" t="s">
        <v>97</v>
      </c>
      <c r="F43" s="46"/>
      <c r="G43" s="46"/>
      <c r="H43" s="46"/>
      <c r="I43" s="46"/>
      <c r="J43" s="48"/>
    </row>
    <row r="44" ht="30">
      <c r="A44" s="37" t="s">
        <v>382</v>
      </c>
      <c r="B44" s="45"/>
      <c r="C44" s="46"/>
      <c r="D44" s="46"/>
      <c r="E44" s="49" t="s">
        <v>986</v>
      </c>
      <c r="F44" s="46"/>
      <c r="G44" s="46"/>
      <c r="H44" s="46"/>
      <c r="I44" s="46"/>
      <c r="J44" s="48"/>
    </row>
    <row r="45">
      <c r="A45" s="37" t="s">
        <v>98</v>
      </c>
      <c r="B45" s="45"/>
      <c r="C45" s="46"/>
      <c r="D45" s="46"/>
      <c r="E45" s="39" t="s">
        <v>765</v>
      </c>
      <c r="F45" s="46"/>
      <c r="G45" s="46"/>
      <c r="H45" s="46"/>
      <c r="I45" s="46"/>
      <c r="J45" s="48"/>
    </row>
    <row r="46">
      <c r="A46" s="37" t="s">
        <v>91</v>
      </c>
      <c r="B46" s="37">
        <v>9</v>
      </c>
      <c r="C46" s="38" t="s">
        <v>114</v>
      </c>
      <c r="D46" s="37" t="s">
        <v>93</v>
      </c>
      <c r="E46" s="39" t="s">
        <v>115</v>
      </c>
      <c r="F46" s="40" t="s">
        <v>105</v>
      </c>
      <c r="G46" s="41">
        <v>95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96</v>
      </c>
      <c r="B47" s="45"/>
      <c r="C47" s="46"/>
      <c r="D47" s="46"/>
      <c r="E47" s="47" t="s">
        <v>97</v>
      </c>
      <c r="F47" s="46"/>
      <c r="G47" s="46"/>
      <c r="H47" s="46"/>
      <c r="I47" s="46"/>
      <c r="J47" s="48"/>
    </row>
    <row r="48" ht="30">
      <c r="A48" s="37" t="s">
        <v>382</v>
      </c>
      <c r="B48" s="45"/>
      <c r="C48" s="46"/>
      <c r="D48" s="46"/>
      <c r="E48" s="49" t="s">
        <v>2076</v>
      </c>
      <c r="F48" s="46"/>
      <c r="G48" s="46"/>
      <c r="H48" s="46"/>
      <c r="I48" s="46"/>
      <c r="J48" s="48"/>
    </row>
    <row r="49">
      <c r="A49" s="37" t="s">
        <v>98</v>
      </c>
      <c r="B49" s="45"/>
      <c r="C49" s="46"/>
      <c r="D49" s="46"/>
      <c r="E49" s="39" t="s">
        <v>765</v>
      </c>
      <c r="F49" s="46"/>
      <c r="G49" s="46"/>
      <c r="H49" s="46"/>
      <c r="I49" s="46"/>
      <c r="J49" s="48"/>
    </row>
    <row r="50">
      <c r="A50" s="37" t="s">
        <v>91</v>
      </c>
      <c r="B50" s="37">
        <v>10</v>
      </c>
      <c r="C50" s="38" t="s">
        <v>119</v>
      </c>
      <c r="D50" s="37" t="s">
        <v>93</v>
      </c>
      <c r="E50" s="39" t="s">
        <v>120</v>
      </c>
      <c r="F50" s="40" t="s">
        <v>105</v>
      </c>
      <c r="G50" s="41">
        <v>310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96</v>
      </c>
      <c r="B51" s="45"/>
      <c r="C51" s="46"/>
      <c r="D51" s="46"/>
      <c r="E51" s="47" t="s">
        <v>97</v>
      </c>
      <c r="F51" s="46"/>
      <c r="G51" s="46"/>
      <c r="H51" s="46"/>
      <c r="I51" s="46"/>
      <c r="J51" s="48"/>
    </row>
    <row r="52" ht="30">
      <c r="A52" s="37" t="s">
        <v>382</v>
      </c>
      <c r="B52" s="45"/>
      <c r="C52" s="46"/>
      <c r="D52" s="46"/>
      <c r="E52" s="49" t="s">
        <v>2078</v>
      </c>
      <c r="F52" s="46"/>
      <c r="G52" s="46"/>
      <c r="H52" s="46"/>
      <c r="I52" s="46"/>
      <c r="J52" s="48"/>
    </row>
    <row r="53">
      <c r="A53" s="37" t="s">
        <v>98</v>
      </c>
      <c r="B53" s="45"/>
      <c r="C53" s="46"/>
      <c r="D53" s="46"/>
      <c r="E53" s="39" t="s">
        <v>765</v>
      </c>
      <c r="F53" s="46"/>
      <c r="G53" s="46"/>
      <c r="H53" s="46"/>
      <c r="I53" s="46"/>
      <c r="J53" s="48"/>
    </row>
    <row r="54">
      <c r="A54" s="37" t="s">
        <v>91</v>
      </c>
      <c r="B54" s="37">
        <v>11</v>
      </c>
      <c r="C54" s="38" t="s">
        <v>1094</v>
      </c>
      <c r="D54" s="37" t="s">
        <v>93</v>
      </c>
      <c r="E54" s="39" t="s">
        <v>1095</v>
      </c>
      <c r="F54" s="40" t="s">
        <v>105</v>
      </c>
      <c r="G54" s="41">
        <v>100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96</v>
      </c>
      <c r="B55" s="45"/>
      <c r="C55" s="46"/>
      <c r="D55" s="46"/>
      <c r="E55" s="47" t="s">
        <v>97</v>
      </c>
      <c r="F55" s="46"/>
      <c r="G55" s="46"/>
      <c r="H55" s="46"/>
      <c r="I55" s="46"/>
      <c r="J55" s="48"/>
    </row>
    <row r="56" ht="30">
      <c r="A56" s="37" t="s">
        <v>382</v>
      </c>
      <c r="B56" s="45"/>
      <c r="C56" s="46"/>
      <c r="D56" s="46"/>
      <c r="E56" s="49" t="s">
        <v>764</v>
      </c>
      <c r="F56" s="46"/>
      <c r="G56" s="46"/>
      <c r="H56" s="46"/>
      <c r="I56" s="46"/>
      <c r="J56" s="48"/>
    </row>
    <row r="57">
      <c r="A57" s="37" t="s">
        <v>98</v>
      </c>
      <c r="B57" s="45"/>
      <c r="C57" s="46"/>
      <c r="D57" s="46"/>
      <c r="E57" s="39" t="s">
        <v>765</v>
      </c>
      <c r="F57" s="46"/>
      <c r="G57" s="46"/>
      <c r="H57" s="46"/>
      <c r="I57" s="46"/>
      <c r="J57" s="48"/>
    </row>
    <row r="58">
      <c r="A58" s="37" t="s">
        <v>91</v>
      </c>
      <c r="B58" s="37">
        <v>12</v>
      </c>
      <c r="C58" s="38" t="s">
        <v>121</v>
      </c>
      <c r="D58" s="37" t="s">
        <v>93</v>
      </c>
      <c r="E58" s="39" t="s">
        <v>122</v>
      </c>
      <c r="F58" s="40" t="s">
        <v>105</v>
      </c>
      <c r="G58" s="41">
        <v>95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96</v>
      </c>
      <c r="B59" s="45"/>
      <c r="C59" s="46"/>
      <c r="D59" s="46"/>
      <c r="E59" s="47" t="s">
        <v>97</v>
      </c>
      <c r="F59" s="46"/>
      <c r="G59" s="46"/>
      <c r="H59" s="46"/>
      <c r="I59" s="46"/>
      <c r="J59" s="48"/>
    </row>
    <row r="60" ht="30">
      <c r="A60" s="37" t="s">
        <v>382</v>
      </c>
      <c r="B60" s="45"/>
      <c r="C60" s="46"/>
      <c r="D60" s="46"/>
      <c r="E60" s="49" t="s">
        <v>2076</v>
      </c>
      <c r="F60" s="46"/>
      <c r="G60" s="46"/>
      <c r="H60" s="46"/>
      <c r="I60" s="46"/>
      <c r="J60" s="48"/>
    </row>
    <row r="61">
      <c r="A61" s="37" t="s">
        <v>98</v>
      </c>
      <c r="B61" s="45"/>
      <c r="C61" s="46"/>
      <c r="D61" s="46"/>
      <c r="E61" s="39" t="s">
        <v>765</v>
      </c>
      <c r="F61" s="46"/>
      <c r="G61" s="46"/>
      <c r="H61" s="46"/>
      <c r="I61" s="46"/>
      <c r="J61" s="48"/>
    </row>
    <row r="62" ht="30">
      <c r="A62" s="37" t="s">
        <v>91</v>
      </c>
      <c r="B62" s="37">
        <v>13</v>
      </c>
      <c r="C62" s="38" t="s">
        <v>795</v>
      </c>
      <c r="D62" s="37" t="s">
        <v>93</v>
      </c>
      <c r="E62" s="39" t="s">
        <v>796</v>
      </c>
      <c r="F62" s="40" t="s">
        <v>105</v>
      </c>
      <c r="G62" s="41">
        <v>10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96</v>
      </c>
      <c r="B63" s="45"/>
      <c r="C63" s="46"/>
      <c r="D63" s="46"/>
      <c r="E63" s="47" t="s">
        <v>97</v>
      </c>
      <c r="F63" s="46"/>
      <c r="G63" s="46"/>
      <c r="H63" s="46"/>
      <c r="I63" s="46"/>
      <c r="J63" s="48"/>
    </row>
    <row r="64" ht="30">
      <c r="A64" s="37" t="s">
        <v>382</v>
      </c>
      <c r="B64" s="45"/>
      <c r="C64" s="46"/>
      <c r="D64" s="46"/>
      <c r="E64" s="49" t="s">
        <v>958</v>
      </c>
      <c r="F64" s="46"/>
      <c r="G64" s="46"/>
      <c r="H64" s="46"/>
      <c r="I64" s="46"/>
      <c r="J64" s="48"/>
    </row>
    <row r="65">
      <c r="A65" s="37" t="s">
        <v>98</v>
      </c>
      <c r="B65" s="45"/>
      <c r="C65" s="46"/>
      <c r="D65" s="46"/>
      <c r="E65" s="39" t="s">
        <v>765</v>
      </c>
      <c r="F65" s="46"/>
      <c r="G65" s="46"/>
      <c r="H65" s="46"/>
      <c r="I65" s="46"/>
      <c r="J65" s="48"/>
    </row>
    <row r="66" ht="30">
      <c r="A66" s="37" t="s">
        <v>91</v>
      </c>
      <c r="B66" s="37">
        <v>14</v>
      </c>
      <c r="C66" s="38" t="s">
        <v>798</v>
      </c>
      <c r="D66" s="37" t="s">
        <v>93</v>
      </c>
      <c r="E66" s="39" t="s">
        <v>799</v>
      </c>
      <c r="F66" s="40" t="s">
        <v>105</v>
      </c>
      <c r="G66" s="41">
        <v>95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>
      <c r="A67" s="37" t="s">
        <v>96</v>
      </c>
      <c r="B67" s="45"/>
      <c r="C67" s="46"/>
      <c r="D67" s="46"/>
      <c r="E67" s="47" t="s">
        <v>97</v>
      </c>
      <c r="F67" s="46"/>
      <c r="G67" s="46"/>
      <c r="H67" s="46"/>
      <c r="I67" s="46"/>
      <c r="J67" s="48"/>
    </row>
    <row r="68" ht="30">
      <c r="A68" s="37" t="s">
        <v>382</v>
      </c>
      <c r="B68" s="45"/>
      <c r="C68" s="46"/>
      <c r="D68" s="46"/>
      <c r="E68" s="49" t="s">
        <v>2076</v>
      </c>
      <c r="F68" s="46"/>
      <c r="G68" s="46"/>
      <c r="H68" s="46"/>
      <c r="I68" s="46"/>
      <c r="J68" s="48"/>
    </row>
    <row r="69">
      <c r="A69" s="37" t="s">
        <v>98</v>
      </c>
      <c r="B69" s="45"/>
      <c r="C69" s="46"/>
      <c r="D69" s="46"/>
      <c r="E69" s="39" t="s">
        <v>765</v>
      </c>
      <c r="F69" s="46"/>
      <c r="G69" s="46"/>
      <c r="H69" s="46"/>
      <c r="I69" s="46"/>
      <c r="J69" s="48"/>
    </row>
    <row r="70" ht="30">
      <c r="A70" s="37" t="s">
        <v>91</v>
      </c>
      <c r="B70" s="37">
        <v>15</v>
      </c>
      <c r="C70" s="38" t="s">
        <v>1097</v>
      </c>
      <c r="D70" s="37" t="s">
        <v>93</v>
      </c>
      <c r="E70" s="39" t="s">
        <v>1098</v>
      </c>
      <c r="F70" s="40" t="s">
        <v>112</v>
      </c>
      <c r="G70" s="41">
        <v>16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96</v>
      </c>
      <c r="B71" s="45"/>
      <c r="C71" s="46"/>
      <c r="D71" s="46"/>
      <c r="E71" s="47" t="s">
        <v>97</v>
      </c>
      <c r="F71" s="46"/>
      <c r="G71" s="46"/>
      <c r="H71" s="46"/>
      <c r="I71" s="46"/>
      <c r="J71" s="48"/>
    </row>
    <row r="72" ht="30">
      <c r="A72" s="37" t="s">
        <v>382</v>
      </c>
      <c r="B72" s="45"/>
      <c r="C72" s="46"/>
      <c r="D72" s="46"/>
      <c r="E72" s="49" t="s">
        <v>1083</v>
      </c>
      <c r="F72" s="46"/>
      <c r="G72" s="46"/>
      <c r="H72" s="46"/>
      <c r="I72" s="46"/>
      <c r="J72" s="48"/>
    </row>
    <row r="73">
      <c r="A73" s="37" t="s">
        <v>98</v>
      </c>
      <c r="B73" s="45"/>
      <c r="C73" s="46"/>
      <c r="D73" s="46"/>
      <c r="E73" s="39" t="s">
        <v>765</v>
      </c>
      <c r="F73" s="46"/>
      <c r="G73" s="46"/>
      <c r="H73" s="46"/>
      <c r="I73" s="46"/>
      <c r="J73" s="48"/>
    </row>
    <row r="74">
      <c r="A74" s="37" t="s">
        <v>91</v>
      </c>
      <c r="B74" s="37">
        <v>16</v>
      </c>
      <c r="C74" s="38" t="s">
        <v>809</v>
      </c>
      <c r="D74" s="37" t="s">
        <v>93</v>
      </c>
      <c r="E74" s="39" t="s">
        <v>810</v>
      </c>
      <c r="F74" s="40" t="s">
        <v>112</v>
      </c>
      <c r="G74" s="41">
        <v>2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96</v>
      </c>
      <c r="B75" s="45"/>
      <c r="C75" s="46"/>
      <c r="D75" s="46"/>
      <c r="E75" s="47" t="s">
        <v>97</v>
      </c>
      <c r="F75" s="46"/>
      <c r="G75" s="46"/>
      <c r="H75" s="46"/>
      <c r="I75" s="46"/>
      <c r="J75" s="48"/>
    </row>
    <row r="76" ht="30">
      <c r="A76" s="37" t="s">
        <v>382</v>
      </c>
      <c r="B76" s="45"/>
      <c r="C76" s="46"/>
      <c r="D76" s="46"/>
      <c r="E76" s="49" t="s">
        <v>889</v>
      </c>
      <c r="F76" s="46"/>
      <c r="G76" s="46"/>
      <c r="H76" s="46"/>
      <c r="I76" s="46"/>
      <c r="J76" s="48"/>
    </row>
    <row r="77">
      <c r="A77" s="37" t="s">
        <v>98</v>
      </c>
      <c r="B77" s="45"/>
      <c r="C77" s="46"/>
      <c r="D77" s="46"/>
      <c r="E77" s="39" t="s">
        <v>765</v>
      </c>
      <c r="F77" s="46"/>
      <c r="G77" s="46"/>
      <c r="H77" s="46"/>
      <c r="I77" s="46"/>
      <c r="J77" s="48"/>
    </row>
    <row r="78">
      <c r="A78" s="37" t="s">
        <v>91</v>
      </c>
      <c r="B78" s="37">
        <v>17</v>
      </c>
      <c r="C78" s="38" t="s">
        <v>811</v>
      </c>
      <c r="D78" s="37" t="s">
        <v>93</v>
      </c>
      <c r="E78" s="39" t="s">
        <v>812</v>
      </c>
      <c r="F78" s="40" t="s">
        <v>112</v>
      </c>
      <c r="G78" s="41">
        <v>8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96</v>
      </c>
      <c r="B79" s="45"/>
      <c r="C79" s="46"/>
      <c r="D79" s="46"/>
      <c r="E79" s="47" t="s">
        <v>97</v>
      </c>
      <c r="F79" s="46"/>
      <c r="G79" s="46"/>
      <c r="H79" s="46"/>
      <c r="I79" s="46"/>
      <c r="J79" s="48"/>
    </row>
    <row r="80" ht="30">
      <c r="A80" s="37" t="s">
        <v>382</v>
      </c>
      <c r="B80" s="45"/>
      <c r="C80" s="46"/>
      <c r="D80" s="46"/>
      <c r="E80" s="49" t="s">
        <v>986</v>
      </c>
      <c r="F80" s="46"/>
      <c r="G80" s="46"/>
      <c r="H80" s="46"/>
      <c r="I80" s="46"/>
      <c r="J80" s="48"/>
    </row>
    <row r="81">
      <c r="A81" s="37" t="s">
        <v>98</v>
      </c>
      <c r="B81" s="45"/>
      <c r="C81" s="46"/>
      <c r="D81" s="46"/>
      <c r="E81" s="39" t="s">
        <v>765</v>
      </c>
      <c r="F81" s="46"/>
      <c r="G81" s="46"/>
      <c r="H81" s="46"/>
      <c r="I81" s="46"/>
      <c r="J81" s="48"/>
    </row>
    <row r="82" ht="30">
      <c r="A82" s="37" t="s">
        <v>91</v>
      </c>
      <c r="B82" s="37">
        <v>18</v>
      </c>
      <c r="C82" s="38" t="s">
        <v>670</v>
      </c>
      <c r="D82" s="37" t="s">
        <v>93</v>
      </c>
      <c r="E82" s="39" t="s">
        <v>671</v>
      </c>
      <c r="F82" s="40" t="s">
        <v>112</v>
      </c>
      <c r="G82" s="41">
        <v>20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96</v>
      </c>
      <c r="B83" s="45"/>
      <c r="C83" s="46"/>
      <c r="D83" s="46"/>
      <c r="E83" s="47" t="s">
        <v>97</v>
      </c>
      <c r="F83" s="46"/>
      <c r="G83" s="46"/>
      <c r="H83" s="46"/>
      <c r="I83" s="46"/>
      <c r="J83" s="48"/>
    </row>
    <row r="84" ht="30">
      <c r="A84" s="37" t="s">
        <v>382</v>
      </c>
      <c r="B84" s="45"/>
      <c r="C84" s="46"/>
      <c r="D84" s="46"/>
      <c r="E84" s="49" t="s">
        <v>768</v>
      </c>
      <c r="F84" s="46"/>
      <c r="G84" s="46"/>
      <c r="H84" s="46"/>
      <c r="I84" s="46"/>
      <c r="J84" s="48"/>
    </row>
    <row r="85">
      <c r="A85" s="37" t="s">
        <v>98</v>
      </c>
      <c r="B85" s="45"/>
      <c r="C85" s="46"/>
      <c r="D85" s="46"/>
      <c r="E85" s="39" t="s">
        <v>765</v>
      </c>
      <c r="F85" s="46"/>
      <c r="G85" s="46"/>
      <c r="H85" s="46"/>
      <c r="I85" s="46"/>
      <c r="J85" s="48"/>
    </row>
    <row r="86">
      <c r="A86" s="31" t="s">
        <v>88</v>
      </c>
      <c r="B86" s="32"/>
      <c r="C86" s="33" t="s">
        <v>828</v>
      </c>
      <c r="D86" s="34"/>
      <c r="E86" s="31" t="s">
        <v>829</v>
      </c>
      <c r="F86" s="34"/>
      <c r="G86" s="34"/>
      <c r="H86" s="34"/>
      <c r="I86" s="35">
        <f>SUMIFS(I87:I150,A87:A150,"P")</f>
        <v>0</v>
      </c>
      <c r="J86" s="36"/>
    </row>
    <row r="87" ht="30">
      <c r="A87" s="37" t="s">
        <v>91</v>
      </c>
      <c r="B87" s="37">
        <v>19</v>
      </c>
      <c r="C87" s="38" t="s">
        <v>1101</v>
      </c>
      <c r="D87" s="37" t="s">
        <v>93</v>
      </c>
      <c r="E87" s="39" t="s">
        <v>1102</v>
      </c>
      <c r="F87" s="40" t="s">
        <v>832</v>
      </c>
      <c r="G87" s="41">
        <v>49.5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96</v>
      </c>
      <c r="B88" s="45"/>
      <c r="C88" s="46"/>
      <c r="D88" s="46"/>
      <c r="E88" s="47" t="s">
        <v>97</v>
      </c>
      <c r="F88" s="46"/>
      <c r="G88" s="46"/>
      <c r="H88" s="46"/>
      <c r="I88" s="46"/>
      <c r="J88" s="48"/>
    </row>
    <row r="89" ht="30">
      <c r="A89" s="37" t="s">
        <v>382</v>
      </c>
      <c r="B89" s="45"/>
      <c r="C89" s="46"/>
      <c r="D89" s="46"/>
      <c r="E89" s="49" t="s">
        <v>2079</v>
      </c>
      <c r="F89" s="46"/>
      <c r="G89" s="46"/>
      <c r="H89" s="46"/>
      <c r="I89" s="46"/>
      <c r="J89" s="48"/>
    </row>
    <row r="90">
      <c r="A90" s="37" t="s">
        <v>98</v>
      </c>
      <c r="B90" s="45"/>
      <c r="C90" s="46"/>
      <c r="D90" s="46"/>
      <c r="E90" s="39" t="s">
        <v>765</v>
      </c>
      <c r="F90" s="46"/>
      <c r="G90" s="46"/>
      <c r="H90" s="46"/>
      <c r="I90" s="46"/>
      <c r="J90" s="48"/>
    </row>
    <row r="91" ht="30">
      <c r="A91" s="37" t="s">
        <v>91</v>
      </c>
      <c r="B91" s="37">
        <v>20</v>
      </c>
      <c r="C91" s="38" t="s">
        <v>1104</v>
      </c>
      <c r="D91" s="37" t="s">
        <v>93</v>
      </c>
      <c r="E91" s="39" t="s">
        <v>1105</v>
      </c>
      <c r="F91" s="40" t="s">
        <v>105</v>
      </c>
      <c r="G91" s="41">
        <v>990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96</v>
      </c>
      <c r="B92" s="45"/>
      <c r="C92" s="46"/>
      <c r="D92" s="46"/>
      <c r="E92" s="47" t="s">
        <v>97</v>
      </c>
      <c r="F92" s="46"/>
      <c r="G92" s="46"/>
      <c r="H92" s="46"/>
      <c r="I92" s="46"/>
      <c r="J92" s="48"/>
    </row>
    <row r="93" ht="30">
      <c r="A93" s="37" t="s">
        <v>382</v>
      </c>
      <c r="B93" s="45"/>
      <c r="C93" s="46"/>
      <c r="D93" s="46"/>
      <c r="E93" s="49" t="s">
        <v>2080</v>
      </c>
      <c r="F93" s="46"/>
      <c r="G93" s="46"/>
      <c r="H93" s="46"/>
      <c r="I93" s="46"/>
      <c r="J93" s="48"/>
    </row>
    <row r="94">
      <c r="A94" s="37" t="s">
        <v>98</v>
      </c>
      <c r="B94" s="45"/>
      <c r="C94" s="46"/>
      <c r="D94" s="46"/>
      <c r="E94" s="39" t="s">
        <v>765</v>
      </c>
      <c r="F94" s="46"/>
      <c r="G94" s="46"/>
      <c r="H94" s="46"/>
      <c r="I94" s="46"/>
      <c r="J94" s="48"/>
    </row>
    <row r="95">
      <c r="A95" s="37" t="s">
        <v>91</v>
      </c>
      <c r="B95" s="37">
        <v>21</v>
      </c>
      <c r="C95" s="38" t="s">
        <v>1107</v>
      </c>
      <c r="D95" s="37" t="s">
        <v>93</v>
      </c>
      <c r="E95" s="39" t="s">
        <v>1108</v>
      </c>
      <c r="F95" s="40" t="s">
        <v>105</v>
      </c>
      <c r="G95" s="41">
        <v>1500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96</v>
      </c>
      <c r="B96" s="45"/>
      <c r="C96" s="46"/>
      <c r="D96" s="46"/>
      <c r="E96" s="47" t="s">
        <v>97</v>
      </c>
      <c r="F96" s="46"/>
      <c r="G96" s="46"/>
      <c r="H96" s="46"/>
      <c r="I96" s="46"/>
      <c r="J96" s="48"/>
    </row>
    <row r="97" ht="30">
      <c r="A97" s="37" t="s">
        <v>382</v>
      </c>
      <c r="B97" s="45"/>
      <c r="C97" s="46"/>
      <c r="D97" s="46"/>
      <c r="E97" s="49" t="s">
        <v>1109</v>
      </c>
      <c r="F97" s="46"/>
      <c r="G97" s="46"/>
      <c r="H97" s="46"/>
      <c r="I97" s="46"/>
      <c r="J97" s="48"/>
    </row>
    <row r="98">
      <c r="A98" s="37" t="s">
        <v>98</v>
      </c>
      <c r="B98" s="45"/>
      <c r="C98" s="46"/>
      <c r="D98" s="46"/>
      <c r="E98" s="39" t="s">
        <v>765</v>
      </c>
      <c r="F98" s="46"/>
      <c r="G98" s="46"/>
      <c r="H98" s="46"/>
      <c r="I98" s="46"/>
      <c r="J98" s="48"/>
    </row>
    <row r="99">
      <c r="A99" s="37" t="s">
        <v>91</v>
      </c>
      <c r="B99" s="37">
        <v>22</v>
      </c>
      <c r="C99" s="38" t="s">
        <v>1226</v>
      </c>
      <c r="D99" s="37" t="s">
        <v>93</v>
      </c>
      <c r="E99" s="39" t="s">
        <v>1227</v>
      </c>
      <c r="F99" s="40" t="s">
        <v>112</v>
      </c>
      <c r="G99" s="41">
        <v>1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96</v>
      </c>
      <c r="B100" s="45"/>
      <c r="C100" s="46"/>
      <c r="D100" s="46"/>
      <c r="E100" s="47" t="s">
        <v>97</v>
      </c>
      <c r="F100" s="46"/>
      <c r="G100" s="46"/>
      <c r="H100" s="46"/>
      <c r="I100" s="46"/>
      <c r="J100" s="48"/>
    </row>
    <row r="101" ht="30">
      <c r="A101" s="37" t="s">
        <v>382</v>
      </c>
      <c r="B101" s="45"/>
      <c r="C101" s="46"/>
      <c r="D101" s="46"/>
      <c r="E101" s="49" t="s">
        <v>896</v>
      </c>
      <c r="F101" s="46"/>
      <c r="G101" s="46"/>
      <c r="H101" s="46"/>
      <c r="I101" s="46"/>
      <c r="J101" s="48"/>
    </row>
    <row r="102">
      <c r="A102" s="37" t="s">
        <v>98</v>
      </c>
      <c r="B102" s="45"/>
      <c r="C102" s="46"/>
      <c r="D102" s="46"/>
      <c r="E102" s="39" t="s">
        <v>765</v>
      </c>
      <c r="F102" s="46"/>
      <c r="G102" s="46"/>
      <c r="H102" s="46"/>
      <c r="I102" s="46"/>
      <c r="J102" s="48"/>
    </row>
    <row r="103">
      <c r="A103" s="37" t="s">
        <v>91</v>
      </c>
      <c r="B103" s="37">
        <v>23</v>
      </c>
      <c r="C103" s="38" t="s">
        <v>925</v>
      </c>
      <c r="D103" s="37" t="s">
        <v>93</v>
      </c>
      <c r="E103" s="39" t="s">
        <v>926</v>
      </c>
      <c r="F103" s="40" t="s">
        <v>112</v>
      </c>
      <c r="G103" s="41">
        <v>20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96</v>
      </c>
      <c r="B104" s="45"/>
      <c r="C104" s="46"/>
      <c r="D104" s="46"/>
      <c r="E104" s="47" t="s">
        <v>97</v>
      </c>
      <c r="F104" s="46"/>
      <c r="G104" s="46"/>
      <c r="H104" s="46"/>
      <c r="I104" s="46"/>
      <c r="J104" s="48"/>
    </row>
    <row r="105" ht="30">
      <c r="A105" s="37" t="s">
        <v>382</v>
      </c>
      <c r="B105" s="45"/>
      <c r="C105" s="46"/>
      <c r="D105" s="46"/>
      <c r="E105" s="49" t="s">
        <v>768</v>
      </c>
      <c r="F105" s="46"/>
      <c r="G105" s="46"/>
      <c r="H105" s="46"/>
      <c r="I105" s="46"/>
      <c r="J105" s="48"/>
    </row>
    <row r="106">
      <c r="A106" s="37" t="s">
        <v>98</v>
      </c>
      <c r="B106" s="45"/>
      <c r="C106" s="46"/>
      <c r="D106" s="46"/>
      <c r="E106" s="39" t="s">
        <v>765</v>
      </c>
      <c r="F106" s="46"/>
      <c r="G106" s="46"/>
      <c r="H106" s="46"/>
      <c r="I106" s="46"/>
      <c r="J106" s="48"/>
    </row>
    <row r="107">
      <c r="A107" s="37" t="s">
        <v>91</v>
      </c>
      <c r="B107" s="37">
        <v>24</v>
      </c>
      <c r="C107" s="38" t="s">
        <v>931</v>
      </c>
      <c r="D107" s="37" t="s">
        <v>93</v>
      </c>
      <c r="E107" s="39" t="s">
        <v>932</v>
      </c>
      <c r="F107" s="40" t="s">
        <v>112</v>
      </c>
      <c r="G107" s="41">
        <v>1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96</v>
      </c>
      <c r="B108" s="45"/>
      <c r="C108" s="46"/>
      <c r="D108" s="46"/>
      <c r="E108" s="47" t="s">
        <v>97</v>
      </c>
      <c r="F108" s="46"/>
      <c r="G108" s="46"/>
      <c r="H108" s="46"/>
      <c r="I108" s="46"/>
      <c r="J108" s="48"/>
    </row>
    <row r="109" ht="30">
      <c r="A109" s="37" t="s">
        <v>382</v>
      </c>
      <c r="B109" s="45"/>
      <c r="C109" s="46"/>
      <c r="D109" s="46"/>
      <c r="E109" s="49" t="s">
        <v>896</v>
      </c>
      <c r="F109" s="46"/>
      <c r="G109" s="46"/>
      <c r="H109" s="46"/>
      <c r="I109" s="46"/>
      <c r="J109" s="48"/>
    </row>
    <row r="110">
      <c r="A110" s="37" t="s">
        <v>98</v>
      </c>
      <c r="B110" s="45"/>
      <c r="C110" s="46"/>
      <c r="D110" s="46"/>
      <c r="E110" s="39" t="s">
        <v>765</v>
      </c>
      <c r="F110" s="46"/>
      <c r="G110" s="46"/>
      <c r="H110" s="46"/>
      <c r="I110" s="46"/>
      <c r="J110" s="48"/>
    </row>
    <row r="111">
      <c r="A111" s="37" t="s">
        <v>91</v>
      </c>
      <c r="B111" s="37">
        <v>25</v>
      </c>
      <c r="C111" s="38" t="s">
        <v>1249</v>
      </c>
      <c r="D111" s="37" t="s">
        <v>93</v>
      </c>
      <c r="E111" s="39" t="s">
        <v>1250</v>
      </c>
      <c r="F111" s="40" t="s">
        <v>112</v>
      </c>
      <c r="G111" s="41">
        <v>4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96</v>
      </c>
      <c r="B112" s="45"/>
      <c r="C112" s="46"/>
      <c r="D112" s="46"/>
      <c r="E112" s="47" t="s">
        <v>97</v>
      </c>
      <c r="F112" s="46"/>
      <c r="G112" s="46"/>
      <c r="H112" s="46"/>
      <c r="I112" s="46"/>
      <c r="J112" s="48"/>
    </row>
    <row r="113" ht="30">
      <c r="A113" s="37" t="s">
        <v>382</v>
      </c>
      <c r="B113" s="45"/>
      <c r="C113" s="46"/>
      <c r="D113" s="46"/>
      <c r="E113" s="49" t="s">
        <v>787</v>
      </c>
      <c r="F113" s="46"/>
      <c r="G113" s="46"/>
      <c r="H113" s="46"/>
      <c r="I113" s="46"/>
      <c r="J113" s="48"/>
    </row>
    <row r="114">
      <c r="A114" s="37" t="s">
        <v>98</v>
      </c>
      <c r="B114" s="45"/>
      <c r="C114" s="46"/>
      <c r="D114" s="46"/>
      <c r="E114" s="39" t="s">
        <v>765</v>
      </c>
      <c r="F114" s="46"/>
      <c r="G114" s="46"/>
      <c r="H114" s="46"/>
      <c r="I114" s="46"/>
      <c r="J114" s="48"/>
    </row>
    <row r="115">
      <c r="A115" s="37" t="s">
        <v>91</v>
      </c>
      <c r="B115" s="37">
        <v>26</v>
      </c>
      <c r="C115" s="38" t="s">
        <v>1110</v>
      </c>
      <c r="D115" s="37" t="s">
        <v>93</v>
      </c>
      <c r="E115" s="39" t="s">
        <v>1111</v>
      </c>
      <c r="F115" s="40" t="s">
        <v>112</v>
      </c>
      <c r="G115" s="41">
        <v>2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96</v>
      </c>
      <c r="B116" s="45"/>
      <c r="C116" s="46"/>
      <c r="D116" s="46"/>
      <c r="E116" s="47" t="s">
        <v>97</v>
      </c>
      <c r="F116" s="46"/>
      <c r="G116" s="46"/>
      <c r="H116" s="46"/>
      <c r="I116" s="46"/>
      <c r="J116" s="48"/>
    </row>
    <row r="117" ht="30">
      <c r="A117" s="37" t="s">
        <v>382</v>
      </c>
      <c r="B117" s="45"/>
      <c r="C117" s="46"/>
      <c r="D117" s="46"/>
      <c r="E117" s="49" t="s">
        <v>889</v>
      </c>
      <c r="F117" s="46"/>
      <c r="G117" s="46"/>
      <c r="H117" s="46"/>
      <c r="I117" s="46"/>
      <c r="J117" s="48"/>
    </row>
    <row r="118">
      <c r="A118" s="37" t="s">
        <v>98</v>
      </c>
      <c r="B118" s="45"/>
      <c r="C118" s="46"/>
      <c r="D118" s="46"/>
      <c r="E118" s="39" t="s">
        <v>765</v>
      </c>
      <c r="F118" s="46"/>
      <c r="G118" s="46"/>
      <c r="H118" s="46"/>
      <c r="I118" s="46"/>
      <c r="J118" s="48"/>
    </row>
    <row r="119" ht="30">
      <c r="A119" s="37" t="s">
        <v>91</v>
      </c>
      <c r="B119" s="37">
        <v>27</v>
      </c>
      <c r="C119" s="38" t="s">
        <v>1114</v>
      </c>
      <c r="D119" s="37" t="s">
        <v>93</v>
      </c>
      <c r="E119" s="39" t="s">
        <v>1115</v>
      </c>
      <c r="F119" s="40" t="s">
        <v>112</v>
      </c>
      <c r="G119" s="41">
        <v>6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>
      <c r="A120" s="37" t="s">
        <v>96</v>
      </c>
      <c r="B120" s="45"/>
      <c r="C120" s="46"/>
      <c r="D120" s="46"/>
      <c r="E120" s="47" t="s">
        <v>97</v>
      </c>
      <c r="F120" s="46"/>
      <c r="G120" s="46"/>
      <c r="H120" s="46"/>
      <c r="I120" s="46"/>
      <c r="J120" s="48"/>
    </row>
    <row r="121" ht="30">
      <c r="A121" s="37" t="s">
        <v>382</v>
      </c>
      <c r="B121" s="45"/>
      <c r="C121" s="46"/>
      <c r="D121" s="46"/>
      <c r="E121" s="49" t="s">
        <v>874</v>
      </c>
      <c r="F121" s="46"/>
      <c r="G121" s="46"/>
      <c r="H121" s="46"/>
      <c r="I121" s="46"/>
      <c r="J121" s="48"/>
    </row>
    <row r="122">
      <c r="A122" s="37" t="s">
        <v>98</v>
      </c>
      <c r="B122" s="45"/>
      <c r="C122" s="46"/>
      <c r="D122" s="46"/>
      <c r="E122" s="39" t="s">
        <v>765</v>
      </c>
      <c r="F122" s="46"/>
      <c r="G122" s="46"/>
      <c r="H122" s="46"/>
      <c r="I122" s="46"/>
      <c r="J122" s="48"/>
    </row>
    <row r="123">
      <c r="A123" s="37" t="s">
        <v>91</v>
      </c>
      <c r="B123" s="37">
        <v>28</v>
      </c>
      <c r="C123" s="38" t="s">
        <v>1116</v>
      </c>
      <c r="D123" s="37" t="s">
        <v>93</v>
      </c>
      <c r="E123" s="39" t="s">
        <v>1117</v>
      </c>
      <c r="F123" s="40" t="s">
        <v>112</v>
      </c>
      <c r="G123" s="41">
        <v>6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>
      <c r="A124" s="37" t="s">
        <v>96</v>
      </c>
      <c r="B124" s="45"/>
      <c r="C124" s="46"/>
      <c r="D124" s="46"/>
      <c r="E124" s="47" t="s">
        <v>97</v>
      </c>
      <c r="F124" s="46"/>
      <c r="G124" s="46"/>
      <c r="H124" s="46"/>
      <c r="I124" s="46"/>
      <c r="J124" s="48"/>
    </row>
    <row r="125" ht="30">
      <c r="A125" s="37" t="s">
        <v>382</v>
      </c>
      <c r="B125" s="45"/>
      <c r="C125" s="46"/>
      <c r="D125" s="46"/>
      <c r="E125" s="49" t="s">
        <v>874</v>
      </c>
      <c r="F125" s="46"/>
      <c r="G125" s="46"/>
      <c r="H125" s="46"/>
      <c r="I125" s="46"/>
      <c r="J125" s="48"/>
    </row>
    <row r="126">
      <c r="A126" s="37" t="s">
        <v>98</v>
      </c>
      <c r="B126" s="45"/>
      <c r="C126" s="46"/>
      <c r="D126" s="46"/>
      <c r="E126" s="39" t="s">
        <v>765</v>
      </c>
      <c r="F126" s="46"/>
      <c r="G126" s="46"/>
      <c r="H126" s="46"/>
      <c r="I126" s="46"/>
      <c r="J126" s="48"/>
    </row>
    <row r="127">
      <c r="A127" s="37" t="s">
        <v>91</v>
      </c>
      <c r="B127" s="37">
        <v>29</v>
      </c>
      <c r="C127" s="38" t="s">
        <v>1118</v>
      </c>
      <c r="D127" s="37" t="s">
        <v>93</v>
      </c>
      <c r="E127" s="39" t="s">
        <v>1119</v>
      </c>
      <c r="F127" s="40" t="s">
        <v>112</v>
      </c>
      <c r="G127" s="41">
        <v>6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96</v>
      </c>
      <c r="B128" s="45"/>
      <c r="C128" s="46"/>
      <c r="D128" s="46"/>
      <c r="E128" s="47" t="s">
        <v>97</v>
      </c>
      <c r="F128" s="46"/>
      <c r="G128" s="46"/>
      <c r="H128" s="46"/>
      <c r="I128" s="46"/>
      <c r="J128" s="48"/>
    </row>
    <row r="129" ht="30">
      <c r="A129" s="37" t="s">
        <v>382</v>
      </c>
      <c r="B129" s="45"/>
      <c r="C129" s="46"/>
      <c r="D129" s="46"/>
      <c r="E129" s="49" t="s">
        <v>874</v>
      </c>
      <c r="F129" s="46"/>
      <c r="G129" s="46"/>
      <c r="H129" s="46"/>
      <c r="I129" s="46"/>
      <c r="J129" s="48"/>
    </row>
    <row r="130">
      <c r="A130" s="37" t="s">
        <v>98</v>
      </c>
      <c r="B130" s="45"/>
      <c r="C130" s="46"/>
      <c r="D130" s="46"/>
      <c r="E130" s="39" t="s">
        <v>765</v>
      </c>
      <c r="F130" s="46"/>
      <c r="G130" s="46"/>
      <c r="H130" s="46"/>
      <c r="I130" s="46"/>
      <c r="J130" s="48"/>
    </row>
    <row r="131">
      <c r="A131" s="37" t="s">
        <v>91</v>
      </c>
      <c r="B131" s="37">
        <v>30</v>
      </c>
      <c r="C131" s="38" t="s">
        <v>1120</v>
      </c>
      <c r="D131" s="37" t="s">
        <v>93</v>
      </c>
      <c r="E131" s="39" t="s">
        <v>1121</v>
      </c>
      <c r="F131" s="40" t="s">
        <v>112</v>
      </c>
      <c r="G131" s="41">
        <v>2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>
      <c r="A132" s="37" t="s">
        <v>96</v>
      </c>
      <c r="B132" s="45"/>
      <c r="C132" s="46"/>
      <c r="D132" s="46"/>
      <c r="E132" s="47" t="s">
        <v>97</v>
      </c>
      <c r="F132" s="46"/>
      <c r="G132" s="46"/>
      <c r="H132" s="46"/>
      <c r="I132" s="46"/>
      <c r="J132" s="48"/>
    </row>
    <row r="133" ht="30">
      <c r="A133" s="37" t="s">
        <v>382</v>
      </c>
      <c r="B133" s="45"/>
      <c r="C133" s="46"/>
      <c r="D133" s="46"/>
      <c r="E133" s="49" t="s">
        <v>889</v>
      </c>
      <c r="F133" s="46"/>
      <c r="G133" s="46"/>
      <c r="H133" s="46"/>
      <c r="I133" s="46"/>
      <c r="J133" s="48"/>
    </row>
    <row r="134">
      <c r="A134" s="37" t="s">
        <v>98</v>
      </c>
      <c r="B134" s="45"/>
      <c r="C134" s="46"/>
      <c r="D134" s="46"/>
      <c r="E134" s="39" t="s">
        <v>765</v>
      </c>
      <c r="F134" s="46"/>
      <c r="G134" s="46"/>
      <c r="H134" s="46"/>
      <c r="I134" s="46"/>
      <c r="J134" s="48"/>
    </row>
    <row r="135">
      <c r="A135" s="37" t="s">
        <v>91</v>
      </c>
      <c r="B135" s="37">
        <v>31</v>
      </c>
      <c r="C135" s="38" t="s">
        <v>1122</v>
      </c>
      <c r="D135" s="37" t="s">
        <v>93</v>
      </c>
      <c r="E135" s="39" t="s">
        <v>1123</v>
      </c>
      <c r="F135" s="40" t="s">
        <v>112</v>
      </c>
      <c r="G135" s="41">
        <v>2</v>
      </c>
      <c r="H135" s="42">
        <v>0</v>
      </c>
      <c r="I135" s="43">
        <f>ROUND(G135*H135,P4)</f>
        <v>0</v>
      </c>
      <c r="J135" s="37"/>
      <c r="O135" s="44">
        <f>I135*0.21</f>
        <v>0</v>
      </c>
      <c r="P135">
        <v>3</v>
      </c>
    </row>
    <row r="136">
      <c r="A136" s="37" t="s">
        <v>96</v>
      </c>
      <c r="B136" s="45"/>
      <c r="C136" s="46"/>
      <c r="D136" s="46"/>
      <c r="E136" s="47" t="s">
        <v>97</v>
      </c>
      <c r="F136" s="46"/>
      <c r="G136" s="46"/>
      <c r="H136" s="46"/>
      <c r="I136" s="46"/>
      <c r="J136" s="48"/>
    </row>
    <row r="137" ht="30">
      <c r="A137" s="37" t="s">
        <v>382</v>
      </c>
      <c r="B137" s="45"/>
      <c r="C137" s="46"/>
      <c r="D137" s="46"/>
      <c r="E137" s="49" t="s">
        <v>889</v>
      </c>
      <c r="F137" s="46"/>
      <c r="G137" s="46"/>
      <c r="H137" s="46"/>
      <c r="I137" s="46"/>
      <c r="J137" s="48"/>
    </row>
    <row r="138">
      <c r="A138" s="37" t="s">
        <v>98</v>
      </c>
      <c r="B138" s="45"/>
      <c r="C138" s="46"/>
      <c r="D138" s="46"/>
      <c r="E138" s="39" t="s">
        <v>765</v>
      </c>
      <c r="F138" s="46"/>
      <c r="G138" s="46"/>
      <c r="H138" s="46"/>
      <c r="I138" s="46"/>
      <c r="J138" s="48"/>
    </row>
    <row r="139">
      <c r="A139" s="37" t="s">
        <v>91</v>
      </c>
      <c r="B139" s="37">
        <v>32</v>
      </c>
      <c r="C139" s="38" t="s">
        <v>1124</v>
      </c>
      <c r="D139" s="37" t="s">
        <v>93</v>
      </c>
      <c r="E139" s="39" t="s">
        <v>1125</v>
      </c>
      <c r="F139" s="40" t="s">
        <v>112</v>
      </c>
      <c r="G139" s="41">
        <v>2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96</v>
      </c>
      <c r="B140" s="45"/>
      <c r="C140" s="46"/>
      <c r="D140" s="46"/>
      <c r="E140" s="47" t="s">
        <v>97</v>
      </c>
      <c r="F140" s="46"/>
      <c r="G140" s="46"/>
      <c r="H140" s="46"/>
      <c r="I140" s="46"/>
      <c r="J140" s="48"/>
    </row>
    <row r="141" ht="30">
      <c r="A141" s="37" t="s">
        <v>382</v>
      </c>
      <c r="B141" s="45"/>
      <c r="C141" s="46"/>
      <c r="D141" s="46"/>
      <c r="E141" s="49" t="s">
        <v>889</v>
      </c>
      <c r="F141" s="46"/>
      <c r="G141" s="46"/>
      <c r="H141" s="46"/>
      <c r="I141" s="46"/>
      <c r="J141" s="48"/>
    </row>
    <row r="142">
      <c r="A142" s="37" t="s">
        <v>98</v>
      </c>
      <c r="B142" s="45"/>
      <c r="C142" s="46"/>
      <c r="D142" s="46"/>
      <c r="E142" s="39" t="s">
        <v>765</v>
      </c>
      <c r="F142" s="46"/>
      <c r="G142" s="46"/>
      <c r="H142" s="46"/>
      <c r="I142" s="46"/>
      <c r="J142" s="48"/>
    </row>
    <row r="143" ht="30">
      <c r="A143" s="37" t="s">
        <v>91</v>
      </c>
      <c r="B143" s="37">
        <v>33</v>
      </c>
      <c r="C143" s="38" t="s">
        <v>1129</v>
      </c>
      <c r="D143" s="37" t="s">
        <v>93</v>
      </c>
      <c r="E143" s="39" t="s">
        <v>1130</v>
      </c>
      <c r="F143" s="40" t="s">
        <v>1128</v>
      </c>
      <c r="G143" s="41">
        <v>50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>
      <c r="A144" s="37" t="s">
        <v>96</v>
      </c>
      <c r="B144" s="45"/>
      <c r="C144" s="46"/>
      <c r="D144" s="46"/>
      <c r="E144" s="47" t="s">
        <v>97</v>
      </c>
      <c r="F144" s="46"/>
      <c r="G144" s="46"/>
      <c r="H144" s="46"/>
      <c r="I144" s="46"/>
      <c r="J144" s="48"/>
    </row>
    <row r="145" ht="30">
      <c r="A145" s="37" t="s">
        <v>382</v>
      </c>
      <c r="B145" s="45"/>
      <c r="C145" s="46"/>
      <c r="D145" s="46"/>
      <c r="E145" s="49" t="s">
        <v>950</v>
      </c>
      <c r="F145" s="46"/>
      <c r="G145" s="46"/>
      <c r="H145" s="46"/>
      <c r="I145" s="46"/>
      <c r="J145" s="48"/>
    </row>
    <row r="146">
      <c r="A146" s="37" t="s">
        <v>98</v>
      </c>
      <c r="B146" s="45"/>
      <c r="C146" s="46"/>
      <c r="D146" s="46"/>
      <c r="E146" s="39" t="s">
        <v>765</v>
      </c>
      <c r="F146" s="46"/>
      <c r="G146" s="46"/>
      <c r="H146" s="46"/>
      <c r="I146" s="46"/>
      <c r="J146" s="48"/>
    </row>
    <row r="147">
      <c r="A147" s="37" t="s">
        <v>91</v>
      </c>
      <c r="B147" s="37">
        <v>34</v>
      </c>
      <c r="C147" s="38" t="s">
        <v>1274</v>
      </c>
      <c r="D147" s="37" t="s">
        <v>93</v>
      </c>
      <c r="E147" s="39" t="s">
        <v>2081</v>
      </c>
      <c r="F147" s="40" t="s">
        <v>112</v>
      </c>
      <c r="G147" s="41">
        <v>10</v>
      </c>
      <c r="H147" s="42">
        <v>0</v>
      </c>
      <c r="I147" s="43">
        <f>ROUND(G147*H147,P4)</f>
        <v>0</v>
      </c>
      <c r="J147" s="37"/>
      <c r="O147" s="44">
        <f>I147*0.21</f>
        <v>0</v>
      </c>
      <c r="P147">
        <v>3</v>
      </c>
    </row>
    <row r="148">
      <c r="A148" s="37" t="s">
        <v>96</v>
      </c>
      <c r="B148" s="45"/>
      <c r="C148" s="46"/>
      <c r="D148" s="46"/>
      <c r="E148" s="47" t="s">
        <v>97</v>
      </c>
      <c r="F148" s="46"/>
      <c r="G148" s="46"/>
      <c r="H148" s="46"/>
      <c r="I148" s="46"/>
      <c r="J148" s="48"/>
    </row>
    <row r="149" ht="30">
      <c r="A149" s="37" t="s">
        <v>382</v>
      </c>
      <c r="B149" s="45"/>
      <c r="C149" s="46"/>
      <c r="D149" s="46"/>
      <c r="E149" s="49" t="s">
        <v>958</v>
      </c>
      <c r="F149" s="46"/>
      <c r="G149" s="46"/>
      <c r="H149" s="46"/>
      <c r="I149" s="46"/>
      <c r="J149" s="48"/>
    </row>
    <row r="150">
      <c r="A150" s="37" t="s">
        <v>98</v>
      </c>
      <c r="B150" s="45"/>
      <c r="C150" s="46"/>
      <c r="D150" s="46"/>
      <c r="E150" s="39" t="s">
        <v>765</v>
      </c>
      <c r="F150" s="46"/>
      <c r="G150" s="46"/>
      <c r="H150" s="46"/>
      <c r="I150" s="46"/>
      <c r="J150" s="48"/>
    </row>
    <row r="151">
      <c r="A151" s="31" t="s">
        <v>88</v>
      </c>
      <c r="B151" s="32"/>
      <c r="C151" s="33" t="s">
        <v>1034</v>
      </c>
      <c r="D151" s="34"/>
      <c r="E151" s="31" t="s">
        <v>1035</v>
      </c>
      <c r="F151" s="34"/>
      <c r="G151" s="34"/>
      <c r="H151" s="34"/>
      <c r="I151" s="35">
        <f>SUMIFS(I152:I183,A152:A183,"P")</f>
        <v>0</v>
      </c>
      <c r="J151" s="36"/>
    </row>
    <row r="152">
      <c r="A152" s="37" t="s">
        <v>91</v>
      </c>
      <c r="B152" s="37">
        <v>35</v>
      </c>
      <c r="C152" s="38" t="s">
        <v>1036</v>
      </c>
      <c r="D152" s="37" t="s">
        <v>93</v>
      </c>
      <c r="E152" s="39" t="s">
        <v>1037</v>
      </c>
      <c r="F152" s="40" t="s">
        <v>1038</v>
      </c>
      <c r="G152" s="41">
        <v>1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96</v>
      </c>
      <c r="B153" s="45"/>
      <c r="C153" s="46"/>
      <c r="D153" s="46"/>
      <c r="E153" s="47" t="s">
        <v>97</v>
      </c>
      <c r="F153" s="46"/>
      <c r="G153" s="46"/>
      <c r="H153" s="46"/>
      <c r="I153" s="46"/>
      <c r="J153" s="48"/>
    </row>
    <row r="154" ht="30">
      <c r="A154" s="37" t="s">
        <v>382</v>
      </c>
      <c r="B154" s="45"/>
      <c r="C154" s="46"/>
      <c r="D154" s="46"/>
      <c r="E154" s="49" t="s">
        <v>896</v>
      </c>
      <c r="F154" s="46"/>
      <c r="G154" s="46"/>
      <c r="H154" s="46"/>
      <c r="I154" s="46"/>
      <c r="J154" s="48"/>
    </row>
    <row r="155" ht="30">
      <c r="A155" s="37" t="s">
        <v>98</v>
      </c>
      <c r="B155" s="45"/>
      <c r="C155" s="46"/>
      <c r="D155" s="46"/>
      <c r="E155" s="39" t="s">
        <v>1039</v>
      </c>
      <c r="F155" s="46"/>
      <c r="G155" s="46"/>
      <c r="H155" s="46"/>
      <c r="I155" s="46"/>
      <c r="J155" s="48"/>
    </row>
    <row r="156" ht="30">
      <c r="A156" s="37" t="s">
        <v>91</v>
      </c>
      <c r="B156" s="37">
        <v>36</v>
      </c>
      <c r="C156" s="38" t="s">
        <v>1040</v>
      </c>
      <c r="D156" s="37" t="s">
        <v>93</v>
      </c>
      <c r="E156" s="39" t="s">
        <v>1041</v>
      </c>
      <c r="F156" s="40" t="s">
        <v>597</v>
      </c>
      <c r="G156" s="41">
        <v>1.5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>
      <c r="A157" s="37" t="s">
        <v>96</v>
      </c>
      <c r="B157" s="45"/>
      <c r="C157" s="46"/>
      <c r="D157" s="46"/>
      <c r="E157" s="47" t="s">
        <v>97</v>
      </c>
      <c r="F157" s="46"/>
      <c r="G157" s="46"/>
      <c r="H157" s="46"/>
      <c r="I157" s="46"/>
      <c r="J157" s="48"/>
    </row>
    <row r="158" ht="30">
      <c r="A158" s="37" t="s">
        <v>382</v>
      </c>
      <c r="B158" s="45"/>
      <c r="C158" s="46"/>
      <c r="D158" s="46"/>
      <c r="E158" s="49" t="s">
        <v>1135</v>
      </c>
      <c r="F158" s="46"/>
      <c r="G158" s="46"/>
      <c r="H158" s="46"/>
      <c r="I158" s="46"/>
      <c r="J158" s="48"/>
    </row>
    <row r="159" ht="120">
      <c r="A159" s="37" t="s">
        <v>98</v>
      </c>
      <c r="B159" s="45"/>
      <c r="C159" s="46"/>
      <c r="D159" s="46"/>
      <c r="E159" s="39" t="s">
        <v>1043</v>
      </c>
      <c r="F159" s="46"/>
      <c r="G159" s="46"/>
      <c r="H159" s="46"/>
      <c r="I159" s="46"/>
      <c r="J159" s="48"/>
    </row>
    <row r="160" ht="45">
      <c r="A160" s="37" t="s">
        <v>91</v>
      </c>
      <c r="B160" s="37">
        <v>37</v>
      </c>
      <c r="C160" s="38" t="s">
        <v>1044</v>
      </c>
      <c r="D160" s="37" t="s">
        <v>93</v>
      </c>
      <c r="E160" s="39" t="s">
        <v>1045</v>
      </c>
      <c r="F160" s="40" t="s">
        <v>95</v>
      </c>
      <c r="G160" s="41">
        <v>5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96</v>
      </c>
      <c r="B161" s="45"/>
      <c r="C161" s="46"/>
      <c r="D161" s="46"/>
      <c r="E161" s="47" t="s">
        <v>97</v>
      </c>
      <c r="F161" s="46"/>
      <c r="G161" s="46"/>
      <c r="H161" s="46"/>
      <c r="I161" s="46"/>
      <c r="J161" s="48"/>
    </row>
    <row r="162" ht="30">
      <c r="A162" s="37" t="s">
        <v>382</v>
      </c>
      <c r="B162" s="45"/>
      <c r="C162" s="46"/>
      <c r="D162" s="46"/>
      <c r="E162" s="49" t="s">
        <v>779</v>
      </c>
      <c r="F162" s="46"/>
      <c r="G162" s="46"/>
      <c r="H162" s="46"/>
      <c r="I162" s="46"/>
      <c r="J162" s="48"/>
    </row>
    <row r="163" ht="409.5">
      <c r="A163" s="37" t="s">
        <v>98</v>
      </c>
      <c r="B163" s="45"/>
      <c r="C163" s="46"/>
      <c r="D163" s="46"/>
      <c r="E163" s="39" t="s">
        <v>1046</v>
      </c>
      <c r="F163" s="46"/>
      <c r="G163" s="46"/>
      <c r="H163" s="46"/>
      <c r="I163" s="46"/>
      <c r="J163" s="48"/>
    </row>
    <row r="164" ht="30">
      <c r="A164" s="37" t="s">
        <v>91</v>
      </c>
      <c r="B164" s="37">
        <v>38</v>
      </c>
      <c r="C164" s="38" t="s">
        <v>1047</v>
      </c>
      <c r="D164" s="37" t="s">
        <v>93</v>
      </c>
      <c r="E164" s="39" t="s">
        <v>1048</v>
      </c>
      <c r="F164" s="40" t="s">
        <v>112</v>
      </c>
      <c r="G164" s="41">
        <v>5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>
      <c r="A165" s="37" t="s">
        <v>96</v>
      </c>
      <c r="B165" s="45"/>
      <c r="C165" s="46"/>
      <c r="D165" s="46"/>
      <c r="E165" s="47" t="s">
        <v>97</v>
      </c>
      <c r="F165" s="46"/>
      <c r="G165" s="46"/>
      <c r="H165" s="46"/>
      <c r="I165" s="46"/>
      <c r="J165" s="48"/>
    </row>
    <row r="166" ht="30">
      <c r="A166" s="37" t="s">
        <v>382</v>
      </c>
      <c r="B166" s="45"/>
      <c r="C166" s="46"/>
      <c r="D166" s="46"/>
      <c r="E166" s="49" t="s">
        <v>779</v>
      </c>
      <c r="F166" s="46"/>
      <c r="G166" s="46"/>
      <c r="H166" s="46"/>
      <c r="I166" s="46"/>
      <c r="J166" s="48"/>
    </row>
    <row r="167" ht="90">
      <c r="A167" s="37" t="s">
        <v>98</v>
      </c>
      <c r="B167" s="45"/>
      <c r="C167" s="46"/>
      <c r="D167" s="46"/>
      <c r="E167" s="39" t="s">
        <v>1049</v>
      </c>
      <c r="F167" s="46"/>
      <c r="G167" s="46"/>
      <c r="H167" s="46"/>
      <c r="I167" s="46"/>
      <c r="J167" s="48"/>
    </row>
    <row r="168">
      <c r="A168" s="37" t="s">
        <v>91</v>
      </c>
      <c r="B168" s="37">
        <v>39</v>
      </c>
      <c r="C168" s="38" t="s">
        <v>515</v>
      </c>
      <c r="D168" s="37" t="s">
        <v>93</v>
      </c>
      <c r="E168" s="39" t="s">
        <v>1050</v>
      </c>
      <c r="F168" s="40" t="s">
        <v>112</v>
      </c>
      <c r="G168" s="41">
        <v>10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>
      <c r="A169" s="37" t="s">
        <v>96</v>
      </c>
      <c r="B169" s="45"/>
      <c r="C169" s="46"/>
      <c r="D169" s="46"/>
      <c r="E169" s="47" t="s">
        <v>97</v>
      </c>
      <c r="F169" s="46"/>
      <c r="G169" s="46"/>
      <c r="H169" s="46"/>
      <c r="I169" s="46"/>
      <c r="J169" s="48"/>
    </row>
    <row r="170" ht="30">
      <c r="A170" s="37" t="s">
        <v>382</v>
      </c>
      <c r="B170" s="45"/>
      <c r="C170" s="46"/>
      <c r="D170" s="46"/>
      <c r="E170" s="49" t="s">
        <v>958</v>
      </c>
      <c r="F170" s="46"/>
      <c r="G170" s="46"/>
      <c r="H170" s="46"/>
      <c r="I170" s="46"/>
      <c r="J170" s="48"/>
    </row>
    <row r="171" ht="120">
      <c r="A171" s="37" t="s">
        <v>98</v>
      </c>
      <c r="B171" s="45"/>
      <c r="C171" s="46"/>
      <c r="D171" s="46"/>
      <c r="E171" s="39" t="s">
        <v>517</v>
      </c>
      <c r="F171" s="46"/>
      <c r="G171" s="46"/>
      <c r="H171" s="46"/>
      <c r="I171" s="46"/>
      <c r="J171" s="48"/>
    </row>
    <row r="172">
      <c r="A172" s="37" t="s">
        <v>91</v>
      </c>
      <c r="B172" s="37">
        <v>40</v>
      </c>
      <c r="C172" s="38" t="s">
        <v>595</v>
      </c>
      <c r="D172" s="37" t="s">
        <v>93</v>
      </c>
      <c r="E172" s="39" t="s">
        <v>596</v>
      </c>
      <c r="F172" s="40" t="s">
        <v>597</v>
      </c>
      <c r="G172" s="41">
        <v>1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96</v>
      </c>
      <c r="B173" s="45"/>
      <c r="C173" s="46"/>
      <c r="D173" s="46"/>
      <c r="E173" s="47" t="s">
        <v>97</v>
      </c>
      <c r="F173" s="46"/>
      <c r="G173" s="46"/>
      <c r="H173" s="46"/>
      <c r="I173" s="46"/>
      <c r="J173" s="48"/>
    </row>
    <row r="174" ht="30">
      <c r="A174" s="37" t="s">
        <v>382</v>
      </c>
      <c r="B174" s="45"/>
      <c r="C174" s="46"/>
      <c r="D174" s="46"/>
      <c r="E174" s="49" t="s">
        <v>896</v>
      </c>
      <c r="F174" s="46"/>
      <c r="G174" s="46"/>
      <c r="H174" s="46"/>
      <c r="I174" s="46"/>
      <c r="J174" s="48"/>
    </row>
    <row r="175" ht="135">
      <c r="A175" s="37" t="s">
        <v>98</v>
      </c>
      <c r="B175" s="45"/>
      <c r="C175" s="46"/>
      <c r="D175" s="46"/>
      <c r="E175" s="39" t="s">
        <v>598</v>
      </c>
      <c r="F175" s="46"/>
      <c r="G175" s="46"/>
      <c r="H175" s="46"/>
      <c r="I175" s="46"/>
      <c r="J175" s="48"/>
    </row>
    <row r="176">
      <c r="A176" s="37" t="s">
        <v>91</v>
      </c>
      <c r="B176" s="37">
        <v>41</v>
      </c>
      <c r="C176" s="38" t="s">
        <v>1052</v>
      </c>
      <c r="D176" s="37" t="s">
        <v>93</v>
      </c>
      <c r="E176" s="39" t="s">
        <v>1053</v>
      </c>
      <c r="F176" s="40" t="s">
        <v>597</v>
      </c>
      <c r="G176" s="41">
        <v>0.90000000000000002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96</v>
      </c>
      <c r="B177" s="45"/>
      <c r="C177" s="46"/>
      <c r="D177" s="46"/>
      <c r="E177" s="47" t="s">
        <v>97</v>
      </c>
      <c r="F177" s="46"/>
      <c r="G177" s="46"/>
      <c r="H177" s="46"/>
      <c r="I177" s="46"/>
      <c r="J177" s="48"/>
    </row>
    <row r="178" ht="30">
      <c r="A178" s="37" t="s">
        <v>382</v>
      </c>
      <c r="B178" s="45"/>
      <c r="C178" s="46"/>
      <c r="D178" s="46"/>
      <c r="E178" s="49" t="s">
        <v>2082</v>
      </c>
      <c r="F178" s="46"/>
      <c r="G178" s="46"/>
      <c r="H178" s="46"/>
      <c r="I178" s="46"/>
      <c r="J178" s="48"/>
    </row>
    <row r="179" ht="90">
      <c r="A179" s="37" t="s">
        <v>98</v>
      </c>
      <c r="B179" s="45"/>
      <c r="C179" s="46"/>
      <c r="D179" s="46"/>
      <c r="E179" s="39" t="s">
        <v>1139</v>
      </c>
      <c r="F179" s="46"/>
      <c r="G179" s="46"/>
      <c r="H179" s="46"/>
      <c r="I179" s="46"/>
      <c r="J179" s="48"/>
    </row>
    <row r="180">
      <c r="A180" s="37" t="s">
        <v>91</v>
      </c>
      <c r="B180" s="37">
        <v>42</v>
      </c>
      <c r="C180" s="38" t="s">
        <v>1140</v>
      </c>
      <c r="D180" s="37" t="s">
        <v>93</v>
      </c>
      <c r="E180" s="39" t="s">
        <v>1141</v>
      </c>
      <c r="F180" s="40" t="s">
        <v>1142</v>
      </c>
      <c r="G180" s="41">
        <v>1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96</v>
      </c>
      <c r="B181" s="45"/>
      <c r="C181" s="46"/>
      <c r="D181" s="46"/>
      <c r="E181" s="47" t="s">
        <v>97</v>
      </c>
      <c r="F181" s="46"/>
      <c r="G181" s="46"/>
      <c r="H181" s="46"/>
      <c r="I181" s="46"/>
      <c r="J181" s="48"/>
    </row>
    <row r="182" ht="30">
      <c r="A182" s="37" t="s">
        <v>382</v>
      </c>
      <c r="B182" s="45"/>
      <c r="C182" s="46"/>
      <c r="D182" s="46"/>
      <c r="E182" s="49" t="s">
        <v>896</v>
      </c>
      <c r="F182" s="46"/>
      <c r="G182" s="46"/>
      <c r="H182" s="46"/>
      <c r="I182" s="46"/>
      <c r="J182" s="48"/>
    </row>
    <row r="183" ht="135">
      <c r="A183" s="37" t="s">
        <v>98</v>
      </c>
      <c r="B183" s="45"/>
      <c r="C183" s="46"/>
      <c r="D183" s="46"/>
      <c r="E183" s="39" t="s">
        <v>1061</v>
      </c>
      <c r="F183" s="46"/>
      <c r="G183" s="46"/>
      <c r="H183" s="46"/>
      <c r="I183" s="46"/>
      <c r="J183" s="48"/>
    </row>
    <row r="184">
      <c r="A184" s="31" t="s">
        <v>88</v>
      </c>
      <c r="B184" s="32"/>
      <c r="C184" s="33" t="s">
        <v>1068</v>
      </c>
      <c r="D184" s="34"/>
      <c r="E184" s="31" t="s">
        <v>1069</v>
      </c>
      <c r="F184" s="34"/>
      <c r="G184" s="34"/>
      <c r="H184" s="34"/>
      <c r="I184" s="35">
        <f>SUMIFS(I185:I204,A185:A204,"P")</f>
        <v>0</v>
      </c>
      <c r="J184" s="36"/>
    </row>
    <row r="185" ht="45">
      <c r="A185" s="37" t="s">
        <v>91</v>
      </c>
      <c r="B185" s="37">
        <v>43</v>
      </c>
      <c r="C185" s="38" t="s">
        <v>1143</v>
      </c>
      <c r="D185" s="37" t="s">
        <v>1144</v>
      </c>
      <c r="E185" s="39" t="s">
        <v>1145</v>
      </c>
      <c r="F185" s="40" t="s">
        <v>604</v>
      </c>
      <c r="G185" s="41">
        <v>1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 ht="30">
      <c r="A186" s="37" t="s">
        <v>96</v>
      </c>
      <c r="B186" s="45"/>
      <c r="C186" s="46"/>
      <c r="D186" s="46"/>
      <c r="E186" s="39" t="s">
        <v>605</v>
      </c>
      <c r="F186" s="46"/>
      <c r="G186" s="46"/>
      <c r="H186" s="46"/>
      <c r="I186" s="46"/>
      <c r="J186" s="48"/>
    </row>
    <row r="187" ht="30">
      <c r="A187" s="37" t="s">
        <v>382</v>
      </c>
      <c r="B187" s="45"/>
      <c r="C187" s="46"/>
      <c r="D187" s="46"/>
      <c r="E187" s="49" t="s">
        <v>1146</v>
      </c>
      <c r="F187" s="46"/>
      <c r="G187" s="46"/>
      <c r="H187" s="46"/>
      <c r="I187" s="46"/>
      <c r="J187" s="48"/>
    </row>
    <row r="188" ht="210">
      <c r="A188" s="37" t="s">
        <v>98</v>
      </c>
      <c r="B188" s="45"/>
      <c r="C188" s="46"/>
      <c r="D188" s="46"/>
      <c r="E188" s="39" t="s">
        <v>606</v>
      </c>
      <c r="F188" s="46"/>
      <c r="G188" s="46"/>
      <c r="H188" s="46"/>
      <c r="I188" s="46"/>
      <c r="J188" s="48"/>
    </row>
    <row r="189" ht="45">
      <c r="A189" s="37" t="s">
        <v>91</v>
      </c>
      <c r="B189" s="37">
        <v>44</v>
      </c>
      <c r="C189" s="38" t="s">
        <v>607</v>
      </c>
      <c r="D189" s="37" t="s">
        <v>608</v>
      </c>
      <c r="E189" s="39" t="s">
        <v>609</v>
      </c>
      <c r="F189" s="40" t="s">
        <v>604</v>
      </c>
      <c r="G189" s="41">
        <v>15.026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 ht="30">
      <c r="A190" s="37" t="s">
        <v>96</v>
      </c>
      <c r="B190" s="45"/>
      <c r="C190" s="46"/>
      <c r="D190" s="46"/>
      <c r="E190" s="39" t="s">
        <v>605</v>
      </c>
      <c r="F190" s="46"/>
      <c r="G190" s="46"/>
      <c r="H190" s="46"/>
      <c r="I190" s="46"/>
      <c r="J190" s="48"/>
    </row>
    <row r="191" ht="30">
      <c r="A191" s="37" t="s">
        <v>382</v>
      </c>
      <c r="B191" s="45"/>
      <c r="C191" s="46"/>
      <c r="D191" s="46"/>
      <c r="E191" s="49" t="s">
        <v>2083</v>
      </c>
      <c r="F191" s="46"/>
      <c r="G191" s="46"/>
      <c r="H191" s="46"/>
      <c r="I191" s="46"/>
      <c r="J191" s="48"/>
    </row>
    <row r="192" ht="210">
      <c r="A192" s="37" t="s">
        <v>98</v>
      </c>
      <c r="B192" s="45"/>
      <c r="C192" s="46"/>
      <c r="D192" s="46"/>
      <c r="E192" s="39" t="s">
        <v>606</v>
      </c>
      <c r="F192" s="46"/>
      <c r="G192" s="46"/>
      <c r="H192" s="46"/>
      <c r="I192" s="46"/>
      <c r="J192" s="48"/>
    </row>
    <row r="193" ht="45">
      <c r="A193" s="37" t="s">
        <v>91</v>
      </c>
      <c r="B193" s="37">
        <v>45</v>
      </c>
      <c r="C193" s="38" t="s">
        <v>614</v>
      </c>
      <c r="D193" s="37" t="s">
        <v>615</v>
      </c>
      <c r="E193" s="39" t="s">
        <v>616</v>
      </c>
      <c r="F193" s="40" t="s">
        <v>604</v>
      </c>
      <c r="G193" s="41">
        <v>0.5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 ht="30">
      <c r="A194" s="37" t="s">
        <v>96</v>
      </c>
      <c r="B194" s="45"/>
      <c r="C194" s="46"/>
      <c r="D194" s="46"/>
      <c r="E194" s="39" t="s">
        <v>605</v>
      </c>
      <c r="F194" s="46"/>
      <c r="G194" s="46"/>
      <c r="H194" s="46"/>
      <c r="I194" s="46"/>
      <c r="J194" s="48"/>
    </row>
    <row r="195" ht="30">
      <c r="A195" s="37" t="s">
        <v>382</v>
      </c>
      <c r="B195" s="45"/>
      <c r="C195" s="46"/>
      <c r="D195" s="46"/>
      <c r="E195" s="49" t="s">
        <v>1148</v>
      </c>
      <c r="F195" s="46"/>
      <c r="G195" s="46"/>
      <c r="H195" s="46"/>
      <c r="I195" s="46"/>
      <c r="J195" s="48"/>
    </row>
    <row r="196" ht="210">
      <c r="A196" s="37" t="s">
        <v>98</v>
      </c>
      <c r="B196" s="45"/>
      <c r="C196" s="46"/>
      <c r="D196" s="46"/>
      <c r="E196" s="39" t="s">
        <v>606</v>
      </c>
      <c r="F196" s="46"/>
      <c r="G196" s="46"/>
      <c r="H196" s="46"/>
      <c r="I196" s="46"/>
      <c r="J196" s="48"/>
    </row>
    <row r="197" ht="45">
      <c r="A197" s="37" t="s">
        <v>91</v>
      </c>
      <c r="B197" s="37">
        <v>46</v>
      </c>
      <c r="C197" s="38" t="s">
        <v>617</v>
      </c>
      <c r="D197" s="37" t="s">
        <v>618</v>
      </c>
      <c r="E197" s="39" t="s">
        <v>619</v>
      </c>
      <c r="F197" s="40" t="s">
        <v>604</v>
      </c>
      <c r="G197" s="41">
        <v>1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 ht="30">
      <c r="A198" s="37" t="s">
        <v>96</v>
      </c>
      <c r="B198" s="45"/>
      <c r="C198" s="46"/>
      <c r="D198" s="46"/>
      <c r="E198" s="39" t="s">
        <v>605</v>
      </c>
      <c r="F198" s="46"/>
      <c r="G198" s="46"/>
      <c r="H198" s="46"/>
      <c r="I198" s="46"/>
      <c r="J198" s="48"/>
    </row>
    <row r="199" ht="30">
      <c r="A199" s="37" t="s">
        <v>382</v>
      </c>
      <c r="B199" s="45"/>
      <c r="C199" s="46"/>
      <c r="D199" s="46"/>
      <c r="E199" s="49" t="s">
        <v>1146</v>
      </c>
      <c r="F199" s="46"/>
      <c r="G199" s="46"/>
      <c r="H199" s="46"/>
      <c r="I199" s="46"/>
      <c r="J199" s="48"/>
    </row>
    <row r="200" ht="210">
      <c r="A200" s="37" t="s">
        <v>98</v>
      </c>
      <c r="B200" s="45"/>
      <c r="C200" s="46"/>
      <c r="D200" s="46"/>
      <c r="E200" s="39" t="s">
        <v>606</v>
      </c>
      <c r="F200" s="46"/>
      <c r="G200" s="46"/>
      <c r="H200" s="46"/>
      <c r="I200" s="46"/>
      <c r="J200" s="48"/>
    </row>
    <row r="201" ht="45">
      <c r="A201" s="37" t="s">
        <v>91</v>
      </c>
      <c r="B201" s="37">
        <v>47</v>
      </c>
      <c r="C201" s="38" t="s">
        <v>620</v>
      </c>
      <c r="D201" s="37" t="s">
        <v>621</v>
      </c>
      <c r="E201" s="39" t="s">
        <v>622</v>
      </c>
      <c r="F201" s="40" t="s">
        <v>604</v>
      </c>
      <c r="G201" s="41">
        <v>1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 ht="30">
      <c r="A202" s="37" t="s">
        <v>96</v>
      </c>
      <c r="B202" s="45"/>
      <c r="C202" s="46"/>
      <c r="D202" s="46"/>
      <c r="E202" s="39" t="s">
        <v>605</v>
      </c>
      <c r="F202" s="46"/>
      <c r="G202" s="46"/>
      <c r="H202" s="46"/>
      <c r="I202" s="46"/>
      <c r="J202" s="48"/>
    </row>
    <row r="203" ht="30">
      <c r="A203" s="37" t="s">
        <v>382</v>
      </c>
      <c r="B203" s="45"/>
      <c r="C203" s="46"/>
      <c r="D203" s="46"/>
      <c r="E203" s="49" t="s">
        <v>1146</v>
      </c>
      <c r="F203" s="46"/>
      <c r="G203" s="46"/>
      <c r="H203" s="46"/>
      <c r="I203" s="46"/>
      <c r="J203" s="48"/>
    </row>
    <row r="204" ht="210">
      <c r="A204" s="37" t="s">
        <v>98</v>
      </c>
      <c r="B204" s="50"/>
      <c r="C204" s="51"/>
      <c r="D204" s="51"/>
      <c r="E204" s="39" t="s">
        <v>606</v>
      </c>
      <c r="F204" s="51"/>
      <c r="G204" s="51"/>
      <c r="H204" s="51"/>
      <c r="I204" s="51"/>
      <c r="J204" s="52"/>
    </row>
  </sheetData>
  <sheetProtection sheet="1" objects="1" scenarios="1" spinCount="100000" saltValue="tLpPWRrLFXgVM2fIXXpZqm3+8bLnWQRbnvuUvDOmizCFGe7rT/uIvjd3YwtOxClWUTzgP8xaRmT1lwJhjl7NEw==" hashValue="LVn4J+B1O76dWEHVmFHgv+G4zGaHl/M/shOmpT5PBeQJhU2YS0PrngcHTfT267YgZ6B9ooG4V0h8me+UX6PiK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2084</v>
      </c>
      <c r="I3" s="25">
        <f>SUMIFS(I9:I381,A9:A381,"SD")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0.14999999999999999</v>
      </c>
      <c r="P4">
        <v>2</v>
      </c>
    </row>
    <row r="5" ht="30">
      <c r="A5" s="3" t="s">
        <v>75</v>
      </c>
      <c r="B5" s="20" t="s">
        <v>76</v>
      </c>
      <c r="C5" s="21" t="s">
        <v>2084</v>
      </c>
      <c r="D5" s="22"/>
      <c r="E5" s="23" t="s">
        <v>54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760</v>
      </c>
      <c r="D9" s="34"/>
      <c r="E9" s="31" t="s">
        <v>761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91</v>
      </c>
      <c r="B10" s="37">
        <v>1</v>
      </c>
      <c r="C10" s="38" t="s">
        <v>762</v>
      </c>
      <c r="D10" s="37" t="s">
        <v>93</v>
      </c>
      <c r="E10" s="39" t="s">
        <v>763</v>
      </c>
      <c r="F10" s="40" t="s">
        <v>635</v>
      </c>
      <c r="G10" s="41">
        <v>50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47" t="s">
        <v>97</v>
      </c>
      <c r="F11" s="46"/>
      <c r="G11" s="46"/>
      <c r="H11" s="46"/>
      <c r="I11" s="46"/>
      <c r="J11" s="48"/>
    </row>
    <row r="12" ht="30">
      <c r="A12" s="37" t="s">
        <v>382</v>
      </c>
      <c r="B12" s="45"/>
      <c r="C12" s="46"/>
      <c r="D12" s="46"/>
      <c r="E12" s="49" t="s">
        <v>950</v>
      </c>
      <c r="F12" s="46"/>
      <c r="G12" s="46"/>
      <c r="H12" s="46"/>
      <c r="I12" s="46"/>
      <c r="J12" s="48"/>
    </row>
    <row r="13">
      <c r="A13" s="37" t="s">
        <v>98</v>
      </c>
      <c r="B13" s="45"/>
      <c r="C13" s="46"/>
      <c r="D13" s="46"/>
      <c r="E13" s="39" t="s">
        <v>765</v>
      </c>
      <c r="F13" s="46"/>
      <c r="G13" s="46"/>
      <c r="H13" s="46"/>
      <c r="I13" s="46"/>
      <c r="J13" s="48"/>
    </row>
    <row r="14">
      <c r="A14" s="37" t="s">
        <v>91</v>
      </c>
      <c r="B14" s="37">
        <v>2</v>
      </c>
      <c r="C14" s="38" t="s">
        <v>1081</v>
      </c>
      <c r="D14" s="37" t="s">
        <v>93</v>
      </c>
      <c r="E14" s="39" t="s">
        <v>1082</v>
      </c>
      <c r="F14" s="40" t="s">
        <v>112</v>
      </c>
      <c r="G14" s="41">
        <v>4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96</v>
      </c>
      <c r="B15" s="45"/>
      <c r="C15" s="46"/>
      <c r="D15" s="46"/>
      <c r="E15" s="47" t="s">
        <v>97</v>
      </c>
      <c r="F15" s="46"/>
      <c r="G15" s="46"/>
      <c r="H15" s="46"/>
      <c r="I15" s="46"/>
      <c r="J15" s="48"/>
    </row>
    <row r="16" ht="30">
      <c r="A16" s="37" t="s">
        <v>382</v>
      </c>
      <c r="B16" s="45"/>
      <c r="C16" s="46"/>
      <c r="D16" s="46"/>
      <c r="E16" s="49" t="s">
        <v>787</v>
      </c>
      <c r="F16" s="46"/>
      <c r="G16" s="46"/>
      <c r="H16" s="46"/>
      <c r="I16" s="46"/>
      <c r="J16" s="48"/>
    </row>
    <row r="17">
      <c r="A17" s="37" t="s">
        <v>98</v>
      </c>
      <c r="B17" s="45"/>
      <c r="C17" s="46"/>
      <c r="D17" s="46"/>
      <c r="E17" s="39" t="s">
        <v>765</v>
      </c>
      <c r="F17" s="46"/>
      <c r="G17" s="46"/>
      <c r="H17" s="46"/>
      <c r="I17" s="46"/>
      <c r="J17" s="48"/>
    </row>
    <row r="18">
      <c r="A18" s="31" t="s">
        <v>88</v>
      </c>
      <c r="B18" s="32"/>
      <c r="C18" s="33" t="s">
        <v>766</v>
      </c>
      <c r="D18" s="34"/>
      <c r="E18" s="31" t="s">
        <v>767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91</v>
      </c>
      <c r="B19" s="37">
        <v>3</v>
      </c>
      <c r="C19" s="38" t="s">
        <v>92</v>
      </c>
      <c r="D19" s="37" t="s">
        <v>93</v>
      </c>
      <c r="E19" s="39" t="s">
        <v>94</v>
      </c>
      <c r="F19" s="40" t="s">
        <v>95</v>
      </c>
      <c r="G19" s="41">
        <v>48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47" t="s">
        <v>97</v>
      </c>
      <c r="F20" s="46"/>
      <c r="G20" s="46"/>
      <c r="H20" s="46"/>
      <c r="I20" s="46"/>
      <c r="J20" s="48"/>
    </row>
    <row r="21" ht="30">
      <c r="A21" s="37" t="s">
        <v>382</v>
      </c>
      <c r="B21" s="45"/>
      <c r="C21" s="46"/>
      <c r="D21" s="46"/>
      <c r="E21" s="49" t="s">
        <v>1103</v>
      </c>
      <c r="F21" s="46"/>
      <c r="G21" s="46"/>
      <c r="H21" s="46"/>
      <c r="I21" s="46"/>
      <c r="J21" s="48"/>
    </row>
    <row r="22">
      <c r="A22" s="37" t="s">
        <v>98</v>
      </c>
      <c r="B22" s="45"/>
      <c r="C22" s="46"/>
      <c r="D22" s="46"/>
      <c r="E22" s="39" t="s">
        <v>765</v>
      </c>
      <c r="F22" s="46"/>
      <c r="G22" s="46"/>
      <c r="H22" s="46"/>
      <c r="I22" s="46"/>
      <c r="J22" s="48"/>
    </row>
    <row r="23">
      <c r="A23" s="37" t="s">
        <v>91</v>
      </c>
      <c r="B23" s="37">
        <v>4</v>
      </c>
      <c r="C23" s="38" t="s">
        <v>100</v>
      </c>
      <c r="D23" s="37" t="s">
        <v>93</v>
      </c>
      <c r="E23" s="39" t="s">
        <v>102</v>
      </c>
      <c r="F23" s="40" t="s">
        <v>95</v>
      </c>
      <c r="G23" s="41">
        <v>1356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96</v>
      </c>
      <c r="B24" s="45"/>
      <c r="C24" s="46"/>
      <c r="D24" s="46"/>
      <c r="E24" s="47" t="s">
        <v>97</v>
      </c>
      <c r="F24" s="46"/>
      <c r="G24" s="46"/>
      <c r="H24" s="46"/>
      <c r="I24" s="46"/>
      <c r="J24" s="48"/>
    </row>
    <row r="25" ht="30">
      <c r="A25" s="37" t="s">
        <v>382</v>
      </c>
      <c r="B25" s="45"/>
      <c r="C25" s="46"/>
      <c r="D25" s="46"/>
      <c r="E25" s="49" t="s">
        <v>2085</v>
      </c>
      <c r="F25" s="46"/>
      <c r="G25" s="46"/>
      <c r="H25" s="46"/>
      <c r="I25" s="46"/>
      <c r="J25" s="48"/>
    </row>
    <row r="26">
      <c r="A26" s="37" t="s">
        <v>98</v>
      </c>
      <c r="B26" s="45"/>
      <c r="C26" s="46"/>
      <c r="D26" s="46"/>
      <c r="E26" s="39" t="s">
        <v>765</v>
      </c>
      <c r="F26" s="46"/>
      <c r="G26" s="46"/>
      <c r="H26" s="46"/>
      <c r="I26" s="46"/>
      <c r="J26" s="48"/>
    </row>
    <row r="27">
      <c r="A27" s="31" t="s">
        <v>88</v>
      </c>
      <c r="B27" s="32"/>
      <c r="C27" s="33" t="s">
        <v>770</v>
      </c>
      <c r="D27" s="34"/>
      <c r="E27" s="31" t="s">
        <v>771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91</v>
      </c>
      <c r="B28" s="37">
        <v>5</v>
      </c>
      <c r="C28" s="38" t="s">
        <v>103</v>
      </c>
      <c r="D28" s="37" t="s">
        <v>93</v>
      </c>
      <c r="E28" s="39" t="s">
        <v>104</v>
      </c>
      <c r="F28" s="40" t="s">
        <v>105</v>
      </c>
      <c r="G28" s="41">
        <v>100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96</v>
      </c>
      <c r="B29" s="45"/>
      <c r="C29" s="46"/>
      <c r="D29" s="46"/>
      <c r="E29" s="47" t="s">
        <v>97</v>
      </c>
      <c r="F29" s="46"/>
      <c r="G29" s="46"/>
      <c r="H29" s="46"/>
      <c r="I29" s="46"/>
      <c r="J29" s="48"/>
    </row>
    <row r="30" ht="30">
      <c r="A30" s="37" t="s">
        <v>382</v>
      </c>
      <c r="B30" s="45"/>
      <c r="C30" s="46"/>
      <c r="D30" s="46"/>
      <c r="E30" s="49" t="s">
        <v>764</v>
      </c>
      <c r="F30" s="46"/>
      <c r="G30" s="46"/>
      <c r="H30" s="46"/>
      <c r="I30" s="46"/>
      <c r="J30" s="48"/>
    </row>
    <row r="31">
      <c r="A31" s="37" t="s">
        <v>98</v>
      </c>
      <c r="B31" s="45"/>
      <c r="C31" s="46"/>
      <c r="D31" s="46"/>
      <c r="E31" s="39" t="s">
        <v>765</v>
      </c>
      <c r="F31" s="46"/>
      <c r="G31" s="46"/>
      <c r="H31" s="46"/>
      <c r="I31" s="46"/>
      <c r="J31" s="48"/>
    </row>
    <row r="32">
      <c r="A32" s="31" t="s">
        <v>88</v>
      </c>
      <c r="B32" s="32"/>
      <c r="C32" s="33" t="s">
        <v>772</v>
      </c>
      <c r="D32" s="34"/>
      <c r="E32" s="31" t="s">
        <v>773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91</v>
      </c>
      <c r="B33" s="37">
        <v>6</v>
      </c>
      <c r="C33" s="38" t="s">
        <v>107</v>
      </c>
      <c r="D33" s="37" t="s">
        <v>93</v>
      </c>
      <c r="E33" s="39" t="s">
        <v>108</v>
      </c>
      <c r="F33" s="40" t="s">
        <v>95</v>
      </c>
      <c r="G33" s="41">
        <v>1277.4000000000001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96</v>
      </c>
      <c r="B34" s="45"/>
      <c r="C34" s="46"/>
      <c r="D34" s="46"/>
      <c r="E34" s="47" t="s">
        <v>97</v>
      </c>
      <c r="F34" s="46"/>
      <c r="G34" s="46"/>
      <c r="H34" s="46"/>
      <c r="I34" s="46"/>
      <c r="J34" s="48"/>
    </row>
    <row r="35" ht="30">
      <c r="A35" s="37" t="s">
        <v>382</v>
      </c>
      <c r="B35" s="45"/>
      <c r="C35" s="46"/>
      <c r="D35" s="46"/>
      <c r="E35" s="49" t="s">
        <v>2086</v>
      </c>
      <c r="F35" s="46"/>
      <c r="G35" s="46"/>
      <c r="H35" s="46"/>
      <c r="I35" s="46"/>
      <c r="J35" s="48"/>
    </row>
    <row r="36">
      <c r="A36" s="37" t="s">
        <v>98</v>
      </c>
      <c r="B36" s="45"/>
      <c r="C36" s="46"/>
      <c r="D36" s="46"/>
      <c r="E36" s="39" t="s">
        <v>765</v>
      </c>
      <c r="F36" s="46"/>
      <c r="G36" s="46"/>
      <c r="H36" s="46"/>
      <c r="I36" s="46"/>
      <c r="J36" s="48"/>
    </row>
    <row r="37">
      <c r="A37" s="31" t="s">
        <v>88</v>
      </c>
      <c r="B37" s="32"/>
      <c r="C37" s="33" t="s">
        <v>780</v>
      </c>
      <c r="D37" s="34"/>
      <c r="E37" s="31" t="s">
        <v>781</v>
      </c>
      <c r="F37" s="34"/>
      <c r="G37" s="34"/>
      <c r="H37" s="34"/>
      <c r="I37" s="35">
        <f>SUMIFS(I38:I101,A38:A101,"P")</f>
        <v>0</v>
      </c>
      <c r="J37" s="36"/>
    </row>
    <row r="38">
      <c r="A38" s="37" t="s">
        <v>91</v>
      </c>
      <c r="B38" s="37">
        <v>7</v>
      </c>
      <c r="C38" s="38" t="s">
        <v>785</v>
      </c>
      <c r="D38" s="37" t="s">
        <v>93</v>
      </c>
      <c r="E38" s="39" t="s">
        <v>786</v>
      </c>
      <c r="F38" s="40" t="s">
        <v>112</v>
      </c>
      <c r="G38" s="41">
        <v>6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96</v>
      </c>
      <c r="B39" s="45"/>
      <c r="C39" s="46"/>
      <c r="D39" s="46"/>
      <c r="E39" s="47" t="s">
        <v>97</v>
      </c>
      <c r="F39" s="46"/>
      <c r="G39" s="46"/>
      <c r="H39" s="46"/>
      <c r="I39" s="46"/>
      <c r="J39" s="48"/>
    </row>
    <row r="40" ht="30">
      <c r="A40" s="37" t="s">
        <v>382</v>
      </c>
      <c r="B40" s="45"/>
      <c r="C40" s="46"/>
      <c r="D40" s="46"/>
      <c r="E40" s="49" t="s">
        <v>874</v>
      </c>
      <c r="F40" s="46"/>
      <c r="G40" s="46"/>
      <c r="H40" s="46"/>
      <c r="I40" s="46"/>
      <c r="J40" s="48"/>
    </row>
    <row r="41">
      <c r="A41" s="37" t="s">
        <v>98</v>
      </c>
      <c r="B41" s="45"/>
      <c r="C41" s="46"/>
      <c r="D41" s="46"/>
      <c r="E41" s="39" t="s">
        <v>765</v>
      </c>
      <c r="F41" s="46"/>
      <c r="G41" s="46"/>
      <c r="H41" s="46"/>
      <c r="I41" s="46"/>
      <c r="J41" s="48"/>
    </row>
    <row r="42">
      <c r="A42" s="37" t="s">
        <v>91</v>
      </c>
      <c r="B42" s="37">
        <v>8</v>
      </c>
      <c r="C42" s="38" t="s">
        <v>789</v>
      </c>
      <c r="D42" s="37" t="s">
        <v>93</v>
      </c>
      <c r="E42" s="39" t="s">
        <v>790</v>
      </c>
      <c r="F42" s="40" t="s">
        <v>112</v>
      </c>
      <c r="G42" s="41">
        <v>18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96</v>
      </c>
      <c r="B43" s="45"/>
      <c r="C43" s="46"/>
      <c r="D43" s="46"/>
      <c r="E43" s="47" t="s">
        <v>97</v>
      </c>
      <c r="F43" s="46"/>
      <c r="G43" s="46"/>
      <c r="H43" s="46"/>
      <c r="I43" s="46"/>
      <c r="J43" s="48"/>
    </row>
    <row r="44" ht="30">
      <c r="A44" s="37" t="s">
        <v>382</v>
      </c>
      <c r="B44" s="45"/>
      <c r="C44" s="46"/>
      <c r="D44" s="46"/>
      <c r="E44" s="49" t="s">
        <v>1099</v>
      </c>
      <c r="F44" s="46"/>
      <c r="G44" s="46"/>
      <c r="H44" s="46"/>
      <c r="I44" s="46"/>
      <c r="J44" s="48"/>
    </row>
    <row r="45">
      <c r="A45" s="37" t="s">
        <v>98</v>
      </c>
      <c r="B45" s="45"/>
      <c r="C45" s="46"/>
      <c r="D45" s="46"/>
      <c r="E45" s="39" t="s">
        <v>765</v>
      </c>
      <c r="F45" s="46"/>
      <c r="G45" s="46"/>
      <c r="H45" s="46"/>
      <c r="I45" s="46"/>
      <c r="J45" s="48"/>
    </row>
    <row r="46">
      <c r="A46" s="37" t="s">
        <v>91</v>
      </c>
      <c r="B46" s="37">
        <v>9</v>
      </c>
      <c r="C46" s="38" t="s">
        <v>114</v>
      </c>
      <c r="D46" s="37" t="s">
        <v>93</v>
      </c>
      <c r="E46" s="39" t="s">
        <v>115</v>
      </c>
      <c r="F46" s="40" t="s">
        <v>105</v>
      </c>
      <c r="G46" s="41">
        <v>2845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96</v>
      </c>
      <c r="B47" s="45"/>
      <c r="C47" s="46"/>
      <c r="D47" s="46"/>
      <c r="E47" s="47" t="s">
        <v>97</v>
      </c>
      <c r="F47" s="46"/>
      <c r="G47" s="46"/>
      <c r="H47" s="46"/>
      <c r="I47" s="46"/>
      <c r="J47" s="48"/>
    </row>
    <row r="48" ht="30">
      <c r="A48" s="37" t="s">
        <v>382</v>
      </c>
      <c r="B48" s="45"/>
      <c r="C48" s="46"/>
      <c r="D48" s="46"/>
      <c r="E48" s="49" t="s">
        <v>2087</v>
      </c>
      <c r="F48" s="46"/>
      <c r="G48" s="46"/>
      <c r="H48" s="46"/>
      <c r="I48" s="46"/>
      <c r="J48" s="48"/>
    </row>
    <row r="49">
      <c r="A49" s="37" t="s">
        <v>98</v>
      </c>
      <c r="B49" s="45"/>
      <c r="C49" s="46"/>
      <c r="D49" s="46"/>
      <c r="E49" s="39" t="s">
        <v>765</v>
      </c>
      <c r="F49" s="46"/>
      <c r="G49" s="46"/>
      <c r="H49" s="46"/>
      <c r="I49" s="46"/>
      <c r="J49" s="48"/>
    </row>
    <row r="50">
      <c r="A50" s="37" t="s">
        <v>91</v>
      </c>
      <c r="B50" s="37">
        <v>10</v>
      </c>
      <c r="C50" s="38" t="s">
        <v>119</v>
      </c>
      <c r="D50" s="37" t="s">
        <v>93</v>
      </c>
      <c r="E50" s="39" t="s">
        <v>120</v>
      </c>
      <c r="F50" s="40" t="s">
        <v>105</v>
      </c>
      <c r="G50" s="41">
        <v>1020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96</v>
      </c>
      <c r="B51" s="45"/>
      <c r="C51" s="46"/>
      <c r="D51" s="46"/>
      <c r="E51" s="47" t="s">
        <v>97</v>
      </c>
      <c r="F51" s="46"/>
      <c r="G51" s="46"/>
      <c r="H51" s="46"/>
      <c r="I51" s="46"/>
      <c r="J51" s="48"/>
    </row>
    <row r="52" ht="30">
      <c r="A52" s="37" t="s">
        <v>382</v>
      </c>
      <c r="B52" s="45"/>
      <c r="C52" s="46"/>
      <c r="D52" s="46"/>
      <c r="E52" s="49" t="s">
        <v>2088</v>
      </c>
      <c r="F52" s="46"/>
      <c r="G52" s="46"/>
      <c r="H52" s="46"/>
      <c r="I52" s="46"/>
      <c r="J52" s="48"/>
    </row>
    <row r="53">
      <c r="A53" s="37" t="s">
        <v>98</v>
      </c>
      <c r="B53" s="45"/>
      <c r="C53" s="46"/>
      <c r="D53" s="46"/>
      <c r="E53" s="39" t="s">
        <v>765</v>
      </c>
      <c r="F53" s="46"/>
      <c r="G53" s="46"/>
      <c r="H53" s="46"/>
      <c r="I53" s="46"/>
      <c r="J53" s="48"/>
    </row>
    <row r="54">
      <c r="A54" s="37" t="s">
        <v>91</v>
      </c>
      <c r="B54" s="37">
        <v>11</v>
      </c>
      <c r="C54" s="38" t="s">
        <v>1094</v>
      </c>
      <c r="D54" s="37" t="s">
        <v>93</v>
      </c>
      <c r="E54" s="39" t="s">
        <v>1095</v>
      </c>
      <c r="F54" s="40" t="s">
        <v>105</v>
      </c>
      <c r="G54" s="41">
        <v>500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96</v>
      </c>
      <c r="B55" s="45"/>
      <c r="C55" s="46"/>
      <c r="D55" s="46"/>
      <c r="E55" s="47" t="s">
        <v>97</v>
      </c>
      <c r="F55" s="46"/>
      <c r="G55" s="46"/>
      <c r="H55" s="46"/>
      <c r="I55" s="46"/>
      <c r="J55" s="48"/>
    </row>
    <row r="56" ht="30">
      <c r="A56" s="37" t="s">
        <v>382</v>
      </c>
      <c r="B56" s="45"/>
      <c r="C56" s="46"/>
      <c r="D56" s="46"/>
      <c r="E56" s="49" t="s">
        <v>1260</v>
      </c>
      <c r="F56" s="46"/>
      <c r="G56" s="46"/>
      <c r="H56" s="46"/>
      <c r="I56" s="46"/>
      <c r="J56" s="48"/>
    </row>
    <row r="57">
      <c r="A57" s="37" t="s">
        <v>98</v>
      </c>
      <c r="B57" s="45"/>
      <c r="C57" s="46"/>
      <c r="D57" s="46"/>
      <c r="E57" s="39" t="s">
        <v>765</v>
      </c>
      <c r="F57" s="46"/>
      <c r="G57" s="46"/>
      <c r="H57" s="46"/>
      <c r="I57" s="46"/>
      <c r="J57" s="48"/>
    </row>
    <row r="58">
      <c r="A58" s="37" t="s">
        <v>91</v>
      </c>
      <c r="B58" s="37">
        <v>12</v>
      </c>
      <c r="C58" s="38" t="s">
        <v>121</v>
      </c>
      <c r="D58" s="37" t="s">
        <v>93</v>
      </c>
      <c r="E58" s="39" t="s">
        <v>122</v>
      </c>
      <c r="F58" s="40" t="s">
        <v>105</v>
      </c>
      <c r="G58" s="41">
        <v>2845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96</v>
      </c>
      <c r="B59" s="45"/>
      <c r="C59" s="46"/>
      <c r="D59" s="46"/>
      <c r="E59" s="47" t="s">
        <v>97</v>
      </c>
      <c r="F59" s="46"/>
      <c r="G59" s="46"/>
      <c r="H59" s="46"/>
      <c r="I59" s="46"/>
      <c r="J59" s="48"/>
    </row>
    <row r="60" ht="30">
      <c r="A60" s="37" t="s">
        <v>382</v>
      </c>
      <c r="B60" s="45"/>
      <c r="C60" s="46"/>
      <c r="D60" s="46"/>
      <c r="E60" s="49" t="s">
        <v>2087</v>
      </c>
      <c r="F60" s="46"/>
      <c r="G60" s="46"/>
      <c r="H60" s="46"/>
      <c r="I60" s="46"/>
      <c r="J60" s="48"/>
    </row>
    <row r="61">
      <c r="A61" s="37" t="s">
        <v>98</v>
      </c>
      <c r="B61" s="45"/>
      <c r="C61" s="46"/>
      <c r="D61" s="46"/>
      <c r="E61" s="39" t="s">
        <v>765</v>
      </c>
      <c r="F61" s="46"/>
      <c r="G61" s="46"/>
      <c r="H61" s="46"/>
      <c r="I61" s="46"/>
      <c r="J61" s="48"/>
    </row>
    <row r="62">
      <c r="A62" s="37" t="s">
        <v>91</v>
      </c>
      <c r="B62" s="37">
        <v>13</v>
      </c>
      <c r="C62" s="38" t="s">
        <v>661</v>
      </c>
      <c r="D62" s="37" t="s">
        <v>93</v>
      </c>
      <c r="E62" s="39" t="s">
        <v>662</v>
      </c>
      <c r="F62" s="40" t="s">
        <v>105</v>
      </c>
      <c r="G62" s="41">
        <v>100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96</v>
      </c>
      <c r="B63" s="45"/>
      <c r="C63" s="46"/>
      <c r="D63" s="46"/>
      <c r="E63" s="47" t="s">
        <v>97</v>
      </c>
      <c r="F63" s="46"/>
      <c r="G63" s="46"/>
      <c r="H63" s="46"/>
      <c r="I63" s="46"/>
      <c r="J63" s="48"/>
    </row>
    <row r="64" ht="30">
      <c r="A64" s="37" t="s">
        <v>382</v>
      </c>
      <c r="B64" s="45"/>
      <c r="C64" s="46"/>
      <c r="D64" s="46"/>
      <c r="E64" s="49" t="s">
        <v>764</v>
      </c>
      <c r="F64" s="46"/>
      <c r="G64" s="46"/>
      <c r="H64" s="46"/>
      <c r="I64" s="46"/>
      <c r="J64" s="48"/>
    </row>
    <row r="65">
      <c r="A65" s="37" t="s">
        <v>98</v>
      </c>
      <c r="B65" s="45"/>
      <c r="C65" s="46"/>
      <c r="D65" s="46"/>
      <c r="E65" s="39" t="s">
        <v>765</v>
      </c>
      <c r="F65" s="46"/>
      <c r="G65" s="46"/>
      <c r="H65" s="46"/>
      <c r="I65" s="46"/>
      <c r="J65" s="48"/>
    </row>
    <row r="66" ht="30">
      <c r="A66" s="37" t="s">
        <v>91</v>
      </c>
      <c r="B66" s="37">
        <v>14</v>
      </c>
      <c r="C66" s="38" t="s">
        <v>795</v>
      </c>
      <c r="D66" s="37" t="s">
        <v>93</v>
      </c>
      <c r="E66" s="39" t="s">
        <v>796</v>
      </c>
      <c r="F66" s="40" t="s">
        <v>105</v>
      </c>
      <c r="G66" s="41">
        <v>100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>
      <c r="A67" s="37" t="s">
        <v>96</v>
      </c>
      <c r="B67" s="45"/>
      <c r="C67" s="46"/>
      <c r="D67" s="46"/>
      <c r="E67" s="47" t="s">
        <v>97</v>
      </c>
      <c r="F67" s="46"/>
      <c r="G67" s="46"/>
      <c r="H67" s="46"/>
      <c r="I67" s="46"/>
      <c r="J67" s="48"/>
    </row>
    <row r="68" ht="30">
      <c r="A68" s="37" t="s">
        <v>382</v>
      </c>
      <c r="B68" s="45"/>
      <c r="C68" s="46"/>
      <c r="D68" s="46"/>
      <c r="E68" s="49" t="s">
        <v>764</v>
      </c>
      <c r="F68" s="46"/>
      <c r="G68" s="46"/>
      <c r="H68" s="46"/>
      <c r="I68" s="46"/>
      <c r="J68" s="48"/>
    </row>
    <row r="69">
      <c r="A69" s="37" t="s">
        <v>98</v>
      </c>
      <c r="B69" s="45"/>
      <c r="C69" s="46"/>
      <c r="D69" s="46"/>
      <c r="E69" s="39" t="s">
        <v>765</v>
      </c>
      <c r="F69" s="46"/>
      <c r="G69" s="46"/>
      <c r="H69" s="46"/>
      <c r="I69" s="46"/>
      <c r="J69" s="48"/>
    </row>
    <row r="70">
      <c r="A70" s="37" t="s">
        <v>91</v>
      </c>
      <c r="B70" s="37">
        <v>15</v>
      </c>
      <c r="C70" s="38" t="s">
        <v>664</v>
      </c>
      <c r="D70" s="37" t="s">
        <v>93</v>
      </c>
      <c r="E70" s="39" t="s">
        <v>665</v>
      </c>
      <c r="F70" s="40" t="s">
        <v>105</v>
      </c>
      <c r="G70" s="41">
        <v>100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96</v>
      </c>
      <c r="B71" s="45"/>
      <c r="C71" s="46"/>
      <c r="D71" s="46"/>
      <c r="E71" s="47" t="s">
        <v>97</v>
      </c>
      <c r="F71" s="46"/>
      <c r="G71" s="46"/>
      <c r="H71" s="46"/>
      <c r="I71" s="46"/>
      <c r="J71" s="48"/>
    </row>
    <row r="72" ht="30">
      <c r="A72" s="37" t="s">
        <v>382</v>
      </c>
      <c r="B72" s="45"/>
      <c r="C72" s="46"/>
      <c r="D72" s="46"/>
      <c r="E72" s="49" t="s">
        <v>764</v>
      </c>
      <c r="F72" s="46"/>
      <c r="G72" s="46"/>
      <c r="H72" s="46"/>
      <c r="I72" s="46"/>
      <c r="J72" s="48"/>
    </row>
    <row r="73">
      <c r="A73" s="37" t="s">
        <v>98</v>
      </c>
      <c r="B73" s="45"/>
      <c r="C73" s="46"/>
      <c r="D73" s="46"/>
      <c r="E73" s="39" t="s">
        <v>765</v>
      </c>
      <c r="F73" s="46"/>
      <c r="G73" s="46"/>
      <c r="H73" s="46"/>
      <c r="I73" s="46"/>
      <c r="J73" s="48"/>
    </row>
    <row r="74" ht="30">
      <c r="A74" s="37" t="s">
        <v>91</v>
      </c>
      <c r="B74" s="37">
        <v>16</v>
      </c>
      <c r="C74" s="38" t="s">
        <v>798</v>
      </c>
      <c r="D74" s="37" t="s">
        <v>93</v>
      </c>
      <c r="E74" s="39" t="s">
        <v>799</v>
      </c>
      <c r="F74" s="40" t="s">
        <v>105</v>
      </c>
      <c r="G74" s="41">
        <v>2845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96</v>
      </c>
      <c r="B75" s="45"/>
      <c r="C75" s="46"/>
      <c r="D75" s="46"/>
      <c r="E75" s="47" t="s">
        <v>97</v>
      </c>
      <c r="F75" s="46"/>
      <c r="G75" s="46"/>
      <c r="H75" s="46"/>
      <c r="I75" s="46"/>
      <c r="J75" s="48"/>
    </row>
    <row r="76" ht="30">
      <c r="A76" s="37" t="s">
        <v>382</v>
      </c>
      <c r="B76" s="45"/>
      <c r="C76" s="46"/>
      <c r="D76" s="46"/>
      <c r="E76" s="49" t="s">
        <v>2087</v>
      </c>
      <c r="F76" s="46"/>
      <c r="G76" s="46"/>
      <c r="H76" s="46"/>
      <c r="I76" s="46"/>
      <c r="J76" s="48"/>
    </row>
    <row r="77">
      <c r="A77" s="37" t="s">
        <v>98</v>
      </c>
      <c r="B77" s="45"/>
      <c r="C77" s="46"/>
      <c r="D77" s="46"/>
      <c r="E77" s="39" t="s">
        <v>765</v>
      </c>
      <c r="F77" s="46"/>
      <c r="G77" s="46"/>
      <c r="H77" s="46"/>
      <c r="I77" s="46"/>
      <c r="J77" s="48"/>
    </row>
    <row r="78" ht="30">
      <c r="A78" s="37" t="s">
        <v>91</v>
      </c>
      <c r="B78" s="37">
        <v>17</v>
      </c>
      <c r="C78" s="38" t="s">
        <v>2002</v>
      </c>
      <c r="D78" s="37" t="s">
        <v>93</v>
      </c>
      <c r="E78" s="39" t="s">
        <v>2003</v>
      </c>
      <c r="F78" s="40" t="s">
        <v>105</v>
      </c>
      <c r="G78" s="41">
        <v>20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96</v>
      </c>
      <c r="B79" s="45"/>
      <c r="C79" s="46"/>
      <c r="D79" s="46"/>
      <c r="E79" s="47" t="s">
        <v>97</v>
      </c>
      <c r="F79" s="46"/>
      <c r="G79" s="46"/>
      <c r="H79" s="46"/>
      <c r="I79" s="46"/>
      <c r="J79" s="48"/>
    </row>
    <row r="80" ht="30">
      <c r="A80" s="37" t="s">
        <v>382</v>
      </c>
      <c r="B80" s="45"/>
      <c r="C80" s="46"/>
      <c r="D80" s="46"/>
      <c r="E80" s="49" t="s">
        <v>768</v>
      </c>
      <c r="F80" s="46"/>
      <c r="G80" s="46"/>
      <c r="H80" s="46"/>
      <c r="I80" s="46"/>
      <c r="J80" s="48"/>
    </row>
    <row r="81">
      <c r="A81" s="37" t="s">
        <v>98</v>
      </c>
      <c r="B81" s="45"/>
      <c r="C81" s="46"/>
      <c r="D81" s="46"/>
      <c r="E81" s="39" t="s">
        <v>765</v>
      </c>
      <c r="F81" s="46"/>
      <c r="G81" s="46"/>
      <c r="H81" s="46"/>
      <c r="I81" s="46"/>
      <c r="J81" s="48"/>
    </row>
    <row r="82">
      <c r="A82" s="37" t="s">
        <v>91</v>
      </c>
      <c r="B82" s="37">
        <v>18</v>
      </c>
      <c r="C82" s="38" t="s">
        <v>1168</v>
      </c>
      <c r="D82" s="37" t="s">
        <v>93</v>
      </c>
      <c r="E82" s="39" t="s">
        <v>1169</v>
      </c>
      <c r="F82" s="40" t="s">
        <v>105</v>
      </c>
      <c r="G82" s="41">
        <v>20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96</v>
      </c>
      <c r="B83" s="45"/>
      <c r="C83" s="46"/>
      <c r="D83" s="46"/>
      <c r="E83" s="47" t="s">
        <v>97</v>
      </c>
      <c r="F83" s="46"/>
      <c r="G83" s="46"/>
      <c r="H83" s="46"/>
      <c r="I83" s="46"/>
      <c r="J83" s="48"/>
    </row>
    <row r="84" ht="30">
      <c r="A84" s="37" t="s">
        <v>382</v>
      </c>
      <c r="B84" s="45"/>
      <c r="C84" s="46"/>
      <c r="D84" s="46"/>
      <c r="E84" s="49" t="s">
        <v>768</v>
      </c>
      <c r="F84" s="46"/>
      <c r="G84" s="46"/>
      <c r="H84" s="46"/>
      <c r="I84" s="46"/>
      <c r="J84" s="48"/>
    </row>
    <row r="85">
      <c r="A85" s="37" t="s">
        <v>98</v>
      </c>
      <c r="B85" s="45"/>
      <c r="C85" s="46"/>
      <c r="D85" s="46"/>
      <c r="E85" s="39" t="s">
        <v>765</v>
      </c>
      <c r="F85" s="46"/>
      <c r="G85" s="46"/>
      <c r="H85" s="46"/>
      <c r="I85" s="46"/>
      <c r="J85" s="48"/>
    </row>
    <row r="86" ht="30">
      <c r="A86" s="37" t="s">
        <v>91</v>
      </c>
      <c r="B86" s="37">
        <v>19</v>
      </c>
      <c r="C86" s="38" t="s">
        <v>1097</v>
      </c>
      <c r="D86" s="37" t="s">
        <v>93</v>
      </c>
      <c r="E86" s="39" t="s">
        <v>1098</v>
      </c>
      <c r="F86" s="40" t="s">
        <v>112</v>
      </c>
      <c r="G86" s="41">
        <v>72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96</v>
      </c>
      <c r="B87" s="45"/>
      <c r="C87" s="46"/>
      <c r="D87" s="46"/>
      <c r="E87" s="47" t="s">
        <v>97</v>
      </c>
      <c r="F87" s="46"/>
      <c r="G87" s="46"/>
      <c r="H87" s="46"/>
      <c r="I87" s="46"/>
      <c r="J87" s="48"/>
    </row>
    <row r="88" ht="30">
      <c r="A88" s="37" t="s">
        <v>382</v>
      </c>
      <c r="B88" s="45"/>
      <c r="C88" s="46"/>
      <c r="D88" s="46"/>
      <c r="E88" s="49" t="s">
        <v>1265</v>
      </c>
      <c r="F88" s="46"/>
      <c r="G88" s="46"/>
      <c r="H88" s="46"/>
      <c r="I88" s="46"/>
      <c r="J88" s="48"/>
    </row>
    <row r="89">
      <c r="A89" s="37" t="s">
        <v>98</v>
      </c>
      <c r="B89" s="45"/>
      <c r="C89" s="46"/>
      <c r="D89" s="46"/>
      <c r="E89" s="39" t="s">
        <v>765</v>
      </c>
      <c r="F89" s="46"/>
      <c r="G89" s="46"/>
      <c r="H89" s="46"/>
      <c r="I89" s="46"/>
      <c r="J89" s="48"/>
    </row>
    <row r="90">
      <c r="A90" s="37" t="s">
        <v>91</v>
      </c>
      <c r="B90" s="37">
        <v>20</v>
      </c>
      <c r="C90" s="38" t="s">
        <v>809</v>
      </c>
      <c r="D90" s="37" t="s">
        <v>93</v>
      </c>
      <c r="E90" s="39" t="s">
        <v>810</v>
      </c>
      <c r="F90" s="40" t="s">
        <v>112</v>
      </c>
      <c r="G90" s="41">
        <v>2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96</v>
      </c>
      <c r="B91" s="45"/>
      <c r="C91" s="46"/>
      <c r="D91" s="46"/>
      <c r="E91" s="47" t="s">
        <v>97</v>
      </c>
      <c r="F91" s="46"/>
      <c r="G91" s="46"/>
      <c r="H91" s="46"/>
      <c r="I91" s="46"/>
      <c r="J91" s="48"/>
    </row>
    <row r="92" ht="30">
      <c r="A92" s="37" t="s">
        <v>382</v>
      </c>
      <c r="B92" s="45"/>
      <c r="C92" s="46"/>
      <c r="D92" s="46"/>
      <c r="E92" s="49" t="s">
        <v>889</v>
      </c>
      <c r="F92" s="46"/>
      <c r="G92" s="46"/>
      <c r="H92" s="46"/>
      <c r="I92" s="46"/>
      <c r="J92" s="48"/>
    </row>
    <row r="93">
      <c r="A93" s="37" t="s">
        <v>98</v>
      </c>
      <c r="B93" s="45"/>
      <c r="C93" s="46"/>
      <c r="D93" s="46"/>
      <c r="E93" s="39" t="s">
        <v>765</v>
      </c>
      <c r="F93" s="46"/>
      <c r="G93" s="46"/>
      <c r="H93" s="46"/>
      <c r="I93" s="46"/>
      <c r="J93" s="48"/>
    </row>
    <row r="94">
      <c r="A94" s="37" t="s">
        <v>91</v>
      </c>
      <c r="B94" s="37">
        <v>21</v>
      </c>
      <c r="C94" s="38" t="s">
        <v>811</v>
      </c>
      <c r="D94" s="37" t="s">
        <v>93</v>
      </c>
      <c r="E94" s="39" t="s">
        <v>812</v>
      </c>
      <c r="F94" s="40" t="s">
        <v>112</v>
      </c>
      <c r="G94" s="41">
        <v>36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96</v>
      </c>
      <c r="B95" s="45"/>
      <c r="C95" s="46"/>
      <c r="D95" s="46"/>
      <c r="E95" s="47" t="s">
        <v>97</v>
      </c>
      <c r="F95" s="46"/>
      <c r="G95" s="46"/>
      <c r="H95" s="46"/>
      <c r="I95" s="46"/>
      <c r="J95" s="48"/>
    </row>
    <row r="96" ht="30">
      <c r="A96" s="37" t="s">
        <v>382</v>
      </c>
      <c r="B96" s="45"/>
      <c r="C96" s="46"/>
      <c r="D96" s="46"/>
      <c r="E96" s="49" t="s">
        <v>788</v>
      </c>
      <c r="F96" s="46"/>
      <c r="G96" s="46"/>
      <c r="H96" s="46"/>
      <c r="I96" s="46"/>
      <c r="J96" s="48"/>
    </row>
    <row r="97">
      <c r="A97" s="37" t="s">
        <v>98</v>
      </c>
      <c r="B97" s="45"/>
      <c r="C97" s="46"/>
      <c r="D97" s="46"/>
      <c r="E97" s="39" t="s">
        <v>765</v>
      </c>
      <c r="F97" s="46"/>
      <c r="G97" s="46"/>
      <c r="H97" s="46"/>
      <c r="I97" s="46"/>
      <c r="J97" s="48"/>
    </row>
    <row r="98" ht="30">
      <c r="A98" s="37" t="s">
        <v>91</v>
      </c>
      <c r="B98" s="37">
        <v>22</v>
      </c>
      <c r="C98" s="38" t="s">
        <v>670</v>
      </c>
      <c r="D98" s="37" t="s">
        <v>93</v>
      </c>
      <c r="E98" s="39" t="s">
        <v>671</v>
      </c>
      <c r="F98" s="40" t="s">
        <v>112</v>
      </c>
      <c r="G98" s="41">
        <v>40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96</v>
      </c>
      <c r="B99" s="45"/>
      <c r="C99" s="46"/>
      <c r="D99" s="46"/>
      <c r="E99" s="47" t="s">
        <v>97</v>
      </c>
      <c r="F99" s="46"/>
      <c r="G99" s="46"/>
      <c r="H99" s="46"/>
      <c r="I99" s="46"/>
      <c r="J99" s="48"/>
    </row>
    <row r="100" ht="30">
      <c r="A100" s="37" t="s">
        <v>382</v>
      </c>
      <c r="B100" s="45"/>
      <c r="C100" s="46"/>
      <c r="D100" s="46"/>
      <c r="E100" s="49" t="s">
        <v>955</v>
      </c>
      <c r="F100" s="46"/>
      <c r="G100" s="46"/>
      <c r="H100" s="46"/>
      <c r="I100" s="46"/>
      <c r="J100" s="48"/>
    </row>
    <row r="101">
      <c r="A101" s="37" t="s">
        <v>98</v>
      </c>
      <c r="B101" s="45"/>
      <c r="C101" s="46"/>
      <c r="D101" s="46"/>
      <c r="E101" s="39" t="s">
        <v>765</v>
      </c>
      <c r="F101" s="46"/>
      <c r="G101" s="46"/>
      <c r="H101" s="46"/>
      <c r="I101" s="46"/>
      <c r="J101" s="48"/>
    </row>
    <row r="102">
      <c r="A102" s="31" t="s">
        <v>88</v>
      </c>
      <c r="B102" s="32"/>
      <c r="C102" s="33" t="s">
        <v>815</v>
      </c>
      <c r="D102" s="34"/>
      <c r="E102" s="31" t="s">
        <v>816</v>
      </c>
      <c r="F102" s="34"/>
      <c r="G102" s="34"/>
      <c r="H102" s="34"/>
      <c r="I102" s="35">
        <f>SUMIFS(I103:I110,A103:A110,"P")</f>
        <v>0</v>
      </c>
      <c r="J102" s="36"/>
    </row>
    <row r="103">
      <c r="A103" s="37" t="s">
        <v>91</v>
      </c>
      <c r="B103" s="37">
        <v>23</v>
      </c>
      <c r="C103" s="38" t="s">
        <v>817</v>
      </c>
      <c r="D103" s="37" t="s">
        <v>93</v>
      </c>
      <c r="E103" s="39" t="s">
        <v>818</v>
      </c>
      <c r="F103" s="40" t="s">
        <v>112</v>
      </c>
      <c r="G103" s="41">
        <v>4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96</v>
      </c>
      <c r="B104" s="45"/>
      <c r="C104" s="46"/>
      <c r="D104" s="46"/>
      <c r="E104" s="47" t="s">
        <v>97</v>
      </c>
      <c r="F104" s="46"/>
      <c r="G104" s="46"/>
      <c r="H104" s="46"/>
      <c r="I104" s="46"/>
      <c r="J104" s="48"/>
    </row>
    <row r="105" ht="30">
      <c r="A105" s="37" t="s">
        <v>382</v>
      </c>
      <c r="B105" s="45"/>
      <c r="C105" s="46"/>
      <c r="D105" s="46"/>
      <c r="E105" s="49" t="s">
        <v>787</v>
      </c>
      <c r="F105" s="46"/>
      <c r="G105" s="46"/>
      <c r="H105" s="46"/>
      <c r="I105" s="46"/>
      <c r="J105" s="48"/>
    </row>
    <row r="106">
      <c r="A106" s="37" t="s">
        <v>98</v>
      </c>
      <c r="B106" s="45"/>
      <c r="C106" s="46"/>
      <c r="D106" s="46"/>
      <c r="E106" s="39" t="s">
        <v>765</v>
      </c>
      <c r="F106" s="46"/>
      <c r="G106" s="46"/>
      <c r="H106" s="46"/>
      <c r="I106" s="46"/>
      <c r="J106" s="48"/>
    </row>
    <row r="107" ht="30">
      <c r="A107" s="37" t="s">
        <v>91</v>
      </c>
      <c r="B107" s="37">
        <v>24</v>
      </c>
      <c r="C107" s="38" t="s">
        <v>822</v>
      </c>
      <c r="D107" s="37" t="s">
        <v>93</v>
      </c>
      <c r="E107" s="39" t="s">
        <v>823</v>
      </c>
      <c r="F107" s="40" t="s">
        <v>105</v>
      </c>
      <c r="G107" s="41">
        <v>60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96</v>
      </c>
      <c r="B108" s="45"/>
      <c r="C108" s="46"/>
      <c r="D108" s="46"/>
      <c r="E108" s="47" t="s">
        <v>97</v>
      </c>
      <c r="F108" s="46"/>
      <c r="G108" s="46"/>
      <c r="H108" s="46"/>
      <c r="I108" s="46"/>
      <c r="J108" s="48"/>
    </row>
    <row r="109" ht="30">
      <c r="A109" s="37" t="s">
        <v>382</v>
      </c>
      <c r="B109" s="45"/>
      <c r="C109" s="46"/>
      <c r="D109" s="46"/>
      <c r="E109" s="49" t="s">
        <v>813</v>
      </c>
      <c r="F109" s="46"/>
      <c r="G109" s="46"/>
      <c r="H109" s="46"/>
      <c r="I109" s="46"/>
      <c r="J109" s="48"/>
    </row>
    <row r="110">
      <c r="A110" s="37" t="s">
        <v>98</v>
      </c>
      <c r="B110" s="45"/>
      <c r="C110" s="46"/>
      <c r="D110" s="46"/>
      <c r="E110" s="39" t="s">
        <v>765</v>
      </c>
      <c r="F110" s="46"/>
      <c r="G110" s="46"/>
      <c r="H110" s="46"/>
      <c r="I110" s="46"/>
      <c r="J110" s="48"/>
    </row>
    <row r="111">
      <c r="A111" s="31" t="s">
        <v>88</v>
      </c>
      <c r="B111" s="32"/>
      <c r="C111" s="33" t="s">
        <v>828</v>
      </c>
      <c r="D111" s="34"/>
      <c r="E111" s="31" t="s">
        <v>829</v>
      </c>
      <c r="F111" s="34"/>
      <c r="G111" s="34"/>
      <c r="H111" s="34"/>
      <c r="I111" s="35">
        <f>SUMIFS(I112:I319,A112:A319,"P")</f>
        <v>0</v>
      </c>
      <c r="J111" s="36"/>
    </row>
    <row r="112" ht="30">
      <c r="A112" s="37" t="s">
        <v>91</v>
      </c>
      <c r="B112" s="37">
        <v>25</v>
      </c>
      <c r="C112" s="38" t="s">
        <v>830</v>
      </c>
      <c r="D112" s="37" t="s">
        <v>93</v>
      </c>
      <c r="E112" s="39" t="s">
        <v>831</v>
      </c>
      <c r="F112" s="40" t="s">
        <v>832</v>
      </c>
      <c r="G112" s="41">
        <v>13.199999999999999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96</v>
      </c>
      <c r="B113" s="45"/>
      <c r="C113" s="46"/>
      <c r="D113" s="46"/>
      <c r="E113" s="47" t="s">
        <v>97</v>
      </c>
      <c r="F113" s="46"/>
      <c r="G113" s="46"/>
      <c r="H113" s="46"/>
      <c r="I113" s="46"/>
      <c r="J113" s="48"/>
    </row>
    <row r="114" ht="30">
      <c r="A114" s="37" t="s">
        <v>382</v>
      </c>
      <c r="B114" s="45"/>
      <c r="C114" s="46"/>
      <c r="D114" s="46"/>
      <c r="E114" s="49" t="s">
        <v>2089</v>
      </c>
      <c r="F114" s="46"/>
      <c r="G114" s="46"/>
      <c r="H114" s="46"/>
      <c r="I114" s="46"/>
      <c r="J114" s="48"/>
    </row>
    <row r="115">
      <c r="A115" s="37" t="s">
        <v>98</v>
      </c>
      <c r="B115" s="45"/>
      <c r="C115" s="46"/>
      <c r="D115" s="46"/>
      <c r="E115" s="39" t="s">
        <v>765</v>
      </c>
      <c r="F115" s="46"/>
      <c r="G115" s="46"/>
      <c r="H115" s="46"/>
      <c r="I115" s="46"/>
      <c r="J115" s="48"/>
    </row>
    <row r="116">
      <c r="A116" s="37" t="s">
        <v>91</v>
      </c>
      <c r="B116" s="37">
        <v>26</v>
      </c>
      <c r="C116" s="38" t="s">
        <v>2020</v>
      </c>
      <c r="D116" s="37" t="s">
        <v>93</v>
      </c>
      <c r="E116" s="39" t="s">
        <v>2021</v>
      </c>
      <c r="F116" s="40" t="s">
        <v>593</v>
      </c>
      <c r="G116" s="41">
        <v>639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96</v>
      </c>
      <c r="B117" s="45"/>
      <c r="C117" s="46"/>
      <c r="D117" s="46"/>
      <c r="E117" s="47" t="s">
        <v>97</v>
      </c>
      <c r="F117" s="46"/>
      <c r="G117" s="46"/>
      <c r="H117" s="46"/>
      <c r="I117" s="46"/>
      <c r="J117" s="48"/>
    </row>
    <row r="118" ht="30">
      <c r="A118" s="37" t="s">
        <v>382</v>
      </c>
      <c r="B118" s="45"/>
      <c r="C118" s="46"/>
      <c r="D118" s="46"/>
      <c r="E118" s="49" t="s">
        <v>2090</v>
      </c>
      <c r="F118" s="46"/>
      <c r="G118" s="46"/>
      <c r="H118" s="46"/>
      <c r="I118" s="46"/>
      <c r="J118" s="48"/>
    </row>
    <row r="119">
      <c r="A119" s="37" t="s">
        <v>98</v>
      </c>
      <c r="B119" s="45"/>
      <c r="C119" s="46"/>
      <c r="D119" s="46"/>
      <c r="E119" s="39" t="s">
        <v>765</v>
      </c>
      <c r="F119" s="46"/>
      <c r="G119" s="46"/>
      <c r="H119" s="46"/>
      <c r="I119" s="46"/>
      <c r="J119" s="48"/>
    </row>
    <row r="120">
      <c r="A120" s="37" t="s">
        <v>91</v>
      </c>
      <c r="B120" s="37">
        <v>27</v>
      </c>
      <c r="C120" s="38" t="s">
        <v>843</v>
      </c>
      <c r="D120" s="37" t="s">
        <v>93</v>
      </c>
      <c r="E120" s="39" t="s">
        <v>844</v>
      </c>
      <c r="F120" s="40" t="s">
        <v>593</v>
      </c>
      <c r="G120" s="41">
        <v>1263.5999999999999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96</v>
      </c>
      <c r="B121" s="45"/>
      <c r="C121" s="46"/>
      <c r="D121" s="46"/>
      <c r="E121" s="47" t="s">
        <v>97</v>
      </c>
      <c r="F121" s="46"/>
      <c r="G121" s="46"/>
      <c r="H121" s="46"/>
      <c r="I121" s="46"/>
      <c r="J121" s="48"/>
    </row>
    <row r="122" ht="30">
      <c r="A122" s="37" t="s">
        <v>382</v>
      </c>
      <c r="B122" s="45"/>
      <c r="C122" s="46"/>
      <c r="D122" s="46"/>
      <c r="E122" s="49" t="s">
        <v>2091</v>
      </c>
      <c r="F122" s="46"/>
      <c r="G122" s="46"/>
      <c r="H122" s="46"/>
      <c r="I122" s="46"/>
      <c r="J122" s="48"/>
    </row>
    <row r="123">
      <c r="A123" s="37" t="s">
        <v>98</v>
      </c>
      <c r="B123" s="45"/>
      <c r="C123" s="46"/>
      <c r="D123" s="46"/>
      <c r="E123" s="39" t="s">
        <v>765</v>
      </c>
      <c r="F123" s="46"/>
      <c r="G123" s="46"/>
      <c r="H123" s="46"/>
      <c r="I123" s="46"/>
      <c r="J123" s="48"/>
    </row>
    <row r="124">
      <c r="A124" s="37" t="s">
        <v>91</v>
      </c>
      <c r="B124" s="37">
        <v>28</v>
      </c>
      <c r="C124" s="38" t="s">
        <v>846</v>
      </c>
      <c r="D124" s="37" t="s">
        <v>93</v>
      </c>
      <c r="E124" s="39" t="s">
        <v>847</v>
      </c>
      <c r="F124" s="40" t="s">
        <v>105</v>
      </c>
      <c r="G124" s="41">
        <v>17650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96</v>
      </c>
      <c r="B125" s="45"/>
      <c r="C125" s="46"/>
      <c r="D125" s="46"/>
      <c r="E125" s="47" t="s">
        <v>97</v>
      </c>
      <c r="F125" s="46"/>
      <c r="G125" s="46"/>
      <c r="H125" s="46"/>
      <c r="I125" s="46"/>
      <c r="J125" s="48"/>
    </row>
    <row r="126" ht="30">
      <c r="A126" s="37" t="s">
        <v>382</v>
      </c>
      <c r="B126" s="45"/>
      <c r="C126" s="46"/>
      <c r="D126" s="46"/>
      <c r="E126" s="49" t="s">
        <v>2092</v>
      </c>
      <c r="F126" s="46"/>
      <c r="G126" s="46"/>
      <c r="H126" s="46"/>
      <c r="I126" s="46"/>
      <c r="J126" s="48"/>
    </row>
    <row r="127">
      <c r="A127" s="37" t="s">
        <v>98</v>
      </c>
      <c r="B127" s="45"/>
      <c r="C127" s="46"/>
      <c r="D127" s="46"/>
      <c r="E127" s="39" t="s">
        <v>765</v>
      </c>
      <c r="F127" s="46"/>
      <c r="G127" s="46"/>
      <c r="H127" s="46"/>
      <c r="I127" s="46"/>
      <c r="J127" s="48"/>
    </row>
    <row r="128">
      <c r="A128" s="37" t="s">
        <v>91</v>
      </c>
      <c r="B128" s="37">
        <v>29</v>
      </c>
      <c r="C128" s="38" t="s">
        <v>853</v>
      </c>
      <c r="D128" s="37" t="s">
        <v>93</v>
      </c>
      <c r="E128" s="39" t="s">
        <v>854</v>
      </c>
      <c r="F128" s="40" t="s">
        <v>105</v>
      </c>
      <c r="G128" s="41">
        <v>13250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96</v>
      </c>
      <c r="B129" s="45"/>
      <c r="C129" s="46"/>
      <c r="D129" s="46"/>
      <c r="E129" s="47" t="s">
        <v>97</v>
      </c>
      <c r="F129" s="46"/>
      <c r="G129" s="46"/>
      <c r="H129" s="46"/>
      <c r="I129" s="46"/>
      <c r="J129" s="48"/>
    </row>
    <row r="130" ht="30">
      <c r="A130" s="37" t="s">
        <v>382</v>
      </c>
      <c r="B130" s="45"/>
      <c r="C130" s="46"/>
      <c r="D130" s="46"/>
      <c r="E130" s="49" t="s">
        <v>2093</v>
      </c>
      <c r="F130" s="46"/>
      <c r="G130" s="46"/>
      <c r="H130" s="46"/>
      <c r="I130" s="46"/>
      <c r="J130" s="48"/>
    </row>
    <row r="131">
      <c r="A131" s="37" t="s">
        <v>98</v>
      </c>
      <c r="B131" s="45"/>
      <c r="C131" s="46"/>
      <c r="D131" s="46"/>
      <c r="E131" s="39" t="s">
        <v>765</v>
      </c>
      <c r="F131" s="46"/>
      <c r="G131" s="46"/>
      <c r="H131" s="46"/>
      <c r="I131" s="46"/>
      <c r="J131" s="48"/>
    </row>
    <row r="132">
      <c r="A132" s="37" t="s">
        <v>91</v>
      </c>
      <c r="B132" s="37">
        <v>30</v>
      </c>
      <c r="C132" s="38" t="s">
        <v>858</v>
      </c>
      <c r="D132" s="37" t="s">
        <v>93</v>
      </c>
      <c r="E132" s="39" t="s">
        <v>859</v>
      </c>
      <c r="F132" s="40" t="s">
        <v>105</v>
      </c>
      <c r="G132" s="41">
        <v>8900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96</v>
      </c>
      <c r="B133" s="45"/>
      <c r="C133" s="46"/>
      <c r="D133" s="46"/>
      <c r="E133" s="47" t="s">
        <v>97</v>
      </c>
      <c r="F133" s="46"/>
      <c r="G133" s="46"/>
      <c r="H133" s="46"/>
      <c r="I133" s="46"/>
      <c r="J133" s="48"/>
    </row>
    <row r="134" ht="30">
      <c r="A134" s="37" t="s">
        <v>382</v>
      </c>
      <c r="B134" s="45"/>
      <c r="C134" s="46"/>
      <c r="D134" s="46"/>
      <c r="E134" s="49" t="s">
        <v>2094</v>
      </c>
      <c r="F134" s="46"/>
      <c r="G134" s="46"/>
      <c r="H134" s="46"/>
      <c r="I134" s="46"/>
      <c r="J134" s="48"/>
    </row>
    <row r="135">
      <c r="A135" s="37" t="s">
        <v>98</v>
      </c>
      <c r="B135" s="45"/>
      <c r="C135" s="46"/>
      <c r="D135" s="46"/>
      <c r="E135" s="39" t="s">
        <v>765</v>
      </c>
      <c r="F135" s="46"/>
      <c r="G135" s="46"/>
      <c r="H135" s="46"/>
      <c r="I135" s="46"/>
      <c r="J135" s="48"/>
    </row>
    <row r="136">
      <c r="A136" s="37" t="s">
        <v>91</v>
      </c>
      <c r="B136" s="37">
        <v>31</v>
      </c>
      <c r="C136" s="38" t="s">
        <v>861</v>
      </c>
      <c r="D136" s="37" t="s">
        <v>93</v>
      </c>
      <c r="E136" s="39" t="s">
        <v>862</v>
      </c>
      <c r="F136" s="40" t="s">
        <v>863</v>
      </c>
      <c r="G136" s="41">
        <v>6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96</v>
      </c>
      <c r="B137" s="45"/>
      <c r="C137" s="46"/>
      <c r="D137" s="46"/>
      <c r="E137" s="47" t="s">
        <v>97</v>
      </c>
      <c r="F137" s="46"/>
      <c r="G137" s="46"/>
      <c r="H137" s="46"/>
      <c r="I137" s="46"/>
      <c r="J137" s="48"/>
    </row>
    <row r="138" ht="30">
      <c r="A138" s="37" t="s">
        <v>382</v>
      </c>
      <c r="B138" s="45"/>
      <c r="C138" s="46"/>
      <c r="D138" s="46"/>
      <c r="E138" s="49" t="s">
        <v>874</v>
      </c>
      <c r="F138" s="46"/>
      <c r="G138" s="46"/>
      <c r="H138" s="46"/>
      <c r="I138" s="46"/>
      <c r="J138" s="48"/>
    </row>
    <row r="139">
      <c r="A139" s="37" t="s">
        <v>98</v>
      </c>
      <c r="B139" s="45"/>
      <c r="C139" s="46"/>
      <c r="D139" s="46"/>
      <c r="E139" s="39" t="s">
        <v>765</v>
      </c>
      <c r="F139" s="46"/>
      <c r="G139" s="46"/>
      <c r="H139" s="46"/>
      <c r="I139" s="46"/>
      <c r="J139" s="48"/>
    </row>
    <row r="140">
      <c r="A140" s="37" t="s">
        <v>91</v>
      </c>
      <c r="B140" s="37">
        <v>32</v>
      </c>
      <c r="C140" s="38" t="s">
        <v>865</v>
      </c>
      <c r="D140" s="37" t="s">
        <v>93</v>
      </c>
      <c r="E140" s="39" t="s">
        <v>866</v>
      </c>
      <c r="F140" s="40" t="s">
        <v>105</v>
      </c>
      <c r="G140" s="41">
        <v>13250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96</v>
      </c>
      <c r="B141" s="45"/>
      <c r="C141" s="46"/>
      <c r="D141" s="46"/>
      <c r="E141" s="47" t="s">
        <v>97</v>
      </c>
      <c r="F141" s="46"/>
      <c r="G141" s="46"/>
      <c r="H141" s="46"/>
      <c r="I141" s="46"/>
      <c r="J141" s="48"/>
    </row>
    <row r="142" ht="30">
      <c r="A142" s="37" t="s">
        <v>382</v>
      </c>
      <c r="B142" s="45"/>
      <c r="C142" s="46"/>
      <c r="D142" s="46"/>
      <c r="E142" s="49" t="s">
        <v>2093</v>
      </c>
      <c r="F142" s="46"/>
      <c r="G142" s="46"/>
      <c r="H142" s="46"/>
      <c r="I142" s="46"/>
      <c r="J142" s="48"/>
    </row>
    <row r="143">
      <c r="A143" s="37" t="s">
        <v>98</v>
      </c>
      <c r="B143" s="45"/>
      <c r="C143" s="46"/>
      <c r="D143" s="46"/>
      <c r="E143" s="39" t="s">
        <v>765</v>
      </c>
      <c r="F143" s="46"/>
      <c r="G143" s="46"/>
      <c r="H143" s="46"/>
      <c r="I143" s="46"/>
      <c r="J143" s="48"/>
    </row>
    <row r="144">
      <c r="A144" s="37" t="s">
        <v>91</v>
      </c>
      <c r="B144" s="37">
        <v>33</v>
      </c>
      <c r="C144" s="38" t="s">
        <v>868</v>
      </c>
      <c r="D144" s="37" t="s">
        <v>93</v>
      </c>
      <c r="E144" s="39" t="s">
        <v>869</v>
      </c>
      <c r="F144" s="40" t="s">
        <v>112</v>
      </c>
      <c r="G144" s="41">
        <v>75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96</v>
      </c>
      <c r="B145" s="45"/>
      <c r="C145" s="46"/>
      <c r="D145" s="46"/>
      <c r="E145" s="47" t="s">
        <v>97</v>
      </c>
      <c r="F145" s="46"/>
      <c r="G145" s="46"/>
      <c r="H145" s="46"/>
      <c r="I145" s="46"/>
      <c r="J145" s="48"/>
    </row>
    <row r="146" ht="30">
      <c r="A146" s="37" t="s">
        <v>382</v>
      </c>
      <c r="B146" s="45"/>
      <c r="C146" s="46"/>
      <c r="D146" s="46"/>
      <c r="E146" s="49" t="s">
        <v>1952</v>
      </c>
      <c r="F146" s="46"/>
      <c r="G146" s="46"/>
      <c r="H146" s="46"/>
      <c r="I146" s="46"/>
      <c r="J146" s="48"/>
    </row>
    <row r="147">
      <c r="A147" s="37" t="s">
        <v>98</v>
      </c>
      <c r="B147" s="45"/>
      <c r="C147" s="46"/>
      <c r="D147" s="46"/>
      <c r="E147" s="39" t="s">
        <v>765</v>
      </c>
      <c r="F147" s="46"/>
      <c r="G147" s="46"/>
      <c r="H147" s="46"/>
      <c r="I147" s="46"/>
      <c r="J147" s="48"/>
    </row>
    <row r="148">
      <c r="A148" s="37" t="s">
        <v>91</v>
      </c>
      <c r="B148" s="37">
        <v>34</v>
      </c>
      <c r="C148" s="38" t="s">
        <v>870</v>
      </c>
      <c r="D148" s="37" t="s">
        <v>93</v>
      </c>
      <c r="E148" s="39" t="s">
        <v>871</v>
      </c>
      <c r="F148" s="40" t="s">
        <v>112</v>
      </c>
      <c r="G148" s="41">
        <v>75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96</v>
      </c>
      <c r="B149" s="45"/>
      <c r="C149" s="46"/>
      <c r="D149" s="46"/>
      <c r="E149" s="47" t="s">
        <v>97</v>
      </c>
      <c r="F149" s="46"/>
      <c r="G149" s="46"/>
      <c r="H149" s="46"/>
      <c r="I149" s="46"/>
      <c r="J149" s="48"/>
    </row>
    <row r="150" ht="30">
      <c r="A150" s="37" t="s">
        <v>382</v>
      </c>
      <c r="B150" s="45"/>
      <c r="C150" s="46"/>
      <c r="D150" s="46"/>
      <c r="E150" s="49" t="s">
        <v>1952</v>
      </c>
      <c r="F150" s="46"/>
      <c r="G150" s="46"/>
      <c r="H150" s="46"/>
      <c r="I150" s="46"/>
      <c r="J150" s="48"/>
    </row>
    <row r="151">
      <c r="A151" s="37" t="s">
        <v>98</v>
      </c>
      <c r="B151" s="45"/>
      <c r="C151" s="46"/>
      <c r="D151" s="46"/>
      <c r="E151" s="39" t="s">
        <v>765</v>
      </c>
      <c r="F151" s="46"/>
      <c r="G151" s="46"/>
      <c r="H151" s="46"/>
      <c r="I151" s="46"/>
      <c r="J151" s="48"/>
    </row>
    <row r="152">
      <c r="A152" s="37" t="s">
        <v>91</v>
      </c>
      <c r="B152" s="37">
        <v>35</v>
      </c>
      <c r="C152" s="38" t="s">
        <v>872</v>
      </c>
      <c r="D152" s="37" t="s">
        <v>93</v>
      </c>
      <c r="E152" s="39" t="s">
        <v>873</v>
      </c>
      <c r="F152" s="40" t="s">
        <v>112</v>
      </c>
      <c r="G152" s="41">
        <v>6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96</v>
      </c>
      <c r="B153" s="45"/>
      <c r="C153" s="46"/>
      <c r="D153" s="46"/>
      <c r="E153" s="47" t="s">
        <v>97</v>
      </c>
      <c r="F153" s="46"/>
      <c r="G153" s="46"/>
      <c r="H153" s="46"/>
      <c r="I153" s="46"/>
      <c r="J153" s="48"/>
    </row>
    <row r="154" ht="30">
      <c r="A154" s="37" t="s">
        <v>382</v>
      </c>
      <c r="B154" s="45"/>
      <c r="C154" s="46"/>
      <c r="D154" s="46"/>
      <c r="E154" s="49" t="s">
        <v>874</v>
      </c>
      <c r="F154" s="46"/>
      <c r="G154" s="46"/>
      <c r="H154" s="46"/>
      <c r="I154" s="46"/>
      <c r="J154" s="48"/>
    </row>
    <row r="155">
      <c r="A155" s="37" t="s">
        <v>98</v>
      </c>
      <c r="B155" s="45"/>
      <c r="C155" s="46"/>
      <c r="D155" s="46"/>
      <c r="E155" s="39" t="s">
        <v>765</v>
      </c>
      <c r="F155" s="46"/>
      <c r="G155" s="46"/>
      <c r="H155" s="46"/>
      <c r="I155" s="46"/>
      <c r="J155" s="48"/>
    </row>
    <row r="156">
      <c r="A156" s="37" t="s">
        <v>91</v>
      </c>
      <c r="B156" s="37">
        <v>36</v>
      </c>
      <c r="C156" s="38" t="s">
        <v>875</v>
      </c>
      <c r="D156" s="37" t="s">
        <v>93</v>
      </c>
      <c r="E156" s="39" t="s">
        <v>876</v>
      </c>
      <c r="F156" s="40" t="s">
        <v>112</v>
      </c>
      <c r="G156" s="41">
        <v>6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>
      <c r="A157" s="37" t="s">
        <v>96</v>
      </c>
      <c r="B157" s="45"/>
      <c r="C157" s="46"/>
      <c r="D157" s="46"/>
      <c r="E157" s="47" t="s">
        <v>97</v>
      </c>
      <c r="F157" s="46"/>
      <c r="G157" s="46"/>
      <c r="H157" s="46"/>
      <c r="I157" s="46"/>
      <c r="J157" s="48"/>
    </row>
    <row r="158" ht="30">
      <c r="A158" s="37" t="s">
        <v>382</v>
      </c>
      <c r="B158" s="45"/>
      <c r="C158" s="46"/>
      <c r="D158" s="46"/>
      <c r="E158" s="49" t="s">
        <v>874</v>
      </c>
      <c r="F158" s="46"/>
      <c r="G158" s="46"/>
      <c r="H158" s="46"/>
      <c r="I158" s="46"/>
      <c r="J158" s="48"/>
    </row>
    <row r="159">
      <c r="A159" s="37" t="s">
        <v>98</v>
      </c>
      <c r="B159" s="45"/>
      <c r="C159" s="46"/>
      <c r="D159" s="46"/>
      <c r="E159" s="39" t="s">
        <v>765</v>
      </c>
      <c r="F159" s="46"/>
      <c r="G159" s="46"/>
      <c r="H159" s="46"/>
      <c r="I159" s="46"/>
      <c r="J159" s="48"/>
    </row>
    <row r="160" ht="30">
      <c r="A160" s="37" t="s">
        <v>91</v>
      </c>
      <c r="B160" s="37">
        <v>37</v>
      </c>
      <c r="C160" s="38" t="s">
        <v>878</v>
      </c>
      <c r="D160" s="37" t="s">
        <v>93</v>
      </c>
      <c r="E160" s="39" t="s">
        <v>879</v>
      </c>
      <c r="F160" s="40" t="s">
        <v>112</v>
      </c>
      <c r="G160" s="41">
        <v>12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96</v>
      </c>
      <c r="B161" s="45"/>
      <c r="C161" s="46"/>
      <c r="D161" s="46"/>
      <c r="E161" s="47" t="s">
        <v>97</v>
      </c>
      <c r="F161" s="46"/>
      <c r="G161" s="46"/>
      <c r="H161" s="46"/>
      <c r="I161" s="46"/>
      <c r="J161" s="48"/>
    </row>
    <row r="162" ht="30">
      <c r="A162" s="37" t="s">
        <v>382</v>
      </c>
      <c r="B162" s="45"/>
      <c r="C162" s="46"/>
      <c r="D162" s="46"/>
      <c r="E162" s="49" t="s">
        <v>939</v>
      </c>
      <c r="F162" s="46"/>
      <c r="G162" s="46"/>
      <c r="H162" s="46"/>
      <c r="I162" s="46"/>
      <c r="J162" s="48"/>
    </row>
    <row r="163">
      <c r="A163" s="37" t="s">
        <v>98</v>
      </c>
      <c r="B163" s="45"/>
      <c r="C163" s="46"/>
      <c r="D163" s="46"/>
      <c r="E163" s="39" t="s">
        <v>765</v>
      </c>
      <c r="F163" s="46"/>
      <c r="G163" s="46"/>
      <c r="H163" s="46"/>
      <c r="I163" s="46"/>
      <c r="J163" s="48"/>
    </row>
    <row r="164">
      <c r="A164" s="37" t="s">
        <v>91</v>
      </c>
      <c r="B164" s="37">
        <v>38</v>
      </c>
      <c r="C164" s="38" t="s">
        <v>880</v>
      </c>
      <c r="D164" s="37" t="s">
        <v>93</v>
      </c>
      <c r="E164" s="39" t="s">
        <v>881</v>
      </c>
      <c r="F164" s="40" t="s">
        <v>112</v>
      </c>
      <c r="G164" s="41">
        <v>12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>
      <c r="A165" s="37" t="s">
        <v>96</v>
      </c>
      <c r="B165" s="45"/>
      <c r="C165" s="46"/>
      <c r="D165" s="46"/>
      <c r="E165" s="47" t="s">
        <v>97</v>
      </c>
      <c r="F165" s="46"/>
      <c r="G165" s="46"/>
      <c r="H165" s="46"/>
      <c r="I165" s="46"/>
      <c r="J165" s="48"/>
    </row>
    <row r="166" ht="30">
      <c r="A166" s="37" t="s">
        <v>382</v>
      </c>
      <c r="B166" s="45"/>
      <c r="C166" s="46"/>
      <c r="D166" s="46"/>
      <c r="E166" s="49" t="s">
        <v>939</v>
      </c>
      <c r="F166" s="46"/>
      <c r="G166" s="46"/>
      <c r="H166" s="46"/>
      <c r="I166" s="46"/>
      <c r="J166" s="48"/>
    </row>
    <row r="167">
      <c r="A167" s="37" t="s">
        <v>98</v>
      </c>
      <c r="B167" s="45"/>
      <c r="C167" s="46"/>
      <c r="D167" s="46"/>
      <c r="E167" s="39" t="s">
        <v>765</v>
      </c>
      <c r="F167" s="46"/>
      <c r="G167" s="46"/>
      <c r="H167" s="46"/>
      <c r="I167" s="46"/>
      <c r="J167" s="48"/>
    </row>
    <row r="168">
      <c r="A168" s="37" t="s">
        <v>91</v>
      </c>
      <c r="B168" s="37">
        <v>39</v>
      </c>
      <c r="C168" s="38" t="s">
        <v>882</v>
      </c>
      <c r="D168" s="37" t="s">
        <v>93</v>
      </c>
      <c r="E168" s="39" t="s">
        <v>883</v>
      </c>
      <c r="F168" s="40" t="s">
        <v>112</v>
      </c>
      <c r="G168" s="41">
        <v>16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>
      <c r="A169" s="37" t="s">
        <v>96</v>
      </c>
      <c r="B169" s="45"/>
      <c r="C169" s="46"/>
      <c r="D169" s="46"/>
      <c r="E169" s="47" t="s">
        <v>97</v>
      </c>
      <c r="F169" s="46"/>
      <c r="G169" s="46"/>
      <c r="H169" s="46"/>
      <c r="I169" s="46"/>
      <c r="J169" s="48"/>
    </row>
    <row r="170" ht="30">
      <c r="A170" s="37" t="s">
        <v>382</v>
      </c>
      <c r="B170" s="45"/>
      <c r="C170" s="46"/>
      <c r="D170" s="46"/>
      <c r="E170" s="49" t="s">
        <v>1083</v>
      </c>
      <c r="F170" s="46"/>
      <c r="G170" s="46"/>
      <c r="H170" s="46"/>
      <c r="I170" s="46"/>
      <c r="J170" s="48"/>
    </row>
    <row r="171">
      <c r="A171" s="37" t="s">
        <v>98</v>
      </c>
      <c r="B171" s="45"/>
      <c r="C171" s="46"/>
      <c r="D171" s="46"/>
      <c r="E171" s="39" t="s">
        <v>765</v>
      </c>
      <c r="F171" s="46"/>
      <c r="G171" s="46"/>
      <c r="H171" s="46"/>
      <c r="I171" s="46"/>
      <c r="J171" s="48"/>
    </row>
    <row r="172">
      <c r="A172" s="37" t="s">
        <v>91</v>
      </c>
      <c r="B172" s="37">
        <v>40</v>
      </c>
      <c r="C172" s="38" t="s">
        <v>885</v>
      </c>
      <c r="D172" s="37" t="s">
        <v>93</v>
      </c>
      <c r="E172" s="39" t="s">
        <v>886</v>
      </c>
      <c r="F172" s="40" t="s">
        <v>112</v>
      </c>
      <c r="G172" s="41">
        <v>16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96</v>
      </c>
      <c r="B173" s="45"/>
      <c r="C173" s="46"/>
      <c r="D173" s="46"/>
      <c r="E173" s="47" t="s">
        <v>97</v>
      </c>
      <c r="F173" s="46"/>
      <c r="G173" s="46"/>
      <c r="H173" s="46"/>
      <c r="I173" s="46"/>
      <c r="J173" s="48"/>
    </row>
    <row r="174" ht="30">
      <c r="A174" s="37" t="s">
        <v>382</v>
      </c>
      <c r="B174" s="45"/>
      <c r="C174" s="46"/>
      <c r="D174" s="46"/>
      <c r="E174" s="49" t="s">
        <v>1083</v>
      </c>
      <c r="F174" s="46"/>
      <c r="G174" s="46"/>
      <c r="H174" s="46"/>
      <c r="I174" s="46"/>
      <c r="J174" s="48"/>
    </row>
    <row r="175">
      <c r="A175" s="37" t="s">
        <v>98</v>
      </c>
      <c r="B175" s="45"/>
      <c r="C175" s="46"/>
      <c r="D175" s="46"/>
      <c r="E175" s="39" t="s">
        <v>765</v>
      </c>
      <c r="F175" s="46"/>
      <c r="G175" s="46"/>
      <c r="H175" s="46"/>
      <c r="I175" s="46"/>
      <c r="J175" s="48"/>
    </row>
    <row r="176">
      <c r="A176" s="37" t="s">
        <v>91</v>
      </c>
      <c r="B176" s="37">
        <v>41</v>
      </c>
      <c r="C176" s="38" t="s">
        <v>887</v>
      </c>
      <c r="D176" s="37" t="s">
        <v>93</v>
      </c>
      <c r="E176" s="39" t="s">
        <v>888</v>
      </c>
      <c r="F176" s="40" t="s">
        <v>112</v>
      </c>
      <c r="G176" s="41">
        <v>2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96</v>
      </c>
      <c r="B177" s="45"/>
      <c r="C177" s="46"/>
      <c r="D177" s="46"/>
      <c r="E177" s="47" t="s">
        <v>97</v>
      </c>
      <c r="F177" s="46"/>
      <c r="G177" s="46"/>
      <c r="H177" s="46"/>
      <c r="I177" s="46"/>
      <c r="J177" s="48"/>
    </row>
    <row r="178" ht="30">
      <c r="A178" s="37" t="s">
        <v>382</v>
      </c>
      <c r="B178" s="45"/>
      <c r="C178" s="46"/>
      <c r="D178" s="46"/>
      <c r="E178" s="49" t="s">
        <v>889</v>
      </c>
      <c r="F178" s="46"/>
      <c r="G178" s="46"/>
      <c r="H178" s="46"/>
      <c r="I178" s="46"/>
      <c r="J178" s="48"/>
    </row>
    <row r="179">
      <c r="A179" s="37" t="s">
        <v>98</v>
      </c>
      <c r="B179" s="45"/>
      <c r="C179" s="46"/>
      <c r="D179" s="46"/>
      <c r="E179" s="39" t="s">
        <v>765</v>
      </c>
      <c r="F179" s="46"/>
      <c r="G179" s="46"/>
      <c r="H179" s="46"/>
      <c r="I179" s="46"/>
      <c r="J179" s="48"/>
    </row>
    <row r="180">
      <c r="A180" s="37" t="s">
        <v>91</v>
      </c>
      <c r="B180" s="37">
        <v>42</v>
      </c>
      <c r="C180" s="38" t="s">
        <v>890</v>
      </c>
      <c r="D180" s="37" t="s">
        <v>93</v>
      </c>
      <c r="E180" s="39" t="s">
        <v>891</v>
      </c>
      <c r="F180" s="40" t="s">
        <v>112</v>
      </c>
      <c r="G180" s="41">
        <v>2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96</v>
      </c>
      <c r="B181" s="45"/>
      <c r="C181" s="46"/>
      <c r="D181" s="46"/>
      <c r="E181" s="47" t="s">
        <v>97</v>
      </c>
      <c r="F181" s="46"/>
      <c r="G181" s="46"/>
      <c r="H181" s="46"/>
      <c r="I181" s="46"/>
      <c r="J181" s="48"/>
    </row>
    <row r="182" ht="30">
      <c r="A182" s="37" t="s">
        <v>382</v>
      </c>
      <c r="B182" s="45"/>
      <c r="C182" s="46"/>
      <c r="D182" s="46"/>
      <c r="E182" s="49" t="s">
        <v>889</v>
      </c>
      <c r="F182" s="46"/>
      <c r="G182" s="46"/>
      <c r="H182" s="46"/>
      <c r="I182" s="46"/>
      <c r="J182" s="48"/>
    </row>
    <row r="183">
      <c r="A183" s="37" t="s">
        <v>98</v>
      </c>
      <c r="B183" s="45"/>
      <c r="C183" s="46"/>
      <c r="D183" s="46"/>
      <c r="E183" s="39" t="s">
        <v>765</v>
      </c>
      <c r="F183" s="46"/>
      <c r="G183" s="46"/>
      <c r="H183" s="46"/>
      <c r="I183" s="46"/>
      <c r="J183" s="48"/>
    </row>
    <row r="184">
      <c r="A184" s="37" t="s">
        <v>91</v>
      </c>
      <c r="B184" s="37">
        <v>43</v>
      </c>
      <c r="C184" s="38" t="s">
        <v>892</v>
      </c>
      <c r="D184" s="37" t="s">
        <v>93</v>
      </c>
      <c r="E184" s="39" t="s">
        <v>893</v>
      </c>
      <c r="F184" s="40" t="s">
        <v>112</v>
      </c>
      <c r="G184" s="41">
        <v>1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96</v>
      </c>
      <c r="B185" s="45"/>
      <c r="C185" s="46"/>
      <c r="D185" s="46"/>
      <c r="E185" s="47" t="s">
        <v>97</v>
      </c>
      <c r="F185" s="46"/>
      <c r="G185" s="46"/>
      <c r="H185" s="46"/>
      <c r="I185" s="46"/>
      <c r="J185" s="48"/>
    </row>
    <row r="186" ht="30">
      <c r="A186" s="37" t="s">
        <v>382</v>
      </c>
      <c r="B186" s="45"/>
      <c r="C186" s="46"/>
      <c r="D186" s="46"/>
      <c r="E186" s="49" t="s">
        <v>896</v>
      </c>
      <c r="F186" s="46"/>
      <c r="G186" s="46"/>
      <c r="H186" s="46"/>
      <c r="I186" s="46"/>
      <c r="J186" s="48"/>
    </row>
    <row r="187">
      <c r="A187" s="37" t="s">
        <v>98</v>
      </c>
      <c r="B187" s="45"/>
      <c r="C187" s="46"/>
      <c r="D187" s="46"/>
      <c r="E187" s="39" t="s">
        <v>765</v>
      </c>
      <c r="F187" s="46"/>
      <c r="G187" s="46"/>
      <c r="H187" s="46"/>
      <c r="I187" s="46"/>
      <c r="J187" s="48"/>
    </row>
    <row r="188">
      <c r="A188" s="37" t="s">
        <v>91</v>
      </c>
      <c r="B188" s="37">
        <v>44</v>
      </c>
      <c r="C188" s="38" t="s">
        <v>894</v>
      </c>
      <c r="D188" s="37" t="s">
        <v>93</v>
      </c>
      <c r="E188" s="39" t="s">
        <v>895</v>
      </c>
      <c r="F188" s="40" t="s">
        <v>112</v>
      </c>
      <c r="G188" s="41">
        <v>3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>
      <c r="A189" s="37" t="s">
        <v>96</v>
      </c>
      <c r="B189" s="45"/>
      <c r="C189" s="46"/>
      <c r="D189" s="46"/>
      <c r="E189" s="47" t="s">
        <v>97</v>
      </c>
      <c r="F189" s="46"/>
      <c r="G189" s="46"/>
      <c r="H189" s="46"/>
      <c r="I189" s="46"/>
      <c r="J189" s="48"/>
    </row>
    <row r="190" ht="30">
      <c r="A190" s="37" t="s">
        <v>382</v>
      </c>
      <c r="B190" s="45"/>
      <c r="C190" s="46"/>
      <c r="D190" s="46"/>
      <c r="E190" s="49" t="s">
        <v>806</v>
      </c>
      <c r="F190" s="46"/>
      <c r="G190" s="46"/>
      <c r="H190" s="46"/>
      <c r="I190" s="46"/>
      <c r="J190" s="48"/>
    </row>
    <row r="191">
      <c r="A191" s="37" t="s">
        <v>98</v>
      </c>
      <c r="B191" s="45"/>
      <c r="C191" s="46"/>
      <c r="D191" s="46"/>
      <c r="E191" s="39" t="s">
        <v>765</v>
      </c>
      <c r="F191" s="46"/>
      <c r="G191" s="46"/>
      <c r="H191" s="46"/>
      <c r="I191" s="46"/>
      <c r="J191" s="48"/>
    </row>
    <row r="192">
      <c r="A192" s="37" t="s">
        <v>91</v>
      </c>
      <c r="B192" s="37">
        <v>45</v>
      </c>
      <c r="C192" s="38" t="s">
        <v>897</v>
      </c>
      <c r="D192" s="37" t="s">
        <v>93</v>
      </c>
      <c r="E192" s="39" t="s">
        <v>898</v>
      </c>
      <c r="F192" s="40" t="s">
        <v>112</v>
      </c>
      <c r="G192" s="41">
        <v>3</v>
      </c>
      <c r="H192" s="42">
        <v>0</v>
      </c>
      <c r="I192" s="43">
        <f>ROUND(G192*H192,P4)</f>
        <v>0</v>
      </c>
      <c r="J192" s="37"/>
      <c r="O192" s="44">
        <f>I192*0.21</f>
        <v>0</v>
      </c>
      <c r="P192">
        <v>3</v>
      </c>
    </row>
    <row r="193">
      <c r="A193" s="37" t="s">
        <v>96</v>
      </c>
      <c r="B193" s="45"/>
      <c r="C193" s="46"/>
      <c r="D193" s="46"/>
      <c r="E193" s="47" t="s">
        <v>97</v>
      </c>
      <c r="F193" s="46"/>
      <c r="G193" s="46"/>
      <c r="H193" s="46"/>
      <c r="I193" s="46"/>
      <c r="J193" s="48"/>
    </row>
    <row r="194" ht="30">
      <c r="A194" s="37" t="s">
        <v>382</v>
      </c>
      <c r="B194" s="45"/>
      <c r="C194" s="46"/>
      <c r="D194" s="46"/>
      <c r="E194" s="49" t="s">
        <v>806</v>
      </c>
      <c r="F194" s="46"/>
      <c r="G194" s="46"/>
      <c r="H194" s="46"/>
      <c r="I194" s="46"/>
      <c r="J194" s="48"/>
    </row>
    <row r="195">
      <c r="A195" s="37" t="s">
        <v>98</v>
      </c>
      <c r="B195" s="45"/>
      <c r="C195" s="46"/>
      <c r="D195" s="46"/>
      <c r="E195" s="39" t="s">
        <v>765</v>
      </c>
      <c r="F195" s="46"/>
      <c r="G195" s="46"/>
      <c r="H195" s="46"/>
      <c r="I195" s="46"/>
      <c r="J195" s="48"/>
    </row>
    <row r="196">
      <c r="A196" s="37" t="s">
        <v>91</v>
      </c>
      <c r="B196" s="37">
        <v>46</v>
      </c>
      <c r="C196" s="38" t="s">
        <v>2095</v>
      </c>
      <c r="D196" s="37" t="s">
        <v>93</v>
      </c>
      <c r="E196" s="39" t="s">
        <v>2096</v>
      </c>
      <c r="F196" s="40" t="s">
        <v>112</v>
      </c>
      <c r="G196" s="41">
        <v>1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96</v>
      </c>
      <c r="B197" s="45"/>
      <c r="C197" s="46"/>
      <c r="D197" s="46"/>
      <c r="E197" s="47" t="s">
        <v>97</v>
      </c>
      <c r="F197" s="46"/>
      <c r="G197" s="46"/>
      <c r="H197" s="46"/>
      <c r="I197" s="46"/>
      <c r="J197" s="48"/>
    </row>
    <row r="198" ht="30">
      <c r="A198" s="37" t="s">
        <v>382</v>
      </c>
      <c r="B198" s="45"/>
      <c r="C198" s="46"/>
      <c r="D198" s="46"/>
      <c r="E198" s="49" t="s">
        <v>896</v>
      </c>
      <c r="F198" s="46"/>
      <c r="G198" s="46"/>
      <c r="H198" s="46"/>
      <c r="I198" s="46"/>
      <c r="J198" s="48"/>
    </row>
    <row r="199">
      <c r="A199" s="37" t="s">
        <v>98</v>
      </c>
      <c r="B199" s="45"/>
      <c r="C199" s="46"/>
      <c r="D199" s="46"/>
      <c r="E199" s="39" t="s">
        <v>765</v>
      </c>
      <c r="F199" s="46"/>
      <c r="G199" s="46"/>
      <c r="H199" s="46"/>
      <c r="I199" s="46"/>
      <c r="J199" s="48"/>
    </row>
    <row r="200" ht="30">
      <c r="A200" s="37" t="s">
        <v>91</v>
      </c>
      <c r="B200" s="37">
        <v>47</v>
      </c>
      <c r="C200" s="38" t="s">
        <v>899</v>
      </c>
      <c r="D200" s="37" t="s">
        <v>93</v>
      </c>
      <c r="E200" s="39" t="s">
        <v>900</v>
      </c>
      <c r="F200" s="40" t="s">
        <v>112</v>
      </c>
      <c r="G200" s="41">
        <v>26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>
      <c r="A201" s="37" t="s">
        <v>96</v>
      </c>
      <c r="B201" s="45"/>
      <c r="C201" s="46"/>
      <c r="D201" s="46"/>
      <c r="E201" s="47" t="s">
        <v>97</v>
      </c>
      <c r="F201" s="46"/>
      <c r="G201" s="46"/>
      <c r="H201" s="46"/>
      <c r="I201" s="46"/>
      <c r="J201" s="48"/>
    </row>
    <row r="202" ht="30">
      <c r="A202" s="37" t="s">
        <v>382</v>
      </c>
      <c r="B202" s="45"/>
      <c r="C202" s="46"/>
      <c r="D202" s="46"/>
      <c r="E202" s="49" t="s">
        <v>827</v>
      </c>
      <c r="F202" s="46"/>
      <c r="G202" s="46"/>
      <c r="H202" s="46"/>
      <c r="I202" s="46"/>
      <c r="J202" s="48"/>
    </row>
    <row r="203">
      <c r="A203" s="37" t="s">
        <v>98</v>
      </c>
      <c r="B203" s="45"/>
      <c r="C203" s="46"/>
      <c r="D203" s="46"/>
      <c r="E203" s="39" t="s">
        <v>765</v>
      </c>
      <c r="F203" s="46"/>
      <c r="G203" s="46"/>
      <c r="H203" s="46"/>
      <c r="I203" s="46"/>
      <c r="J203" s="48"/>
    </row>
    <row r="204" ht="30">
      <c r="A204" s="37" t="s">
        <v>91</v>
      </c>
      <c r="B204" s="37">
        <v>48</v>
      </c>
      <c r="C204" s="38" t="s">
        <v>901</v>
      </c>
      <c r="D204" s="37" t="s">
        <v>93</v>
      </c>
      <c r="E204" s="39" t="s">
        <v>902</v>
      </c>
      <c r="F204" s="40" t="s">
        <v>112</v>
      </c>
      <c r="G204" s="41">
        <v>26</v>
      </c>
      <c r="H204" s="42">
        <v>0</v>
      </c>
      <c r="I204" s="43">
        <f>ROUND(G204*H204,P4)</f>
        <v>0</v>
      </c>
      <c r="J204" s="37"/>
      <c r="O204" s="44">
        <f>I204*0.21</f>
        <v>0</v>
      </c>
      <c r="P204">
        <v>3</v>
      </c>
    </row>
    <row r="205">
      <c r="A205" s="37" t="s">
        <v>96</v>
      </c>
      <c r="B205" s="45"/>
      <c r="C205" s="46"/>
      <c r="D205" s="46"/>
      <c r="E205" s="47" t="s">
        <v>97</v>
      </c>
      <c r="F205" s="46"/>
      <c r="G205" s="46"/>
      <c r="H205" s="46"/>
      <c r="I205" s="46"/>
      <c r="J205" s="48"/>
    </row>
    <row r="206" ht="30">
      <c r="A206" s="37" t="s">
        <v>382</v>
      </c>
      <c r="B206" s="45"/>
      <c r="C206" s="46"/>
      <c r="D206" s="46"/>
      <c r="E206" s="49" t="s">
        <v>827</v>
      </c>
      <c r="F206" s="46"/>
      <c r="G206" s="46"/>
      <c r="H206" s="46"/>
      <c r="I206" s="46"/>
      <c r="J206" s="48"/>
    </row>
    <row r="207">
      <c r="A207" s="37" t="s">
        <v>98</v>
      </c>
      <c r="B207" s="45"/>
      <c r="C207" s="46"/>
      <c r="D207" s="46"/>
      <c r="E207" s="39" t="s">
        <v>765</v>
      </c>
      <c r="F207" s="46"/>
      <c r="G207" s="46"/>
      <c r="H207" s="46"/>
      <c r="I207" s="46"/>
      <c r="J207" s="48"/>
    </row>
    <row r="208">
      <c r="A208" s="37" t="s">
        <v>91</v>
      </c>
      <c r="B208" s="37">
        <v>49</v>
      </c>
      <c r="C208" s="38" t="s">
        <v>1976</v>
      </c>
      <c r="D208" s="37" t="s">
        <v>93</v>
      </c>
      <c r="E208" s="39" t="s">
        <v>1977</v>
      </c>
      <c r="F208" s="40" t="s">
        <v>112</v>
      </c>
      <c r="G208" s="41">
        <v>2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96</v>
      </c>
      <c r="B209" s="45"/>
      <c r="C209" s="46"/>
      <c r="D209" s="46"/>
      <c r="E209" s="47" t="s">
        <v>97</v>
      </c>
      <c r="F209" s="46"/>
      <c r="G209" s="46"/>
      <c r="H209" s="46"/>
      <c r="I209" s="46"/>
      <c r="J209" s="48"/>
    </row>
    <row r="210" ht="30">
      <c r="A210" s="37" t="s">
        <v>382</v>
      </c>
      <c r="B210" s="45"/>
      <c r="C210" s="46"/>
      <c r="D210" s="46"/>
      <c r="E210" s="49" t="s">
        <v>889</v>
      </c>
      <c r="F210" s="46"/>
      <c r="G210" s="46"/>
      <c r="H210" s="46"/>
      <c r="I210" s="46"/>
      <c r="J210" s="48"/>
    </row>
    <row r="211">
      <c r="A211" s="37" t="s">
        <v>98</v>
      </c>
      <c r="B211" s="45"/>
      <c r="C211" s="46"/>
      <c r="D211" s="46"/>
      <c r="E211" s="39" t="s">
        <v>765</v>
      </c>
      <c r="F211" s="46"/>
      <c r="G211" s="46"/>
      <c r="H211" s="46"/>
      <c r="I211" s="46"/>
      <c r="J211" s="48"/>
    </row>
    <row r="212">
      <c r="A212" s="37" t="s">
        <v>91</v>
      </c>
      <c r="B212" s="37">
        <v>50</v>
      </c>
      <c r="C212" s="38" t="s">
        <v>1241</v>
      </c>
      <c r="D212" s="37" t="s">
        <v>93</v>
      </c>
      <c r="E212" s="39" t="s">
        <v>1242</v>
      </c>
      <c r="F212" s="40" t="s">
        <v>112</v>
      </c>
      <c r="G212" s="41">
        <v>2</v>
      </c>
      <c r="H212" s="42">
        <v>0</v>
      </c>
      <c r="I212" s="43">
        <f>ROUND(G212*H212,P4)</f>
        <v>0</v>
      </c>
      <c r="J212" s="37"/>
      <c r="O212" s="44">
        <f>I212*0.21</f>
        <v>0</v>
      </c>
      <c r="P212">
        <v>3</v>
      </c>
    </row>
    <row r="213">
      <c r="A213" s="37" t="s">
        <v>96</v>
      </c>
      <c r="B213" s="45"/>
      <c r="C213" s="46"/>
      <c r="D213" s="46"/>
      <c r="E213" s="47" t="s">
        <v>97</v>
      </c>
      <c r="F213" s="46"/>
      <c r="G213" s="46"/>
      <c r="H213" s="46"/>
      <c r="I213" s="46"/>
      <c r="J213" s="48"/>
    </row>
    <row r="214" ht="30">
      <c r="A214" s="37" t="s">
        <v>382</v>
      </c>
      <c r="B214" s="45"/>
      <c r="C214" s="46"/>
      <c r="D214" s="46"/>
      <c r="E214" s="49" t="s">
        <v>889</v>
      </c>
      <c r="F214" s="46"/>
      <c r="G214" s="46"/>
      <c r="H214" s="46"/>
      <c r="I214" s="46"/>
      <c r="J214" s="48"/>
    </row>
    <row r="215">
      <c r="A215" s="37" t="s">
        <v>98</v>
      </c>
      <c r="B215" s="45"/>
      <c r="C215" s="46"/>
      <c r="D215" s="46"/>
      <c r="E215" s="39" t="s">
        <v>765</v>
      </c>
      <c r="F215" s="46"/>
      <c r="G215" s="46"/>
      <c r="H215" s="46"/>
      <c r="I215" s="46"/>
      <c r="J215" s="48"/>
    </row>
    <row r="216">
      <c r="A216" s="37" t="s">
        <v>91</v>
      </c>
      <c r="B216" s="37">
        <v>51</v>
      </c>
      <c r="C216" s="38" t="s">
        <v>1243</v>
      </c>
      <c r="D216" s="37" t="s">
        <v>93</v>
      </c>
      <c r="E216" s="39" t="s">
        <v>1244</v>
      </c>
      <c r="F216" s="40" t="s">
        <v>112</v>
      </c>
      <c r="G216" s="41">
        <v>3</v>
      </c>
      <c r="H216" s="42">
        <v>0</v>
      </c>
      <c r="I216" s="43">
        <f>ROUND(G216*H216,P4)</f>
        <v>0</v>
      </c>
      <c r="J216" s="37"/>
      <c r="O216" s="44">
        <f>I216*0.21</f>
        <v>0</v>
      </c>
      <c r="P216">
        <v>3</v>
      </c>
    </row>
    <row r="217">
      <c r="A217" s="37" t="s">
        <v>96</v>
      </c>
      <c r="B217" s="45"/>
      <c r="C217" s="46"/>
      <c r="D217" s="46"/>
      <c r="E217" s="47" t="s">
        <v>97</v>
      </c>
      <c r="F217" s="46"/>
      <c r="G217" s="46"/>
      <c r="H217" s="46"/>
      <c r="I217" s="46"/>
      <c r="J217" s="48"/>
    </row>
    <row r="218" ht="30">
      <c r="A218" s="37" t="s">
        <v>382</v>
      </c>
      <c r="B218" s="45"/>
      <c r="C218" s="46"/>
      <c r="D218" s="46"/>
      <c r="E218" s="49" t="s">
        <v>806</v>
      </c>
      <c r="F218" s="46"/>
      <c r="G218" s="46"/>
      <c r="H218" s="46"/>
      <c r="I218" s="46"/>
      <c r="J218" s="48"/>
    </row>
    <row r="219">
      <c r="A219" s="37" t="s">
        <v>98</v>
      </c>
      <c r="B219" s="45"/>
      <c r="C219" s="46"/>
      <c r="D219" s="46"/>
      <c r="E219" s="39" t="s">
        <v>765</v>
      </c>
      <c r="F219" s="46"/>
      <c r="G219" s="46"/>
      <c r="H219" s="46"/>
      <c r="I219" s="46"/>
      <c r="J219" s="48"/>
    </row>
    <row r="220">
      <c r="A220" s="37" t="s">
        <v>91</v>
      </c>
      <c r="B220" s="37">
        <v>52</v>
      </c>
      <c r="C220" s="38" t="s">
        <v>903</v>
      </c>
      <c r="D220" s="37" t="s">
        <v>93</v>
      </c>
      <c r="E220" s="39" t="s">
        <v>904</v>
      </c>
      <c r="F220" s="40" t="s">
        <v>112</v>
      </c>
      <c r="G220" s="41">
        <v>2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>
      <c r="A221" s="37" t="s">
        <v>96</v>
      </c>
      <c r="B221" s="45"/>
      <c r="C221" s="46"/>
      <c r="D221" s="46"/>
      <c r="E221" s="47" t="s">
        <v>97</v>
      </c>
      <c r="F221" s="46"/>
      <c r="G221" s="46"/>
      <c r="H221" s="46"/>
      <c r="I221" s="46"/>
      <c r="J221" s="48"/>
    </row>
    <row r="222" ht="30">
      <c r="A222" s="37" t="s">
        <v>382</v>
      </c>
      <c r="B222" s="45"/>
      <c r="C222" s="46"/>
      <c r="D222" s="46"/>
      <c r="E222" s="49" t="s">
        <v>889</v>
      </c>
      <c r="F222" s="46"/>
      <c r="G222" s="46"/>
      <c r="H222" s="46"/>
      <c r="I222" s="46"/>
      <c r="J222" s="48"/>
    </row>
    <row r="223">
      <c r="A223" s="37" t="s">
        <v>98</v>
      </c>
      <c r="B223" s="45"/>
      <c r="C223" s="46"/>
      <c r="D223" s="46"/>
      <c r="E223" s="39" t="s">
        <v>765</v>
      </c>
      <c r="F223" s="46"/>
      <c r="G223" s="46"/>
      <c r="H223" s="46"/>
      <c r="I223" s="46"/>
      <c r="J223" s="48"/>
    </row>
    <row r="224">
      <c r="A224" s="37" t="s">
        <v>91</v>
      </c>
      <c r="B224" s="37">
        <v>53</v>
      </c>
      <c r="C224" s="38" t="s">
        <v>909</v>
      </c>
      <c r="D224" s="37" t="s">
        <v>93</v>
      </c>
      <c r="E224" s="39" t="s">
        <v>910</v>
      </c>
      <c r="F224" s="40" t="s">
        <v>112</v>
      </c>
      <c r="G224" s="41">
        <v>15</v>
      </c>
      <c r="H224" s="42">
        <v>0</v>
      </c>
      <c r="I224" s="43">
        <f>ROUND(G224*H224,P4)</f>
        <v>0</v>
      </c>
      <c r="J224" s="37"/>
      <c r="O224" s="44">
        <f>I224*0.21</f>
        <v>0</v>
      </c>
      <c r="P224">
        <v>3</v>
      </c>
    </row>
    <row r="225">
      <c r="A225" s="37" t="s">
        <v>96</v>
      </c>
      <c r="B225" s="45"/>
      <c r="C225" s="46"/>
      <c r="D225" s="46"/>
      <c r="E225" s="47" t="s">
        <v>97</v>
      </c>
      <c r="F225" s="46"/>
      <c r="G225" s="46"/>
      <c r="H225" s="46"/>
      <c r="I225" s="46"/>
      <c r="J225" s="48"/>
    </row>
    <row r="226" ht="30">
      <c r="A226" s="37" t="s">
        <v>382</v>
      </c>
      <c r="B226" s="45"/>
      <c r="C226" s="46"/>
      <c r="D226" s="46"/>
      <c r="E226" s="49" t="s">
        <v>797</v>
      </c>
      <c r="F226" s="46"/>
      <c r="G226" s="46"/>
      <c r="H226" s="46"/>
      <c r="I226" s="46"/>
      <c r="J226" s="48"/>
    </row>
    <row r="227">
      <c r="A227" s="37" t="s">
        <v>98</v>
      </c>
      <c r="B227" s="45"/>
      <c r="C227" s="46"/>
      <c r="D227" s="46"/>
      <c r="E227" s="39" t="s">
        <v>765</v>
      </c>
      <c r="F227" s="46"/>
      <c r="G227" s="46"/>
      <c r="H227" s="46"/>
      <c r="I227" s="46"/>
      <c r="J227" s="48"/>
    </row>
    <row r="228">
      <c r="A228" s="37" t="s">
        <v>91</v>
      </c>
      <c r="B228" s="37">
        <v>54</v>
      </c>
      <c r="C228" s="38" t="s">
        <v>911</v>
      </c>
      <c r="D228" s="37" t="s">
        <v>93</v>
      </c>
      <c r="E228" s="39" t="s">
        <v>912</v>
      </c>
      <c r="F228" s="40" t="s">
        <v>112</v>
      </c>
      <c r="G228" s="41">
        <v>15</v>
      </c>
      <c r="H228" s="42">
        <v>0</v>
      </c>
      <c r="I228" s="43">
        <f>ROUND(G228*H228,P4)</f>
        <v>0</v>
      </c>
      <c r="J228" s="37"/>
      <c r="O228" s="44">
        <f>I228*0.21</f>
        <v>0</v>
      </c>
      <c r="P228">
        <v>3</v>
      </c>
    </row>
    <row r="229">
      <c r="A229" s="37" t="s">
        <v>96</v>
      </c>
      <c r="B229" s="45"/>
      <c r="C229" s="46"/>
      <c r="D229" s="46"/>
      <c r="E229" s="47" t="s">
        <v>97</v>
      </c>
      <c r="F229" s="46"/>
      <c r="G229" s="46"/>
      <c r="H229" s="46"/>
      <c r="I229" s="46"/>
      <c r="J229" s="48"/>
    </row>
    <row r="230" ht="30">
      <c r="A230" s="37" t="s">
        <v>382</v>
      </c>
      <c r="B230" s="45"/>
      <c r="C230" s="46"/>
      <c r="D230" s="46"/>
      <c r="E230" s="49" t="s">
        <v>797</v>
      </c>
      <c r="F230" s="46"/>
      <c r="G230" s="46"/>
      <c r="H230" s="46"/>
      <c r="I230" s="46"/>
      <c r="J230" s="48"/>
    </row>
    <row r="231">
      <c r="A231" s="37" t="s">
        <v>98</v>
      </c>
      <c r="B231" s="45"/>
      <c r="C231" s="46"/>
      <c r="D231" s="46"/>
      <c r="E231" s="39" t="s">
        <v>765</v>
      </c>
      <c r="F231" s="46"/>
      <c r="G231" s="46"/>
      <c r="H231" s="46"/>
      <c r="I231" s="46"/>
      <c r="J231" s="48"/>
    </row>
    <row r="232">
      <c r="A232" s="37" t="s">
        <v>91</v>
      </c>
      <c r="B232" s="37">
        <v>55</v>
      </c>
      <c r="C232" s="38" t="s">
        <v>1983</v>
      </c>
      <c r="D232" s="37" t="s">
        <v>93</v>
      </c>
      <c r="E232" s="39" t="s">
        <v>1984</v>
      </c>
      <c r="F232" s="40" t="s">
        <v>112</v>
      </c>
      <c r="G232" s="41">
        <v>9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96</v>
      </c>
      <c r="B233" s="45"/>
      <c r="C233" s="46"/>
      <c r="D233" s="46"/>
      <c r="E233" s="47" t="s">
        <v>97</v>
      </c>
      <c r="F233" s="46"/>
      <c r="G233" s="46"/>
      <c r="H233" s="46"/>
      <c r="I233" s="46"/>
      <c r="J233" s="48"/>
    </row>
    <row r="234" ht="30">
      <c r="A234" s="37" t="s">
        <v>382</v>
      </c>
      <c r="B234" s="45"/>
      <c r="C234" s="46"/>
      <c r="D234" s="46"/>
      <c r="E234" s="49" t="s">
        <v>1100</v>
      </c>
      <c r="F234" s="46"/>
      <c r="G234" s="46"/>
      <c r="H234" s="46"/>
      <c r="I234" s="46"/>
      <c r="J234" s="48"/>
    </row>
    <row r="235">
      <c r="A235" s="37" t="s">
        <v>98</v>
      </c>
      <c r="B235" s="45"/>
      <c r="C235" s="46"/>
      <c r="D235" s="46"/>
      <c r="E235" s="39" t="s">
        <v>765</v>
      </c>
      <c r="F235" s="46"/>
      <c r="G235" s="46"/>
      <c r="H235" s="46"/>
      <c r="I235" s="46"/>
      <c r="J235" s="48"/>
    </row>
    <row r="236">
      <c r="A236" s="37" t="s">
        <v>91</v>
      </c>
      <c r="B236" s="37">
        <v>56</v>
      </c>
      <c r="C236" s="38" t="s">
        <v>1985</v>
      </c>
      <c r="D236" s="37" t="s">
        <v>93</v>
      </c>
      <c r="E236" s="39" t="s">
        <v>1986</v>
      </c>
      <c r="F236" s="40" t="s">
        <v>112</v>
      </c>
      <c r="G236" s="41">
        <v>9</v>
      </c>
      <c r="H236" s="42">
        <v>0</v>
      </c>
      <c r="I236" s="43">
        <f>ROUND(G236*H236,P4)</f>
        <v>0</v>
      </c>
      <c r="J236" s="37"/>
      <c r="O236" s="44">
        <f>I236*0.21</f>
        <v>0</v>
      </c>
      <c r="P236">
        <v>3</v>
      </c>
    </row>
    <row r="237">
      <c r="A237" s="37" t="s">
        <v>96</v>
      </c>
      <c r="B237" s="45"/>
      <c r="C237" s="46"/>
      <c r="D237" s="46"/>
      <c r="E237" s="47" t="s">
        <v>97</v>
      </c>
      <c r="F237" s="46"/>
      <c r="G237" s="46"/>
      <c r="H237" s="46"/>
      <c r="I237" s="46"/>
      <c r="J237" s="48"/>
    </row>
    <row r="238" ht="30">
      <c r="A238" s="37" t="s">
        <v>382</v>
      </c>
      <c r="B238" s="45"/>
      <c r="C238" s="46"/>
      <c r="D238" s="46"/>
      <c r="E238" s="49" t="s">
        <v>1100</v>
      </c>
      <c r="F238" s="46"/>
      <c r="G238" s="46"/>
      <c r="H238" s="46"/>
      <c r="I238" s="46"/>
      <c r="J238" s="48"/>
    </row>
    <row r="239">
      <c r="A239" s="37" t="s">
        <v>98</v>
      </c>
      <c r="B239" s="45"/>
      <c r="C239" s="46"/>
      <c r="D239" s="46"/>
      <c r="E239" s="39" t="s">
        <v>765</v>
      </c>
      <c r="F239" s="46"/>
      <c r="G239" s="46"/>
      <c r="H239" s="46"/>
      <c r="I239" s="46"/>
      <c r="J239" s="48"/>
    </row>
    <row r="240">
      <c r="A240" s="37" t="s">
        <v>91</v>
      </c>
      <c r="B240" s="37">
        <v>57</v>
      </c>
      <c r="C240" s="38" t="s">
        <v>927</v>
      </c>
      <c r="D240" s="37" t="s">
        <v>93</v>
      </c>
      <c r="E240" s="39" t="s">
        <v>928</v>
      </c>
      <c r="F240" s="40" t="s">
        <v>112</v>
      </c>
      <c r="G240" s="41">
        <v>4</v>
      </c>
      <c r="H240" s="42">
        <v>0</v>
      </c>
      <c r="I240" s="43">
        <f>ROUND(G240*H240,P4)</f>
        <v>0</v>
      </c>
      <c r="J240" s="37"/>
      <c r="O240" s="44">
        <f>I240*0.21</f>
        <v>0</v>
      </c>
      <c r="P240">
        <v>3</v>
      </c>
    </row>
    <row r="241">
      <c r="A241" s="37" t="s">
        <v>96</v>
      </c>
      <c r="B241" s="45"/>
      <c r="C241" s="46"/>
      <c r="D241" s="46"/>
      <c r="E241" s="47" t="s">
        <v>97</v>
      </c>
      <c r="F241" s="46"/>
      <c r="G241" s="46"/>
      <c r="H241" s="46"/>
      <c r="I241" s="46"/>
      <c r="J241" s="48"/>
    </row>
    <row r="242" ht="30">
      <c r="A242" s="37" t="s">
        <v>382</v>
      </c>
      <c r="B242" s="45"/>
      <c r="C242" s="46"/>
      <c r="D242" s="46"/>
      <c r="E242" s="49" t="s">
        <v>787</v>
      </c>
      <c r="F242" s="46"/>
      <c r="G242" s="46"/>
      <c r="H242" s="46"/>
      <c r="I242" s="46"/>
      <c r="J242" s="48"/>
    </row>
    <row r="243">
      <c r="A243" s="37" t="s">
        <v>98</v>
      </c>
      <c r="B243" s="45"/>
      <c r="C243" s="46"/>
      <c r="D243" s="46"/>
      <c r="E243" s="39" t="s">
        <v>765</v>
      </c>
      <c r="F243" s="46"/>
      <c r="G243" s="46"/>
      <c r="H243" s="46"/>
      <c r="I243" s="46"/>
      <c r="J243" s="48"/>
    </row>
    <row r="244">
      <c r="A244" s="37" t="s">
        <v>91</v>
      </c>
      <c r="B244" s="37">
        <v>58</v>
      </c>
      <c r="C244" s="38" t="s">
        <v>929</v>
      </c>
      <c r="D244" s="37" t="s">
        <v>93</v>
      </c>
      <c r="E244" s="39" t="s">
        <v>930</v>
      </c>
      <c r="F244" s="40" t="s">
        <v>112</v>
      </c>
      <c r="G244" s="41">
        <v>4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>
      <c r="A245" s="37" t="s">
        <v>96</v>
      </c>
      <c r="B245" s="45"/>
      <c r="C245" s="46"/>
      <c r="D245" s="46"/>
      <c r="E245" s="47" t="s">
        <v>97</v>
      </c>
      <c r="F245" s="46"/>
      <c r="G245" s="46"/>
      <c r="H245" s="46"/>
      <c r="I245" s="46"/>
      <c r="J245" s="48"/>
    </row>
    <row r="246" ht="30">
      <c r="A246" s="37" t="s">
        <v>382</v>
      </c>
      <c r="B246" s="45"/>
      <c r="C246" s="46"/>
      <c r="D246" s="46"/>
      <c r="E246" s="49" t="s">
        <v>787</v>
      </c>
      <c r="F246" s="46"/>
      <c r="G246" s="46"/>
      <c r="H246" s="46"/>
      <c r="I246" s="46"/>
      <c r="J246" s="48"/>
    </row>
    <row r="247">
      <c r="A247" s="37" t="s">
        <v>98</v>
      </c>
      <c r="B247" s="45"/>
      <c r="C247" s="46"/>
      <c r="D247" s="46"/>
      <c r="E247" s="39" t="s">
        <v>765</v>
      </c>
      <c r="F247" s="46"/>
      <c r="G247" s="46"/>
      <c r="H247" s="46"/>
      <c r="I247" s="46"/>
      <c r="J247" s="48"/>
    </row>
    <row r="248">
      <c r="A248" s="37" t="s">
        <v>91</v>
      </c>
      <c r="B248" s="37">
        <v>59</v>
      </c>
      <c r="C248" s="38" t="s">
        <v>956</v>
      </c>
      <c r="D248" s="37" t="s">
        <v>93</v>
      </c>
      <c r="E248" s="39" t="s">
        <v>957</v>
      </c>
      <c r="F248" s="40" t="s">
        <v>112</v>
      </c>
      <c r="G248" s="41">
        <v>4</v>
      </c>
      <c r="H248" s="42">
        <v>0</v>
      </c>
      <c r="I248" s="43">
        <f>ROUND(G248*H248,P4)</f>
        <v>0</v>
      </c>
      <c r="J248" s="37"/>
      <c r="O248" s="44">
        <f>I248*0.21</f>
        <v>0</v>
      </c>
      <c r="P248">
        <v>3</v>
      </c>
    </row>
    <row r="249">
      <c r="A249" s="37" t="s">
        <v>96</v>
      </c>
      <c r="B249" s="45"/>
      <c r="C249" s="46"/>
      <c r="D249" s="46"/>
      <c r="E249" s="47" t="s">
        <v>97</v>
      </c>
      <c r="F249" s="46"/>
      <c r="G249" s="46"/>
      <c r="H249" s="46"/>
      <c r="I249" s="46"/>
      <c r="J249" s="48"/>
    </row>
    <row r="250" ht="30">
      <c r="A250" s="37" t="s">
        <v>382</v>
      </c>
      <c r="B250" s="45"/>
      <c r="C250" s="46"/>
      <c r="D250" s="46"/>
      <c r="E250" s="49" t="s">
        <v>787</v>
      </c>
      <c r="F250" s="46"/>
      <c r="G250" s="46"/>
      <c r="H250" s="46"/>
      <c r="I250" s="46"/>
      <c r="J250" s="48"/>
    </row>
    <row r="251">
      <c r="A251" s="37" t="s">
        <v>98</v>
      </c>
      <c r="B251" s="45"/>
      <c r="C251" s="46"/>
      <c r="D251" s="46"/>
      <c r="E251" s="39" t="s">
        <v>765</v>
      </c>
      <c r="F251" s="46"/>
      <c r="G251" s="46"/>
      <c r="H251" s="46"/>
      <c r="I251" s="46"/>
      <c r="J251" s="48"/>
    </row>
    <row r="252">
      <c r="A252" s="37" t="s">
        <v>91</v>
      </c>
      <c r="B252" s="37">
        <v>60</v>
      </c>
      <c r="C252" s="38" t="s">
        <v>959</v>
      </c>
      <c r="D252" s="37" t="s">
        <v>93</v>
      </c>
      <c r="E252" s="39" t="s">
        <v>960</v>
      </c>
      <c r="F252" s="40" t="s">
        <v>112</v>
      </c>
      <c r="G252" s="41">
        <v>4</v>
      </c>
      <c r="H252" s="42">
        <v>0</v>
      </c>
      <c r="I252" s="43">
        <f>ROUND(G252*H252,P4)</f>
        <v>0</v>
      </c>
      <c r="J252" s="37"/>
      <c r="O252" s="44">
        <f>I252*0.21</f>
        <v>0</v>
      </c>
      <c r="P252">
        <v>3</v>
      </c>
    </row>
    <row r="253">
      <c r="A253" s="37" t="s">
        <v>96</v>
      </c>
      <c r="B253" s="45"/>
      <c r="C253" s="46"/>
      <c r="D253" s="46"/>
      <c r="E253" s="47" t="s">
        <v>97</v>
      </c>
      <c r="F253" s="46"/>
      <c r="G253" s="46"/>
      <c r="H253" s="46"/>
      <c r="I253" s="46"/>
      <c r="J253" s="48"/>
    </row>
    <row r="254" ht="30">
      <c r="A254" s="37" t="s">
        <v>382</v>
      </c>
      <c r="B254" s="45"/>
      <c r="C254" s="46"/>
      <c r="D254" s="46"/>
      <c r="E254" s="49" t="s">
        <v>787</v>
      </c>
      <c r="F254" s="46"/>
      <c r="G254" s="46"/>
      <c r="H254" s="46"/>
      <c r="I254" s="46"/>
      <c r="J254" s="48"/>
    </row>
    <row r="255">
      <c r="A255" s="37" t="s">
        <v>98</v>
      </c>
      <c r="B255" s="45"/>
      <c r="C255" s="46"/>
      <c r="D255" s="46"/>
      <c r="E255" s="39" t="s">
        <v>765</v>
      </c>
      <c r="F255" s="46"/>
      <c r="G255" s="46"/>
      <c r="H255" s="46"/>
      <c r="I255" s="46"/>
      <c r="J255" s="48"/>
    </row>
    <row r="256">
      <c r="A256" s="37" t="s">
        <v>91</v>
      </c>
      <c r="B256" s="37">
        <v>61</v>
      </c>
      <c r="C256" s="38" t="s">
        <v>961</v>
      </c>
      <c r="D256" s="37" t="s">
        <v>93</v>
      </c>
      <c r="E256" s="39" t="s">
        <v>962</v>
      </c>
      <c r="F256" s="40" t="s">
        <v>112</v>
      </c>
      <c r="G256" s="41">
        <v>4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>
      <c r="A257" s="37" t="s">
        <v>96</v>
      </c>
      <c r="B257" s="45"/>
      <c r="C257" s="46"/>
      <c r="D257" s="46"/>
      <c r="E257" s="47" t="s">
        <v>97</v>
      </c>
      <c r="F257" s="46"/>
      <c r="G257" s="46"/>
      <c r="H257" s="46"/>
      <c r="I257" s="46"/>
      <c r="J257" s="48"/>
    </row>
    <row r="258" ht="30">
      <c r="A258" s="37" t="s">
        <v>382</v>
      </c>
      <c r="B258" s="45"/>
      <c r="C258" s="46"/>
      <c r="D258" s="46"/>
      <c r="E258" s="49" t="s">
        <v>787</v>
      </c>
      <c r="F258" s="46"/>
      <c r="G258" s="46"/>
      <c r="H258" s="46"/>
      <c r="I258" s="46"/>
      <c r="J258" s="48"/>
    </row>
    <row r="259">
      <c r="A259" s="37" t="s">
        <v>98</v>
      </c>
      <c r="B259" s="45"/>
      <c r="C259" s="46"/>
      <c r="D259" s="46"/>
      <c r="E259" s="39" t="s">
        <v>765</v>
      </c>
      <c r="F259" s="46"/>
      <c r="G259" s="46"/>
      <c r="H259" s="46"/>
      <c r="I259" s="46"/>
      <c r="J259" s="48"/>
    </row>
    <row r="260">
      <c r="A260" s="37" t="s">
        <v>91</v>
      </c>
      <c r="B260" s="37">
        <v>62</v>
      </c>
      <c r="C260" s="38" t="s">
        <v>963</v>
      </c>
      <c r="D260" s="37" t="s">
        <v>93</v>
      </c>
      <c r="E260" s="39" t="s">
        <v>964</v>
      </c>
      <c r="F260" s="40" t="s">
        <v>112</v>
      </c>
      <c r="G260" s="41">
        <v>4</v>
      </c>
      <c r="H260" s="42">
        <v>0</v>
      </c>
      <c r="I260" s="43">
        <f>ROUND(G260*H260,P4)</f>
        <v>0</v>
      </c>
      <c r="J260" s="37"/>
      <c r="O260" s="44">
        <f>I260*0.21</f>
        <v>0</v>
      </c>
      <c r="P260">
        <v>3</v>
      </c>
    </row>
    <row r="261">
      <c r="A261" s="37" t="s">
        <v>96</v>
      </c>
      <c r="B261" s="45"/>
      <c r="C261" s="46"/>
      <c r="D261" s="46"/>
      <c r="E261" s="47" t="s">
        <v>97</v>
      </c>
      <c r="F261" s="46"/>
      <c r="G261" s="46"/>
      <c r="H261" s="46"/>
      <c r="I261" s="46"/>
      <c r="J261" s="48"/>
    </row>
    <row r="262" ht="30">
      <c r="A262" s="37" t="s">
        <v>382</v>
      </c>
      <c r="B262" s="45"/>
      <c r="C262" s="46"/>
      <c r="D262" s="46"/>
      <c r="E262" s="49" t="s">
        <v>787</v>
      </c>
      <c r="F262" s="46"/>
      <c r="G262" s="46"/>
      <c r="H262" s="46"/>
      <c r="I262" s="46"/>
      <c r="J262" s="48"/>
    </row>
    <row r="263">
      <c r="A263" s="37" t="s">
        <v>98</v>
      </c>
      <c r="B263" s="45"/>
      <c r="C263" s="46"/>
      <c r="D263" s="46"/>
      <c r="E263" s="39" t="s">
        <v>765</v>
      </c>
      <c r="F263" s="46"/>
      <c r="G263" s="46"/>
      <c r="H263" s="46"/>
      <c r="I263" s="46"/>
      <c r="J263" s="48"/>
    </row>
    <row r="264">
      <c r="A264" s="37" t="s">
        <v>91</v>
      </c>
      <c r="B264" s="37">
        <v>63</v>
      </c>
      <c r="C264" s="38" t="s">
        <v>965</v>
      </c>
      <c r="D264" s="37" t="s">
        <v>93</v>
      </c>
      <c r="E264" s="39" t="s">
        <v>966</v>
      </c>
      <c r="F264" s="40" t="s">
        <v>105</v>
      </c>
      <c r="G264" s="41">
        <v>60</v>
      </c>
      <c r="H264" s="42">
        <v>0</v>
      </c>
      <c r="I264" s="43">
        <f>ROUND(G264*H264,P4)</f>
        <v>0</v>
      </c>
      <c r="J264" s="37"/>
      <c r="O264" s="44">
        <f>I264*0.21</f>
        <v>0</v>
      </c>
      <c r="P264">
        <v>3</v>
      </c>
    </row>
    <row r="265">
      <c r="A265" s="37" t="s">
        <v>96</v>
      </c>
      <c r="B265" s="45"/>
      <c r="C265" s="46"/>
      <c r="D265" s="46"/>
      <c r="E265" s="47" t="s">
        <v>97</v>
      </c>
      <c r="F265" s="46"/>
      <c r="G265" s="46"/>
      <c r="H265" s="46"/>
      <c r="I265" s="46"/>
      <c r="J265" s="48"/>
    </row>
    <row r="266" ht="30">
      <c r="A266" s="37" t="s">
        <v>382</v>
      </c>
      <c r="B266" s="45"/>
      <c r="C266" s="46"/>
      <c r="D266" s="46"/>
      <c r="E266" s="49" t="s">
        <v>813</v>
      </c>
      <c r="F266" s="46"/>
      <c r="G266" s="46"/>
      <c r="H266" s="46"/>
      <c r="I266" s="46"/>
      <c r="J266" s="48"/>
    </row>
    <row r="267">
      <c r="A267" s="37" t="s">
        <v>98</v>
      </c>
      <c r="B267" s="45"/>
      <c r="C267" s="46"/>
      <c r="D267" s="46"/>
      <c r="E267" s="39" t="s">
        <v>765</v>
      </c>
      <c r="F267" s="46"/>
      <c r="G267" s="46"/>
      <c r="H267" s="46"/>
      <c r="I267" s="46"/>
      <c r="J267" s="48"/>
    </row>
    <row r="268">
      <c r="A268" s="37" t="s">
        <v>91</v>
      </c>
      <c r="B268" s="37">
        <v>64</v>
      </c>
      <c r="C268" s="38" t="s">
        <v>968</v>
      </c>
      <c r="D268" s="37" t="s">
        <v>93</v>
      </c>
      <c r="E268" s="39" t="s">
        <v>969</v>
      </c>
      <c r="F268" s="40" t="s">
        <v>105</v>
      </c>
      <c r="G268" s="41">
        <v>60</v>
      </c>
      <c r="H268" s="42">
        <v>0</v>
      </c>
      <c r="I268" s="43">
        <f>ROUND(G268*H268,P4)</f>
        <v>0</v>
      </c>
      <c r="J268" s="37"/>
      <c r="O268" s="44">
        <f>I268*0.21</f>
        <v>0</v>
      </c>
      <c r="P268">
        <v>3</v>
      </c>
    </row>
    <row r="269">
      <c r="A269" s="37" t="s">
        <v>96</v>
      </c>
      <c r="B269" s="45"/>
      <c r="C269" s="46"/>
      <c r="D269" s="46"/>
      <c r="E269" s="47" t="s">
        <v>97</v>
      </c>
      <c r="F269" s="46"/>
      <c r="G269" s="46"/>
      <c r="H269" s="46"/>
      <c r="I269" s="46"/>
      <c r="J269" s="48"/>
    </row>
    <row r="270" ht="30">
      <c r="A270" s="37" t="s">
        <v>382</v>
      </c>
      <c r="B270" s="45"/>
      <c r="C270" s="46"/>
      <c r="D270" s="46"/>
      <c r="E270" s="49" t="s">
        <v>813</v>
      </c>
      <c r="F270" s="46"/>
      <c r="G270" s="46"/>
      <c r="H270" s="46"/>
      <c r="I270" s="46"/>
      <c r="J270" s="48"/>
    </row>
    <row r="271">
      <c r="A271" s="37" t="s">
        <v>98</v>
      </c>
      <c r="B271" s="45"/>
      <c r="C271" s="46"/>
      <c r="D271" s="46"/>
      <c r="E271" s="39" t="s">
        <v>765</v>
      </c>
      <c r="F271" s="46"/>
      <c r="G271" s="46"/>
      <c r="H271" s="46"/>
      <c r="I271" s="46"/>
      <c r="J271" s="48"/>
    </row>
    <row r="272">
      <c r="A272" s="37" t="s">
        <v>91</v>
      </c>
      <c r="B272" s="37">
        <v>65</v>
      </c>
      <c r="C272" s="38" t="s">
        <v>984</v>
      </c>
      <c r="D272" s="37" t="s">
        <v>93</v>
      </c>
      <c r="E272" s="39" t="s">
        <v>985</v>
      </c>
      <c r="F272" s="40" t="s">
        <v>112</v>
      </c>
      <c r="G272" s="41">
        <v>4</v>
      </c>
      <c r="H272" s="42">
        <v>0</v>
      </c>
      <c r="I272" s="43">
        <f>ROUND(G272*H272,P4)</f>
        <v>0</v>
      </c>
      <c r="J272" s="37"/>
      <c r="O272" s="44">
        <f>I272*0.21</f>
        <v>0</v>
      </c>
      <c r="P272">
        <v>3</v>
      </c>
    </row>
    <row r="273">
      <c r="A273" s="37" t="s">
        <v>96</v>
      </c>
      <c r="B273" s="45"/>
      <c r="C273" s="46"/>
      <c r="D273" s="46"/>
      <c r="E273" s="47" t="s">
        <v>97</v>
      </c>
      <c r="F273" s="46"/>
      <c r="G273" s="46"/>
      <c r="H273" s="46"/>
      <c r="I273" s="46"/>
      <c r="J273" s="48"/>
    </row>
    <row r="274" ht="30">
      <c r="A274" s="37" t="s">
        <v>382</v>
      </c>
      <c r="B274" s="45"/>
      <c r="C274" s="46"/>
      <c r="D274" s="46"/>
      <c r="E274" s="49" t="s">
        <v>787</v>
      </c>
      <c r="F274" s="46"/>
      <c r="G274" s="46"/>
      <c r="H274" s="46"/>
      <c r="I274" s="46"/>
      <c r="J274" s="48"/>
    </row>
    <row r="275">
      <c r="A275" s="37" t="s">
        <v>98</v>
      </c>
      <c r="B275" s="45"/>
      <c r="C275" s="46"/>
      <c r="D275" s="46"/>
      <c r="E275" s="39" t="s">
        <v>765</v>
      </c>
      <c r="F275" s="46"/>
      <c r="G275" s="46"/>
      <c r="H275" s="46"/>
      <c r="I275" s="46"/>
      <c r="J275" s="48"/>
    </row>
    <row r="276">
      <c r="A276" s="37" t="s">
        <v>91</v>
      </c>
      <c r="B276" s="37">
        <v>66</v>
      </c>
      <c r="C276" s="38" t="s">
        <v>987</v>
      </c>
      <c r="D276" s="37" t="s">
        <v>93</v>
      </c>
      <c r="E276" s="39" t="s">
        <v>988</v>
      </c>
      <c r="F276" s="40" t="s">
        <v>112</v>
      </c>
      <c r="G276" s="41">
        <v>4</v>
      </c>
      <c r="H276" s="42">
        <v>0</v>
      </c>
      <c r="I276" s="43">
        <f>ROUND(G276*H276,P4)</f>
        <v>0</v>
      </c>
      <c r="J276" s="37"/>
      <c r="O276" s="44">
        <f>I276*0.21</f>
        <v>0</v>
      </c>
      <c r="P276">
        <v>3</v>
      </c>
    </row>
    <row r="277">
      <c r="A277" s="37" t="s">
        <v>96</v>
      </c>
      <c r="B277" s="45"/>
      <c r="C277" s="46"/>
      <c r="D277" s="46"/>
      <c r="E277" s="47" t="s">
        <v>97</v>
      </c>
      <c r="F277" s="46"/>
      <c r="G277" s="46"/>
      <c r="H277" s="46"/>
      <c r="I277" s="46"/>
      <c r="J277" s="48"/>
    </row>
    <row r="278" ht="30">
      <c r="A278" s="37" t="s">
        <v>382</v>
      </c>
      <c r="B278" s="45"/>
      <c r="C278" s="46"/>
      <c r="D278" s="46"/>
      <c r="E278" s="49" t="s">
        <v>787</v>
      </c>
      <c r="F278" s="46"/>
      <c r="G278" s="46"/>
      <c r="H278" s="46"/>
      <c r="I278" s="46"/>
      <c r="J278" s="48"/>
    </row>
    <row r="279">
      <c r="A279" s="37" t="s">
        <v>98</v>
      </c>
      <c r="B279" s="45"/>
      <c r="C279" s="46"/>
      <c r="D279" s="46"/>
      <c r="E279" s="39" t="s">
        <v>765</v>
      </c>
      <c r="F279" s="46"/>
      <c r="G279" s="46"/>
      <c r="H279" s="46"/>
      <c r="I279" s="46"/>
      <c r="J279" s="48"/>
    </row>
    <row r="280">
      <c r="A280" s="37" t="s">
        <v>91</v>
      </c>
      <c r="B280" s="37">
        <v>67</v>
      </c>
      <c r="C280" s="38" t="s">
        <v>995</v>
      </c>
      <c r="D280" s="37" t="s">
        <v>93</v>
      </c>
      <c r="E280" s="39" t="s">
        <v>996</v>
      </c>
      <c r="F280" s="40" t="s">
        <v>112</v>
      </c>
      <c r="G280" s="41">
        <v>9</v>
      </c>
      <c r="H280" s="42">
        <v>0</v>
      </c>
      <c r="I280" s="43">
        <f>ROUND(G280*H280,P4)</f>
        <v>0</v>
      </c>
      <c r="J280" s="37"/>
      <c r="O280" s="44">
        <f>I280*0.21</f>
        <v>0</v>
      </c>
      <c r="P280">
        <v>3</v>
      </c>
    </row>
    <row r="281">
      <c r="A281" s="37" t="s">
        <v>96</v>
      </c>
      <c r="B281" s="45"/>
      <c r="C281" s="46"/>
      <c r="D281" s="46"/>
      <c r="E281" s="47" t="s">
        <v>97</v>
      </c>
      <c r="F281" s="46"/>
      <c r="G281" s="46"/>
      <c r="H281" s="46"/>
      <c r="I281" s="46"/>
      <c r="J281" s="48"/>
    </row>
    <row r="282" ht="30">
      <c r="A282" s="37" t="s">
        <v>382</v>
      </c>
      <c r="B282" s="45"/>
      <c r="C282" s="46"/>
      <c r="D282" s="46"/>
      <c r="E282" s="49" t="s">
        <v>1100</v>
      </c>
      <c r="F282" s="46"/>
      <c r="G282" s="46"/>
      <c r="H282" s="46"/>
      <c r="I282" s="46"/>
      <c r="J282" s="48"/>
    </row>
    <row r="283">
      <c r="A283" s="37" t="s">
        <v>98</v>
      </c>
      <c r="B283" s="45"/>
      <c r="C283" s="46"/>
      <c r="D283" s="46"/>
      <c r="E283" s="39" t="s">
        <v>765</v>
      </c>
      <c r="F283" s="46"/>
      <c r="G283" s="46"/>
      <c r="H283" s="46"/>
      <c r="I283" s="46"/>
      <c r="J283" s="48"/>
    </row>
    <row r="284">
      <c r="A284" s="37" t="s">
        <v>91</v>
      </c>
      <c r="B284" s="37">
        <v>68</v>
      </c>
      <c r="C284" s="38" t="s">
        <v>997</v>
      </c>
      <c r="D284" s="37" t="s">
        <v>93</v>
      </c>
      <c r="E284" s="39" t="s">
        <v>998</v>
      </c>
      <c r="F284" s="40" t="s">
        <v>112</v>
      </c>
      <c r="G284" s="41">
        <v>9</v>
      </c>
      <c r="H284" s="42">
        <v>0</v>
      </c>
      <c r="I284" s="43">
        <f>ROUND(G284*H284,P4)</f>
        <v>0</v>
      </c>
      <c r="J284" s="37"/>
      <c r="O284" s="44">
        <f>I284*0.21</f>
        <v>0</v>
      </c>
      <c r="P284">
        <v>3</v>
      </c>
    </row>
    <row r="285">
      <c r="A285" s="37" t="s">
        <v>96</v>
      </c>
      <c r="B285" s="45"/>
      <c r="C285" s="46"/>
      <c r="D285" s="46"/>
      <c r="E285" s="47" t="s">
        <v>97</v>
      </c>
      <c r="F285" s="46"/>
      <c r="G285" s="46"/>
      <c r="H285" s="46"/>
      <c r="I285" s="46"/>
      <c r="J285" s="48"/>
    </row>
    <row r="286" ht="30">
      <c r="A286" s="37" t="s">
        <v>382</v>
      </c>
      <c r="B286" s="45"/>
      <c r="C286" s="46"/>
      <c r="D286" s="46"/>
      <c r="E286" s="49" t="s">
        <v>1100</v>
      </c>
      <c r="F286" s="46"/>
      <c r="G286" s="46"/>
      <c r="H286" s="46"/>
      <c r="I286" s="46"/>
      <c r="J286" s="48"/>
    </row>
    <row r="287">
      <c r="A287" s="37" t="s">
        <v>98</v>
      </c>
      <c r="B287" s="45"/>
      <c r="C287" s="46"/>
      <c r="D287" s="46"/>
      <c r="E287" s="39" t="s">
        <v>765</v>
      </c>
      <c r="F287" s="46"/>
      <c r="G287" s="46"/>
      <c r="H287" s="46"/>
      <c r="I287" s="46"/>
      <c r="J287" s="48"/>
    </row>
    <row r="288">
      <c r="A288" s="37" t="s">
        <v>91</v>
      </c>
      <c r="B288" s="37">
        <v>69</v>
      </c>
      <c r="C288" s="38" t="s">
        <v>999</v>
      </c>
      <c r="D288" s="37" t="s">
        <v>93</v>
      </c>
      <c r="E288" s="39" t="s">
        <v>1000</v>
      </c>
      <c r="F288" s="40" t="s">
        <v>112</v>
      </c>
      <c r="G288" s="41">
        <v>6</v>
      </c>
      <c r="H288" s="42">
        <v>0</v>
      </c>
      <c r="I288" s="43">
        <f>ROUND(G288*H288,P4)</f>
        <v>0</v>
      </c>
      <c r="J288" s="37"/>
      <c r="O288" s="44">
        <f>I288*0.21</f>
        <v>0</v>
      </c>
      <c r="P288">
        <v>3</v>
      </c>
    </row>
    <row r="289">
      <c r="A289" s="37" t="s">
        <v>96</v>
      </c>
      <c r="B289" s="45"/>
      <c r="C289" s="46"/>
      <c r="D289" s="46"/>
      <c r="E289" s="47" t="s">
        <v>97</v>
      </c>
      <c r="F289" s="46"/>
      <c r="G289" s="46"/>
      <c r="H289" s="46"/>
      <c r="I289" s="46"/>
      <c r="J289" s="48"/>
    </row>
    <row r="290" ht="30">
      <c r="A290" s="37" t="s">
        <v>382</v>
      </c>
      <c r="B290" s="45"/>
      <c r="C290" s="46"/>
      <c r="D290" s="46"/>
      <c r="E290" s="49" t="s">
        <v>874</v>
      </c>
      <c r="F290" s="46"/>
      <c r="G290" s="46"/>
      <c r="H290" s="46"/>
      <c r="I290" s="46"/>
      <c r="J290" s="48"/>
    </row>
    <row r="291">
      <c r="A291" s="37" t="s">
        <v>98</v>
      </c>
      <c r="B291" s="45"/>
      <c r="C291" s="46"/>
      <c r="D291" s="46"/>
      <c r="E291" s="39" t="s">
        <v>765</v>
      </c>
      <c r="F291" s="46"/>
      <c r="G291" s="46"/>
      <c r="H291" s="46"/>
      <c r="I291" s="46"/>
      <c r="J291" s="48"/>
    </row>
    <row r="292">
      <c r="A292" s="37" t="s">
        <v>91</v>
      </c>
      <c r="B292" s="37">
        <v>70</v>
      </c>
      <c r="C292" s="38" t="s">
        <v>1001</v>
      </c>
      <c r="D292" s="37" t="s">
        <v>93</v>
      </c>
      <c r="E292" s="39" t="s">
        <v>1002</v>
      </c>
      <c r="F292" s="40" t="s">
        <v>112</v>
      </c>
      <c r="G292" s="41">
        <v>2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>
      <c r="A293" s="37" t="s">
        <v>96</v>
      </c>
      <c r="B293" s="45"/>
      <c r="C293" s="46"/>
      <c r="D293" s="46"/>
      <c r="E293" s="47" t="s">
        <v>97</v>
      </c>
      <c r="F293" s="46"/>
      <c r="G293" s="46"/>
      <c r="H293" s="46"/>
      <c r="I293" s="46"/>
      <c r="J293" s="48"/>
    </row>
    <row r="294" ht="30">
      <c r="A294" s="37" t="s">
        <v>382</v>
      </c>
      <c r="B294" s="45"/>
      <c r="C294" s="46"/>
      <c r="D294" s="46"/>
      <c r="E294" s="49" t="s">
        <v>889</v>
      </c>
      <c r="F294" s="46"/>
      <c r="G294" s="46"/>
      <c r="H294" s="46"/>
      <c r="I294" s="46"/>
      <c r="J294" s="48"/>
    </row>
    <row r="295">
      <c r="A295" s="37" t="s">
        <v>98</v>
      </c>
      <c r="B295" s="45"/>
      <c r="C295" s="46"/>
      <c r="D295" s="46"/>
      <c r="E295" s="39" t="s">
        <v>765</v>
      </c>
      <c r="F295" s="46"/>
      <c r="G295" s="46"/>
      <c r="H295" s="46"/>
      <c r="I295" s="46"/>
      <c r="J295" s="48"/>
    </row>
    <row r="296">
      <c r="A296" s="37" t="s">
        <v>91</v>
      </c>
      <c r="B296" s="37">
        <v>71</v>
      </c>
      <c r="C296" s="38" t="s">
        <v>1003</v>
      </c>
      <c r="D296" s="37" t="s">
        <v>93</v>
      </c>
      <c r="E296" s="39" t="s">
        <v>1004</v>
      </c>
      <c r="F296" s="40" t="s">
        <v>112</v>
      </c>
      <c r="G296" s="41">
        <v>2</v>
      </c>
      <c r="H296" s="42">
        <v>0</v>
      </c>
      <c r="I296" s="43">
        <f>ROUND(G296*H296,P4)</f>
        <v>0</v>
      </c>
      <c r="J296" s="37"/>
      <c r="O296" s="44">
        <f>I296*0.21</f>
        <v>0</v>
      </c>
      <c r="P296">
        <v>3</v>
      </c>
    </row>
    <row r="297">
      <c r="A297" s="37" t="s">
        <v>96</v>
      </c>
      <c r="B297" s="45"/>
      <c r="C297" s="46"/>
      <c r="D297" s="46"/>
      <c r="E297" s="47" t="s">
        <v>97</v>
      </c>
      <c r="F297" s="46"/>
      <c r="G297" s="46"/>
      <c r="H297" s="46"/>
      <c r="I297" s="46"/>
      <c r="J297" s="48"/>
    </row>
    <row r="298" ht="30">
      <c r="A298" s="37" t="s">
        <v>382</v>
      </c>
      <c r="B298" s="45"/>
      <c r="C298" s="46"/>
      <c r="D298" s="46"/>
      <c r="E298" s="49" t="s">
        <v>889</v>
      </c>
      <c r="F298" s="46"/>
      <c r="G298" s="46"/>
      <c r="H298" s="46"/>
      <c r="I298" s="46"/>
      <c r="J298" s="48"/>
    </row>
    <row r="299">
      <c r="A299" s="37" t="s">
        <v>98</v>
      </c>
      <c r="B299" s="45"/>
      <c r="C299" s="46"/>
      <c r="D299" s="46"/>
      <c r="E299" s="39" t="s">
        <v>765</v>
      </c>
      <c r="F299" s="46"/>
      <c r="G299" s="46"/>
      <c r="H299" s="46"/>
      <c r="I299" s="46"/>
      <c r="J299" s="48"/>
    </row>
    <row r="300" ht="30">
      <c r="A300" s="37" t="s">
        <v>91</v>
      </c>
      <c r="B300" s="37">
        <v>72</v>
      </c>
      <c r="C300" s="38" t="s">
        <v>1005</v>
      </c>
      <c r="D300" s="37" t="s">
        <v>93</v>
      </c>
      <c r="E300" s="39" t="s">
        <v>1006</v>
      </c>
      <c r="F300" s="40" t="s">
        <v>112</v>
      </c>
      <c r="G300" s="41">
        <v>6</v>
      </c>
      <c r="H300" s="42">
        <v>0</v>
      </c>
      <c r="I300" s="43">
        <f>ROUND(G300*H300,P4)</f>
        <v>0</v>
      </c>
      <c r="J300" s="37"/>
      <c r="O300" s="44">
        <f>I300*0.21</f>
        <v>0</v>
      </c>
      <c r="P300">
        <v>3</v>
      </c>
    </row>
    <row r="301">
      <c r="A301" s="37" t="s">
        <v>96</v>
      </c>
      <c r="B301" s="45"/>
      <c r="C301" s="46"/>
      <c r="D301" s="46"/>
      <c r="E301" s="47" t="s">
        <v>97</v>
      </c>
      <c r="F301" s="46"/>
      <c r="G301" s="46"/>
      <c r="H301" s="46"/>
      <c r="I301" s="46"/>
      <c r="J301" s="48"/>
    </row>
    <row r="302" ht="30">
      <c r="A302" s="37" t="s">
        <v>382</v>
      </c>
      <c r="B302" s="45"/>
      <c r="C302" s="46"/>
      <c r="D302" s="46"/>
      <c r="E302" s="49" t="s">
        <v>874</v>
      </c>
      <c r="F302" s="46"/>
      <c r="G302" s="46"/>
      <c r="H302" s="46"/>
      <c r="I302" s="46"/>
      <c r="J302" s="48"/>
    </row>
    <row r="303">
      <c r="A303" s="37" t="s">
        <v>98</v>
      </c>
      <c r="B303" s="45"/>
      <c r="C303" s="46"/>
      <c r="D303" s="46"/>
      <c r="E303" s="39" t="s">
        <v>765</v>
      </c>
      <c r="F303" s="46"/>
      <c r="G303" s="46"/>
      <c r="H303" s="46"/>
      <c r="I303" s="46"/>
      <c r="J303" s="48"/>
    </row>
    <row r="304" ht="30">
      <c r="A304" s="37" t="s">
        <v>91</v>
      </c>
      <c r="B304" s="37">
        <v>73</v>
      </c>
      <c r="C304" s="38" t="s">
        <v>1268</v>
      </c>
      <c r="D304" s="37" t="s">
        <v>93</v>
      </c>
      <c r="E304" s="39" t="s">
        <v>1269</v>
      </c>
      <c r="F304" s="40" t="s">
        <v>863</v>
      </c>
      <c r="G304" s="41">
        <v>6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>
      <c r="A305" s="37" t="s">
        <v>96</v>
      </c>
      <c r="B305" s="45"/>
      <c r="C305" s="46"/>
      <c r="D305" s="46"/>
      <c r="E305" s="47" t="s">
        <v>97</v>
      </c>
      <c r="F305" s="46"/>
      <c r="G305" s="46"/>
      <c r="H305" s="46"/>
      <c r="I305" s="46"/>
      <c r="J305" s="48"/>
    </row>
    <row r="306" ht="30">
      <c r="A306" s="37" t="s">
        <v>382</v>
      </c>
      <c r="B306" s="45"/>
      <c r="C306" s="46"/>
      <c r="D306" s="46"/>
      <c r="E306" s="49" t="s">
        <v>874</v>
      </c>
      <c r="F306" s="46"/>
      <c r="G306" s="46"/>
      <c r="H306" s="46"/>
      <c r="I306" s="46"/>
      <c r="J306" s="48"/>
    </row>
    <row r="307">
      <c r="A307" s="37" t="s">
        <v>98</v>
      </c>
      <c r="B307" s="45"/>
      <c r="C307" s="46"/>
      <c r="D307" s="46"/>
      <c r="E307" s="39" t="s">
        <v>765</v>
      </c>
      <c r="F307" s="46"/>
      <c r="G307" s="46"/>
      <c r="H307" s="46"/>
      <c r="I307" s="46"/>
      <c r="J307" s="48"/>
    </row>
    <row r="308">
      <c r="A308" s="37" t="s">
        <v>91</v>
      </c>
      <c r="B308" s="37">
        <v>74</v>
      </c>
      <c r="C308" s="38" t="s">
        <v>1010</v>
      </c>
      <c r="D308" s="37" t="s">
        <v>93</v>
      </c>
      <c r="E308" s="39" t="s">
        <v>1011</v>
      </c>
      <c r="F308" s="40" t="s">
        <v>1012</v>
      </c>
      <c r="G308" s="41">
        <v>108</v>
      </c>
      <c r="H308" s="42">
        <v>0</v>
      </c>
      <c r="I308" s="43">
        <f>ROUND(G308*H308,P4)</f>
        <v>0</v>
      </c>
      <c r="J308" s="37"/>
      <c r="O308" s="44">
        <f>I308*0.21</f>
        <v>0</v>
      </c>
      <c r="P308">
        <v>3</v>
      </c>
    </row>
    <row r="309">
      <c r="A309" s="37" t="s">
        <v>96</v>
      </c>
      <c r="B309" s="45"/>
      <c r="C309" s="46"/>
      <c r="D309" s="46"/>
      <c r="E309" s="47" t="s">
        <v>97</v>
      </c>
      <c r="F309" s="46"/>
      <c r="G309" s="46"/>
      <c r="H309" s="46"/>
      <c r="I309" s="46"/>
      <c r="J309" s="48"/>
    </row>
    <row r="310" ht="30">
      <c r="A310" s="37" t="s">
        <v>382</v>
      </c>
      <c r="B310" s="45"/>
      <c r="C310" s="46"/>
      <c r="D310" s="46"/>
      <c r="E310" s="49" t="s">
        <v>2097</v>
      </c>
      <c r="F310" s="46"/>
      <c r="G310" s="46"/>
      <c r="H310" s="46"/>
      <c r="I310" s="46"/>
      <c r="J310" s="48"/>
    </row>
    <row r="311">
      <c r="A311" s="37" t="s">
        <v>98</v>
      </c>
      <c r="B311" s="45"/>
      <c r="C311" s="46"/>
      <c r="D311" s="46"/>
      <c r="E311" s="39" t="s">
        <v>765</v>
      </c>
      <c r="F311" s="46"/>
      <c r="G311" s="46"/>
      <c r="H311" s="46"/>
      <c r="I311" s="46"/>
      <c r="J311" s="48"/>
    </row>
    <row r="312">
      <c r="A312" s="37" t="s">
        <v>91</v>
      </c>
      <c r="B312" s="37">
        <v>75</v>
      </c>
      <c r="C312" s="38" t="s">
        <v>1014</v>
      </c>
      <c r="D312" s="37" t="s">
        <v>93</v>
      </c>
      <c r="E312" s="39" t="s">
        <v>1015</v>
      </c>
      <c r="F312" s="40" t="s">
        <v>1012</v>
      </c>
      <c r="G312" s="41">
        <v>216</v>
      </c>
      <c r="H312" s="42">
        <v>0</v>
      </c>
      <c r="I312" s="43">
        <f>ROUND(G312*H312,P4)</f>
        <v>0</v>
      </c>
      <c r="J312" s="37"/>
      <c r="O312" s="44">
        <f>I312*0.21</f>
        <v>0</v>
      </c>
      <c r="P312">
        <v>3</v>
      </c>
    </row>
    <row r="313">
      <c r="A313" s="37" t="s">
        <v>96</v>
      </c>
      <c r="B313" s="45"/>
      <c r="C313" s="46"/>
      <c r="D313" s="46"/>
      <c r="E313" s="47" t="s">
        <v>97</v>
      </c>
      <c r="F313" s="46"/>
      <c r="G313" s="46"/>
      <c r="H313" s="46"/>
      <c r="I313" s="46"/>
      <c r="J313" s="48"/>
    </row>
    <row r="314" ht="30">
      <c r="A314" s="37" t="s">
        <v>382</v>
      </c>
      <c r="B314" s="45"/>
      <c r="C314" s="46"/>
      <c r="D314" s="46"/>
      <c r="E314" s="49" t="s">
        <v>2098</v>
      </c>
      <c r="F314" s="46"/>
      <c r="G314" s="46"/>
      <c r="H314" s="46"/>
      <c r="I314" s="46"/>
      <c r="J314" s="48"/>
    </row>
    <row r="315">
      <c r="A315" s="37" t="s">
        <v>98</v>
      </c>
      <c r="B315" s="45"/>
      <c r="C315" s="46"/>
      <c r="D315" s="46"/>
      <c r="E315" s="39" t="s">
        <v>765</v>
      </c>
      <c r="F315" s="46"/>
      <c r="G315" s="46"/>
      <c r="H315" s="46"/>
      <c r="I315" s="46"/>
      <c r="J315" s="48"/>
    </row>
    <row r="316">
      <c r="A316" s="37" t="s">
        <v>91</v>
      </c>
      <c r="B316" s="37">
        <v>76</v>
      </c>
      <c r="C316" s="38" t="s">
        <v>1017</v>
      </c>
      <c r="D316" s="37" t="s">
        <v>93</v>
      </c>
      <c r="E316" s="39" t="s">
        <v>1018</v>
      </c>
      <c r="F316" s="40" t="s">
        <v>152</v>
      </c>
      <c r="G316" s="41">
        <v>1</v>
      </c>
      <c r="H316" s="42">
        <v>0</v>
      </c>
      <c r="I316" s="43">
        <f>ROUND(G316*H316,P4)</f>
        <v>0</v>
      </c>
      <c r="J316" s="37"/>
      <c r="O316" s="44">
        <f>I316*0.21</f>
        <v>0</v>
      </c>
      <c r="P316">
        <v>3</v>
      </c>
    </row>
    <row r="317">
      <c r="A317" s="37" t="s">
        <v>96</v>
      </c>
      <c r="B317" s="45"/>
      <c r="C317" s="46"/>
      <c r="D317" s="46"/>
      <c r="E317" s="47" t="s">
        <v>97</v>
      </c>
      <c r="F317" s="46"/>
      <c r="G317" s="46"/>
      <c r="H317" s="46"/>
      <c r="I317" s="46"/>
      <c r="J317" s="48"/>
    </row>
    <row r="318" ht="30">
      <c r="A318" s="37" t="s">
        <v>382</v>
      </c>
      <c r="B318" s="45"/>
      <c r="C318" s="46"/>
      <c r="D318" s="46"/>
      <c r="E318" s="49" t="s">
        <v>896</v>
      </c>
      <c r="F318" s="46"/>
      <c r="G318" s="46"/>
      <c r="H318" s="46"/>
      <c r="I318" s="46"/>
      <c r="J318" s="48"/>
    </row>
    <row r="319">
      <c r="A319" s="37" t="s">
        <v>98</v>
      </c>
      <c r="B319" s="45"/>
      <c r="C319" s="46"/>
      <c r="D319" s="46"/>
      <c r="E319" s="39" t="s">
        <v>765</v>
      </c>
      <c r="F319" s="46"/>
      <c r="G319" s="46"/>
      <c r="H319" s="46"/>
      <c r="I319" s="46"/>
      <c r="J319" s="48"/>
    </row>
    <row r="320">
      <c r="A320" s="31" t="s">
        <v>88</v>
      </c>
      <c r="B320" s="32"/>
      <c r="C320" s="33" t="s">
        <v>1034</v>
      </c>
      <c r="D320" s="34"/>
      <c r="E320" s="31" t="s">
        <v>1035</v>
      </c>
      <c r="F320" s="34"/>
      <c r="G320" s="34"/>
      <c r="H320" s="34"/>
      <c r="I320" s="35">
        <f>SUMIFS(I321:I360,A321:A360,"P")</f>
        <v>0</v>
      </c>
      <c r="J320" s="36"/>
    </row>
    <row r="321">
      <c r="A321" s="37" t="s">
        <v>91</v>
      </c>
      <c r="B321" s="37">
        <v>77</v>
      </c>
      <c r="C321" s="38" t="s">
        <v>1036</v>
      </c>
      <c r="D321" s="37" t="s">
        <v>93</v>
      </c>
      <c r="E321" s="39" t="s">
        <v>1037</v>
      </c>
      <c r="F321" s="40" t="s">
        <v>1038</v>
      </c>
      <c r="G321" s="41">
        <v>1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96</v>
      </c>
      <c r="B322" s="45"/>
      <c r="C322" s="46"/>
      <c r="D322" s="46"/>
      <c r="E322" s="47" t="s">
        <v>97</v>
      </c>
      <c r="F322" s="46"/>
      <c r="G322" s="46"/>
      <c r="H322" s="46"/>
      <c r="I322" s="46"/>
      <c r="J322" s="48"/>
    </row>
    <row r="323" ht="30">
      <c r="A323" s="37" t="s">
        <v>382</v>
      </c>
      <c r="B323" s="45"/>
      <c r="C323" s="46"/>
      <c r="D323" s="46"/>
      <c r="E323" s="49" t="s">
        <v>896</v>
      </c>
      <c r="F323" s="46"/>
      <c r="G323" s="46"/>
      <c r="H323" s="46"/>
      <c r="I323" s="46"/>
      <c r="J323" s="48"/>
    </row>
    <row r="324" ht="30">
      <c r="A324" s="37" t="s">
        <v>98</v>
      </c>
      <c r="B324" s="45"/>
      <c r="C324" s="46"/>
      <c r="D324" s="46"/>
      <c r="E324" s="39" t="s">
        <v>1039</v>
      </c>
      <c r="F324" s="46"/>
      <c r="G324" s="46"/>
      <c r="H324" s="46"/>
      <c r="I324" s="46"/>
      <c r="J324" s="48"/>
    </row>
    <row r="325" ht="30">
      <c r="A325" s="37" t="s">
        <v>91</v>
      </c>
      <c r="B325" s="37">
        <v>78</v>
      </c>
      <c r="C325" s="38" t="s">
        <v>1040</v>
      </c>
      <c r="D325" s="37" t="s">
        <v>93</v>
      </c>
      <c r="E325" s="39" t="s">
        <v>1041</v>
      </c>
      <c r="F325" s="40" t="s">
        <v>597</v>
      </c>
      <c r="G325" s="41">
        <v>4.4400000000000004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>
      <c r="A326" s="37" t="s">
        <v>96</v>
      </c>
      <c r="B326" s="45"/>
      <c r="C326" s="46"/>
      <c r="D326" s="46"/>
      <c r="E326" s="47" t="s">
        <v>97</v>
      </c>
      <c r="F326" s="46"/>
      <c r="G326" s="46"/>
      <c r="H326" s="46"/>
      <c r="I326" s="46"/>
      <c r="J326" s="48"/>
    </row>
    <row r="327" ht="30">
      <c r="A327" s="37" t="s">
        <v>382</v>
      </c>
      <c r="B327" s="45"/>
      <c r="C327" s="46"/>
      <c r="D327" s="46"/>
      <c r="E327" s="49" t="s">
        <v>2099</v>
      </c>
      <c r="F327" s="46"/>
      <c r="G327" s="46"/>
      <c r="H327" s="46"/>
      <c r="I327" s="46"/>
      <c r="J327" s="48"/>
    </row>
    <row r="328" ht="120">
      <c r="A328" s="37" t="s">
        <v>98</v>
      </c>
      <c r="B328" s="45"/>
      <c r="C328" s="46"/>
      <c r="D328" s="46"/>
      <c r="E328" s="39" t="s">
        <v>1043</v>
      </c>
      <c r="F328" s="46"/>
      <c r="G328" s="46"/>
      <c r="H328" s="46"/>
      <c r="I328" s="46"/>
      <c r="J328" s="48"/>
    </row>
    <row r="329" ht="45">
      <c r="A329" s="37" t="s">
        <v>91</v>
      </c>
      <c r="B329" s="37">
        <v>79</v>
      </c>
      <c r="C329" s="38" t="s">
        <v>1044</v>
      </c>
      <c r="D329" s="37" t="s">
        <v>93</v>
      </c>
      <c r="E329" s="39" t="s">
        <v>1045</v>
      </c>
      <c r="F329" s="40" t="s">
        <v>95</v>
      </c>
      <c r="G329" s="41">
        <v>50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>
      <c r="A330" s="37" t="s">
        <v>96</v>
      </c>
      <c r="B330" s="45"/>
      <c r="C330" s="46"/>
      <c r="D330" s="46"/>
      <c r="E330" s="47" t="s">
        <v>97</v>
      </c>
      <c r="F330" s="46"/>
      <c r="G330" s="46"/>
      <c r="H330" s="46"/>
      <c r="I330" s="46"/>
      <c r="J330" s="48"/>
    </row>
    <row r="331" ht="30">
      <c r="A331" s="37" t="s">
        <v>382</v>
      </c>
      <c r="B331" s="45"/>
      <c r="C331" s="46"/>
      <c r="D331" s="46"/>
      <c r="E331" s="49" t="s">
        <v>950</v>
      </c>
      <c r="F331" s="46"/>
      <c r="G331" s="46"/>
      <c r="H331" s="46"/>
      <c r="I331" s="46"/>
      <c r="J331" s="48"/>
    </row>
    <row r="332" ht="409.5">
      <c r="A332" s="37" t="s">
        <v>98</v>
      </c>
      <c r="B332" s="45"/>
      <c r="C332" s="46"/>
      <c r="D332" s="46"/>
      <c r="E332" s="39" t="s">
        <v>1046</v>
      </c>
      <c r="F332" s="46"/>
      <c r="G332" s="46"/>
      <c r="H332" s="46"/>
      <c r="I332" s="46"/>
      <c r="J332" s="48"/>
    </row>
    <row r="333" ht="30">
      <c r="A333" s="37" t="s">
        <v>91</v>
      </c>
      <c r="B333" s="37">
        <v>80</v>
      </c>
      <c r="C333" s="38" t="s">
        <v>1047</v>
      </c>
      <c r="D333" s="37" t="s">
        <v>93</v>
      </c>
      <c r="E333" s="39" t="s">
        <v>1048</v>
      </c>
      <c r="F333" s="40" t="s">
        <v>112</v>
      </c>
      <c r="G333" s="41">
        <v>20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96</v>
      </c>
      <c r="B334" s="45"/>
      <c r="C334" s="46"/>
      <c r="D334" s="46"/>
      <c r="E334" s="47" t="s">
        <v>97</v>
      </c>
      <c r="F334" s="46"/>
      <c r="G334" s="46"/>
      <c r="H334" s="46"/>
      <c r="I334" s="46"/>
      <c r="J334" s="48"/>
    </row>
    <row r="335" ht="30">
      <c r="A335" s="37" t="s">
        <v>382</v>
      </c>
      <c r="B335" s="45"/>
      <c r="C335" s="46"/>
      <c r="D335" s="46"/>
      <c r="E335" s="49" t="s">
        <v>768</v>
      </c>
      <c r="F335" s="46"/>
      <c r="G335" s="46"/>
      <c r="H335" s="46"/>
      <c r="I335" s="46"/>
      <c r="J335" s="48"/>
    </row>
    <row r="336" ht="90">
      <c r="A336" s="37" t="s">
        <v>98</v>
      </c>
      <c r="B336" s="45"/>
      <c r="C336" s="46"/>
      <c r="D336" s="46"/>
      <c r="E336" s="39" t="s">
        <v>1049</v>
      </c>
      <c r="F336" s="46"/>
      <c r="G336" s="46"/>
      <c r="H336" s="46"/>
      <c r="I336" s="46"/>
      <c r="J336" s="48"/>
    </row>
    <row r="337">
      <c r="A337" s="37" t="s">
        <v>91</v>
      </c>
      <c r="B337" s="37">
        <v>81</v>
      </c>
      <c r="C337" s="38" t="s">
        <v>515</v>
      </c>
      <c r="D337" s="37" t="s">
        <v>93</v>
      </c>
      <c r="E337" s="39" t="s">
        <v>1050</v>
      </c>
      <c r="F337" s="40" t="s">
        <v>112</v>
      </c>
      <c r="G337" s="41">
        <v>50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96</v>
      </c>
      <c r="B338" s="45"/>
      <c r="C338" s="46"/>
      <c r="D338" s="46"/>
      <c r="E338" s="47" t="s">
        <v>97</v>
      </c>
      <c r="F338" s="46"/>
      <c r="G338" s="46"/>
      <c r="H338" s="46"/>
      <c r="I338" s="46"/>
      <c r="J338" s="48"/>
    </row>
    <row r="339" ht="30">
      <c r="A339" s="37" t="s">
        <v>382</v>
      </c>
      <c r="B339" s="45"/>
      <c r="C339" s="46"/>
      <c r="D339" s="46"/>
      <c r="E339" s="49" t="s">
        <v>950</v>
      </c>
      <c r="F339" s="46"/>
      <c r="G339" s="46"/>
      <c r="H339" s="46"/>
      <c r="I339" s="46"/>
      <c r="J339" s="48"/>
    </row>
    <row r="340" ht="120">
      <c r="A340" s="37" t="s">
        <v>98</v>
      </c>
      <c r="B340" s="45"/>
      <c r="C340" s="46"/>
      <c r="D340" s="46"/>
      <c r="E340" s="39" t="s">
        <v>517</v>
      </c>
      <c r="F340" s="46"/>
      <c r="G340" s="46"/>
      <c r="H340" s="46"/>
      <c r="I340" s="46"/>
      <c r="J340" s="48"/>
    </row>
    <row r="341">
      <c r="A341" s="37" t="s">
        <v>91</v>
      </c>
      <c r="B341" s="37">
        <v>82</v>
      </c>
      <c r="C341" s="38" t="s">
        <v>595</v>
      </c>
      <c r="D341" s="37" t="s">
        <v>93</v>
      </c>
      <c r="E341" s="39" t="s">
        <v>596</v>
      </c>
      <c r="F341" s="40" t="s">
        <v>597</v>
      </c>
      <c r="G341" s="41">
        <v>3.5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96</v>
      </c>
      <c r="B342" s="45"/>
      <c r="C342" s="46"/>
      <c r="D342" s="46"/>
      <c r="E342" s="47" t="s">
        <v>97</v>
      </c>
      <c r="F342" s="46"/>
      <c r="G342" s="46"/>
      <c r="H342" s="46"/>
      <c r="I342" s="46"/>
      <c r="J342" s="48"/>
    </row>
    <row r="343" ht="30">
      <c r="A343" s="37" t="s">
        <v>382</v>
      </c>
      <c r="B343" s="45"/>
      <c r="C343" s="46"/>
      <c r="D343" s="46"/>
      <c r="E343" s="49" t="s">
        <v>2072</v>
      </c>
      <c r="F343" s="46"/>
      <c r="G343" s="46"/>
      <c r="H343" s="46"/>
      <c r="I343" s="46"/>
      <c r="J343" s="48"/>
    </row>
    <row r="344" ht="135">
      <c r="A344" s="37" t="s">
        <v>98</v>
      </c>
      <c r="B344" s="45"/>
      <c r="C344" s="46"/>
      <c r="D344" s="46"/>
      <c r="E344" s="39" t="s">
        <v>598</v>
      </c>
      <c r="F344" s="46"/>
      <c r="G344" s="46"/>
      <c r="H344" s="46"/>
      <c r="I344" s="46"/>
      <c r="J344" s="48"/>
    </row>
    <row r="345">
      <c r="A345" s="37" t="s">
        <v>91</v>
      </c>
      <c r="B345" s="37">
        <v>83</v>
      </c>
      <c r="C345" s="38" t="s">
        <v>1052</v>
      </c>
      <c r="D345" s="37" t="s">
        <v>93</v>
      </c>
      <c r="E345" s="39" t="s">
        <v>1053</v>
      </c>
      <c r="F345" s="40" t="s">
        <v>597</v>
      </c>
      <c r="G345" s="41">
        <v>4.4400000000000004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96</v>
      </c>
      <c r="B346" s="45"/>
      <c r="C346" s="46"/>
      <c r="D346" s="46"/>
      <c r="E346" s="47" t="s">
        <v>97</v>
      </c>
      <c r="F346" s="46"/>
      <c r="G346" s="46"/>
      <c r="H346" s="46"/>
      <c r="I346" s="46"/>
      <c r="J346" s="48"/>
    </row>
    <row r="347" ht="30">
      <c r="A347" s="37" t="s">
        <v>382</v>
      </c>
      <c r="B347" s="45"/>
      <c r="C347" s="46"/>
      <c r="D347" s="46"/>
      <c r="E347" s="49" t="s">
        <v>2099</v>
      </c>
      <c r="F347" s="46"/>
      <c r="G347" s="46"/>
      <c r="H347" s="46"/>
      <c r="I347" s="46"/>
      <c r="J347" s="48"/>
    </row>
    <row r="348" ht="90">
      <c r="A348" s="37" t="s">
        <v>98</v>
      </c>
      <c r="B348" s="45"/>
      <c r="C348" s="46"/>
      <c r="D348" s="46"/>
      <c r="E348" s="39" t="s">
        <v>1139</v>
      </c>
      <c r="F348" s="46"/>
      <c r="G348" s="46"/>
      <c r="H348" s="46"/>
      <c r="I348" s="46"/>
      <c r="J348" s="48"/>
    </row>
    <row r="349">
      <c r="A349" s="37" t="s">
        <v>91</v>
      </c>
      <c r="B349" s="37">
        <v>84</v>
      </c>
      <c r="C349" s="38" t="s">
        <v>1055</v>
      </c>
      <c r="D349" s="37" t="s">
        <v>93</v>
      </c>
      <c r="E349" s="39" t="s">
        <v>1056</v>
      </c>
      <c r="F349" s="40" t="s">
        <v>112</v>
      </c>
      <c r="G349" s="41">
        <v>4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96</v>
      </c>
      <c r="B350" s="45"/>
      <c r="C350" s="46"/>
      <c r="D350" s="46"/>
      <c r="E350" s="47" t="s">
        <v>97</v>
      </c>
      <c r="F350" s="46"/>
      <c r="G350" s="46"/>
      <c r="H350" s="46"/>
      <c r="I350" s="46"/>
      <c r="J350" s="48"/>
    </row>
    <row r="351" ht="30">
      <c r="A351" s="37" t="s">
        <v>382</v>
      </c>
      <c r="B351" s="45"/>
      <c r="C351" s="46"/>
      <c r="D351" s="46"/>
      <c r="E351" s="49" t="s">
        <v>787</v>
      </c>
      <c r="F351" s="46"/>
      <c r="G351" s="46"/>
      <c r="H351" s="46"/>
      <c r="I351" s="46"/>
      <c r="J351" s="48"/>
    </row>
    <row r="352" ht="210">
      <c r="A352" s="37" t="s">
        <v>98</v>
      </c>
      <c r="B352" s="45"/>
      <c r="C352" s="46"/>
      <c r="D352" s="46"/>
      <c r="E352" s="39" t="s">
        <v>1057</v>
      </c>
      <c r="F352" s="46"/>
      <c r="G352" s="46"/>
      <c r="H352" s="46"/>
      <c r="I352" s="46"/>
      <c r="J352" s="48"/>
    </row>
    <row r="353">
      <c r="A353" s="37" t="s">
        <v>91</v>
      </c>
      <c r="B353" s="37">
        <v>85</v>
      </c>
      <c r="C353" s="38" t="s">
        <v>2100</v>
      </c>
      <c r="D353" s="37" t="s">
        <v>93</v>
      </c>
      <c r="E353" s="39" t="s">
        <v>1141</v>
      </c>
      <c r="F353" s="40" t="s">
        <v>1142</v>
      </c>
      <c r="G353" s="41">
        <v>1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96</v>
      </c>
      <c r="B354" s="45"/>
      <c r="C354" s="46"/>
      <c r="D354" s="46"/>
      <c r="E354" s="47" t="s">
        <v>97</v>
      </c>
      <c r="F354" s="46"/>
      <c r="G354" s="46"/>
      <c r="H354" s="46"/>
      <c r="I354" s="46"/>
      <c r="J354" s="48"/>
    </row>
    <row r="355" ht="30">
      <c r="A355" s="37" t="s">
        <v>382</v>
      </c>
      <c r="B355" s="45"/>
      <c r="C355" s="46"/>
      <c r="D355" s="46"/>
      <c r="E355" s="49" t="s">
        <v>896</v>
      </c>
      <c r="F355" s="46"/>
      <c r="G355" s="46"/>
      <c r="H355" s="46"/>
      <c r="I355" s="46"/>
      <c r="J355" s="48"/>
    </row>
    <row r="356" ht="135">
      <c r="A356" s="37" t="s">
        <v>98</v>
      </c>
      <c r="B356" s="45"/>
      <c r="C356" s="46"/>
      <c r="D356" s="46"/>
      <c r="E356" s="39" t="s">
        <v>1061</v>
      </c>
      <c r="F356" s="46"/>
      <c r="G356" s="46"/>
      <c r="H356" s="46"/>
      <c r="I356" s="46"/>
      <c r="J356" s="48"/>
    </row>
    <row r="357" ht="30">
      <c r="A357" s="37" t="s">
        <v>91</v>
      </c>
      <c r="B357" s="37">
        <v>86</v>
      </c>
      <c r="C357" s="38" t="s">
        <v>1062</v>
      </c>
      <c r="D357" s="37" t="s">
        <v>93</v>
      </c>
      <c r="E357" s="39" t="s">
        <v>1063</v>
      </c>
      <c r="F357" s="40" t="s">
        <v>1038</v>
      </c>
      <c r="G357" s="41">
        <v>2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96</v>
      </c>
      <c r="B358" s="45"/>
      <c r="C358" s="46"/>
      <c r="D358" s="46"/>
      <c r="E358" s="47" t="s">
        <v>97</v>
      </c>
      <c r="F358" s="46"/>
      <c r="G358" s="46"/>
      <c r="H358" s="46"/>
      <c r="I358" s="46"/>
      <c r="J358" s="48"/>
    </row>
    <row r="359" ht="30">
      <c r="A359" s="37" t="s">
        <v>382</v>
      </c>
      <c r="B359" s="45"/>
      <c r="C359" s="46"/>
      <c r="D359" s="46"/>
      <c r="E359" s="49" t="s">
        <v>889</v>
      </c>
      <c r="F359" s="46"/>
      <c r="G359" s="46"/>
      <c r="H359" s="46"/>
      <c r="I359" s="46"/>
      <c r="J359" s="48"/>
    </row>
    <row r="360" ht="120">
      <c r="A360" s="37" t="s">
        <v>98</v>
      </c>
      <c r="B360" s="45"/>
      <c r="C360" s="46"/>
      <c r="D360" s="46"/>
      <c r="E360" s="39" t="s">
        <v>1064</v>
      </c>
      <c r="F360" s="46"/>
      <c r="G360" s="46"/>
      <c r="H360" s="46"/>
      <c r="I360" s="46"/>
      <c r="J360" s="48"/>
    </row>
    <row r="361">
      <c r="A361" s="31" t="s">
        <v>88</v>
      </c>
      <c r="B361" s="32"/>
      <c r="C361" s="33" t="s">
        <v>1068</v>
      </c>
      <c r="D361" s="34"/>
      <c r="E361" s="31" t="s">
        <v>1069</v>
      </c>
      <c r="F361" s="34"/>
      <c r="G361" s="34"/>
      <c r="H361" s="34"/>
      <c r="I361" s="35">
        <f>SUMIFS(I362:I381,A362:A381,"P")</f>
        <v>0</v>
      </c>
      <c r="J361" s="36"/>
    </row>
    <row r="362" ht="45">
      <c r="A362" s="37" t="s">
        <v>91</v>
      </c>
      <c r="B362" s="37">
        <v>87</v>
      </c>
      <c r="C362" s="38" t="s">
        <v>1143</v>
      </c>
      <c r="D362" s="37" t="s">
        <v>1144</v>
      </c>
      <c r="E362" s="39" t="s">
        <v>1145</v>
      </c>
      <c r="F362" s="40" t="s">
        <v>604</v>
      </c>
      <c r="G362" s="41">
        <v>5</v>
      </c>
      <c r="H362" s="42">
        <v>0</v>
      </c>
      <c r="I362" s="43">
        <f>ROUND(G362*H362,P4)</f>
        <v>0</v>
      </c>
      <c r="J362" s="37"/>
      <c r="O362" s="44">
        <f>I362*0.21</f>
        <v>0</v>
      </c>
      <c r="P362">
        <v>3</v>
      </c>
    </row>
    <row r="363" ht="30">
      <c r="A363" s="37" t="s">
        <v>96</v>
      </c>
      <c r="B363" s="45"/>
      <c r="C363" s="46"/>
      <c r="D363" s="46"/>
      <c r="E363" s="39" t="s">
        <v>605</v>
      </c>
      <c r="F363" s="46"/>
      <c r="G363" s="46"/>
      <c r="H363" s="46"/>
      <c r="I363" s="46"/>
      <c r="J363" s="48"/>
    </row>
    <row r="364" ht="30">
      <c r="A364" s="37" t="s">
        <v>382</v>
      </c>
      <c r="B364" s="45"/>
      <c r="C364" s="46"/>
      <c r="D364" s="46"/>
      <c r="E364" s="49" t="s">
        <v>2101</v>
      </c>
      <c r="F364" s="46"/>
      <c r="G364" s="46"/>
      <c r="H364" s="46"/>
      <c r="I364" s="46"/>
      <c r="J364" s="48"/>
    </row>
    <row r="365" ht="210">
      <c r="A365" s="37" t="s">
        <v>98</v>
      </c>
      <c r="B365" s="45"/>
      <c r="C365" s="46"/>
      <c r="D365" s="46"/>
      <c r="E365" s="39" t="s">
        <v>606</v>
      </c>
      <c r="F365" s="46"/>
      <c r="G365" s="46"/>
      <c r="H365" s="46"/>
      <c r="I365" s="46"/>
      <c r="J365" s="48"/>
    </row>
    <row r="366" ht="45">
      <c r="A366" s="37" t="s">
        <v>91</v>
      </c>
      <c r="B366" s="37">
        <v>88</v>
      </c>
      <c r="C366" s="38" t="s">
        <v>607</v>
      </c>
      <c r="D366" s="37" t="s">
        <v>608</v>
      </c>
      <c r="E366" s="39" t="s">
        <v>609</v>
      </c>
      <c r="F366" s="40" t="s">
        <v>604</v>
      </c>
      <c r="G366" s="41">
        <v>254.928</v>
      </c>
      <c r="H366" s="42">
        <v>0</v>
      </c>
      <c r="I366" s="43">
        <f>ROUND(G366*H366,P4)</f>
        <v>0</v>
      </c>
      <c r="J366" s="37"/>
      <c r="O366" s="44">
        <f>I366*0.21</f>
        <v>0</v>
      </c>
      <c r="P366">
        <v>3</v>
      </c>
    </row>
    <row r="367" ht="30">
      <c r="A367" s="37" t="s">
        <v>96</v>
      </c>
      <c r="B367" s="45"/>
      <c r="C367" s="46"/>
      <c r="D367" s="46"/>
      <c r="E367" s="39" t="s">
        <v>605</v>
      </c>
      <c r="F367" s="46"/>
      <c r="G367" s="46"/>
      <c r="H367" s="46"/>
      <c r="I367" s="46"/>
      <c r="J367" s="48"/>
    </row>
    <row r="368" ht="30">
      <c r="A368" s="37" t="s">
        <v>382</v>
      </c>
      <c r="B368" s="45"/>
      <c r="C368" s="46"/>
      <c r="D368" s="46"/>
      <c r="E368" s="49" t="s">
        <v>2102</v>
      </c>
      <c r="F368" s="46"/>
      <c r="G368" s="46"/>
      <c r="H368" s="46"/>
      <c r="I368" s="46"/>
      <c r="J368" s="48"/>
    </row>
    <row r="369" ht="210">
      <c r="A369" s="37" t="s">
        <v>98</v>
      </c>
      <c r="B369" s="45"/>
      <c r="C369" s="46"/>
      <c r="D369" s="46"/>
      <c r="E369" s="39" t="s">
        <v>606</v>
      </c>
      <c r="F369" s="46"/>
      <c r="G369" s="46"/>
      <c r="H369" s="46"/>
      <c r="I369" s="46"/>
      <c r="J369" s="48"/>
    </row>
    <row r="370" ht="45">
      <c r="A370" s="37" t="s">
        <v>91</v>
      </c>
      <c r="B370" s="37">
        <v>89</v>
      </c>
      <c r="C370" s="38" t="s">
        <v>614</v>
      </c>
      <c r="D370" s="37" t="s">
        <v>615</v>
      </c>
      <c r="E370" s="39" t="s">
        <v>616</v>
      </c>
      <c r="F370" s="40" t="s">
        <v>604</v>
      </c>
      <c r="G370" s="41">
        <v>1</v>
      </c>
      <c r="H370" s="42">
        <v>0</v>
      </c>
      <c r="I370" s="43">
        <f>ROUND(G370*H370,P4)</f>
        <v>0</v>
      </c>
      <c r="J370" s="37"/>
      <c r="O370" s="44">
        <f>I370*0.21</f>
        <v>0</v>
      </c>
      <c r="P370">
        <v>3</v>
      </c>
    </row>
    <row r="371" ht="30">
      <c r="A371" s="37" t="s">
        <v>96</v>
      </c>
      <c r="B371" s="45"/>
      <c r="C371" s="46"/>
      <c r="D371" s="46"/>
      <c r="E371" s="39" t="s">
        <v>605</v>
      </c>
      <c r="F371" s="46"/>
      <c r="G371" s="46"/>
      <c r="H371" s="46"/>
      <c r="I371" s="46"/>
      <c r="J371" s="48"/>
    </row>
    <row r="372" ht="30">
      <c r="A372" s="37" t="s">
        <v>382</v>
      </c>
      <c r="B372" s="45"/>
      <c r="C372" s="46"/>
      <c r="D372" s="46"/>
      <c r="E372" s="49" t="s">
        <v>1146</v>
      </c>
      <c r="F372" s="46"/>
      <c r="G372" s="46"/>
      <c r="H372" s="46"/>
      <c r="I372" s="46"/>
      <c r="J372" s="48"/>
    </row>
    <row r="373" ht="210">
      <c r="A373" s="37" t="s">
        <v>98</v>
      </c>
      <c r="B373" s="45"/>
      <c r="C373" s="46"/>
      <c r="D373" s="46"/>
      <c r="E373" s="39" t="s">
        <v>606</v>
      </c>
      <c r="F373" s="46"/>
      <c r="G373" s="46"/>
      <c r="H373" s="46"/>
      <c r="I373" s="46"/>
      <c r="J373" s="48"/>
    </row>
    <row r="374" ht="45">
      <c r="A374" s="37" t="s">
        <v>91</v>
      </c>
      <c r="B374" s="37">
        <v>90</v>
      </c>
      <c r="C374" s="38" t="s">
        <v>617</v>
      </c>
      <c r="D374" s="37" t="s">
        <v>618</v>
      </c>
      <c r="E374" s="39" t="s">
        <v>619</v>
      </c>
      <c r="F374" s="40" t="s">
        <v>604</v>
      </c>
      <c r="G374" s="41">
        <v>1</v>
      </c>
      <c r="H374" s="42">
        <v>0</v>
      </c>
      <c r="I374" s="43">
        <f>ROUND(G374*H374,P4)</f>
        <v>0</v>
      </c>
      <c r="J374" s="37"/>
      <c r="O374" s="44">
        <f>I374*0.21</f>
        <v>0</v>
      </c>
      <c r="P374">
        <v>3</v>
      </c>
    </row>
    <row r="375" ht="30">
      <c r="A375" s="37" t="s">
        <v>96</v>
      </c>
      <c r="B375" s="45"/>
      <c r="C375" s="46"/>
      <c r="D375" s="46"/>
      <c r="E375" s="39" t="s">
        <v>605</v>
      </c>
      <c r="F375" s="46"/>
      <c r="G375" s="46"/>
      <c r="H375" s="46"/>
      <c r="I375" s="46"/>
      <c r="J375" s="48"/>
    </row>
    <row r="376" ht="30">
      <c r="A376" s="37" t="s">
        <v>382</v>
      </c>
      <c r="B376" s="45"/>
      <c r="C376" s="46"/>
      <c r="D376" s="46"/>
      <c r="E376" s="49" t="s">
        <v>1146</v>
      </c>
      <c r="F376" s="46"/>
      <c r="G376" s="46"/>
      <c r="H376" s="46"/>
      <c r="I376" s="46"/>
      <c r="J376" s="48"/>
    </row>
    <row r="377" ht="210">
      <c r="A377" s="37" t="s">
        <v>98</v>
      </c>
      <c r="B377" s="45"/>
      <c r="C377" s="46"/>
      <c r="D377" s="46"/>
      <c r="E377" s="39" t="s">
        <v>606</v>
      </c>
      <c r="F377" s="46"/>
      <c r="G377" s="46"/>
      <c r="H377" s="46"/>
      <c r="I377" s="46"/>
      <c r="J377" s="48"/>
    </row>
    <row r="378" ht="45">
      <c r="A378" s="37" t="s">
        <v>91</v>
      </c>
      <c r="B378" s="37">
        <v>91</v>
      </c>
      <c r="C378" s="38" t="s">
        <v>620</v>
      </c>
      <c r="D378" s="37" t="s">
        <v>621</v>
      </c>
      <c r="E378" s="39" t="s">
        <v>622</v>
      </c>
      <c r="F378" s="40" t="s">
        <v>604</v>
      </c>
      <c r="G378" s="41">
        <v>5</v>
      </c>
      <c r="H378" s="42">
        <v>0</v>
      </c>
      <c r="I378" s="43">
        <f>ROUND(G378*H378,P4)</f>
        <v>0</v>
      </c>
      <c r="J378" s="37"/>
      <c r="O378" s="44">
        <f>I378*0.21</f>
        <v>0</v>
      </c>
      <c r="P378">
        <v>3</v>
      </c>
    </row>
    <row r="379" ht="30">
      <c r="A379" s="37" t="s">
        <v>96</v>
      </c>
      <c r="B379" s="45"/>
      <c r="C379" s="46"/>
      <c r="D379" s="46"/>
      <c r="E379" s="39" t="s">
        <v>605</v>
      </c>
      <c r="F379" s="46"/>
      <c r="G379" s="46"/>
      <c r="H379" s="46"/>
      <c r="I379" s="46"/>
      <c r="J379" s="48"/>
    </row>
    <row r="380" ht="30">
      <c r="A380" s="37" t="s">
        <v>382</v>
      </c>
      <c r="B380" s="45"/>
      <c r="C380" s="46"/>
      <c r="D380" s="46"/>
      <c r="E380" s="49" t="s">
        <v>2101</v>
      </c>
      <c r="F380" s="46"/>
      <c r="G380" s="46"/>
      <c r="H380" s="46"/>
      <c r="I380" s="46"/>
      <c r="J380" s="48"/>
    </row>
    <row r="381" ht="210">
      <c r="A381" s="37" t="s">
        <v>98</v>
      </c>
      <c r="B381" s="50"/>
      <c r="C381" s="51"/>
      <c r="D381" s="51"/>
      <c r="E381" s="39" t="s">
        <v>606</v>
      </c>
      <c r="F381" s="51"/>
      <c r="G381" s="51"/>
      <c r="H381" s="51"/>
      <c r="I381" s="51"/>
      <c r="J381" s="52"/>
    </row>
  </sheetData>
  <sheetProtection sheet="1" objects="1" scenarios="1" spinCount="100000" saltValue="/WUv+rFihEOIYU9AXQIw5jiQVN3jXJNBaoxir2qWPbETNGi9GyiUcb/tKnRQ4W4Njxn9bT84nNy77qD4UnyX2A==" hashValue="rovEqMXYUXCzQTwKZ2c6/Z8C0RXK3QsZiRKFbvp/aBK9gbXSrSoxu4xMT9+a+1NoRuKwfoFYWaDK6W114rMl+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2103</v>
      </c>
      <c r="I3" s="25">
        <f>SUMIFS(I9:I698,A9:A698,"SD")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75</v>
      </c>
      <c r="B5" s="20" t="s">
        <v>76</v>
      </c>
      <c r="C5" s="21" t="s">
        <v>2103</v>
      </c>
      <c r="D5" s="22"/>
      <c r="E5" s="23" t="s">
        <v>56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766</v>
      </c>
      <c r="D9" s="34"/>
      <c r="E9" s="31" t="s">
        <v>767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91</v>
      </c>
      <c r="B10" s="37">
        <v>1</v>
      </c>
      <c r="C10" s="38" t="s">
        <v>92</v>
      </c>
      <c r="D10" s="37" t="s">
        <v>93</v>
      </c>
      <c r="E10" s="39" t="s">
        <v>94</v>
      </c>
      <c r="F10" s="40" t="s">
        <v>95</v>
      </c>
      <c r="G10" s="41">
        <v>48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47" t="s">
        <v>97</v>
      </c>
      <c r="F11" s="46"/>
      <c r="G11" s="46"/>
      <c r="H11" s="46"/>
      <c r="I11" s="46"/>
      <c r="J11" s="48"/>
    </row>
    <row r="12" ht="30">
      <c r="A12" s="37" t="s">
        <v>382</v>
      </c>
      <c r="B12" s="45"/>
      <c r="C12" s="46"/>
      <c r="D12" s="46"/>
      <c r="E12" s="49" t="s">
        <v>1103</v>
      </c>
      <c r="F12" s="46"/>
      <c r="G12" s="46"/>
      <c r="H12" s="46"/>
      <c r="I12" s="46"/>
      <c r="J12" s="48"/>
    </row>
    <row r="13">
      <c r="A13" s="37" t="s">
        <v>98</v>
      </c>
      <c r="B13" s="45"/>
      <c r="C13" s="46"/>
      <c r="D13" s="46"/>
      <c r="E13" s="39" t="s">
        <v>765</v>
      </c>
      <c r="F13" s="46"/>
      <c r="G13" s="46"/>
      <c r="H13" s="46"/>
      <c r="I13" s="46"/>
      <c r="J13" s="48"/>
    </row>
    <row r="14">
      <c r="A14" s="37" t="s">
        <v>91</v>
      </c>
      <c r="B14" s="37">
        <v>2</v>
      </c>
      <c r="C14" s="38" t="s">
        <v>100</v>
      </c>
      <c r="D14" s="37" t="s">
        <v>93</v>
      </c>
      <c r="E14" s="39" t="s">
        <v>102</v>
      </c>
      <c r="F14" s="40" t="s">
        <v>95</v>
      </c>
      <c r="G14" s="41">
        <v>6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96</v>
      </c>
      <c r="B15" s="45"/>
      <c r="C15" s="46"/>
      <c r="D15" s="46"/>
      <c r="E15" s="47" t="s">
        <v>97</v>
      </c>
      <c r="F15" s="46"/>
      <c r="G15" s="46"/>
      <c r="H15" s="46"/>
      <c r="I15" s="46"/>
      <c r="J15" s="48"/>
    </row>
    <row r="16" ht="30">
      <c r="A16" s="37" t="s">
        <v>382</v>
      </c>
      <c r="B16" s="45"/>
      <c r="C16" s="46"/>
      <c r="D16" s="46"/>
      <c r="E16" s="49" t="s">
        <v>874</v>
      </c>
      <c r="F16" s="46"/>
      <c r="G16" s="46"/>
      <c r="H16" s="46"/>
      <c r="I16" s="46"/>
      <c r="J16" s="48"/>
    </row>
    <row r="17">
      <c r="A17" s="37" t="s">
        <v>98</v>
      </c>
      <c r="B17" s="45"/>
      <c r="C17" s="46"/>
      <c r="D17" s="46"/>
      <c r="E17" s="39" t="s">
        <v>765</v>
      </c>
      <c r="F17" s="46"/>
      <c r="G17" s="46"/>
      <c r="H17" s="46"/>
      <c r="I17" s="46"/>
      <c r="J17" s="48"/>
    </row>
    <row r="18">
      <c r="A18" s="31" t="s">
        <v>88</v>
      </c>
      <c r="B18" s="32"/>
      <c r="C18" s="33" t="s">
        <v>2104</v>
      </c>
      <c r="D18" s="34"/>
      <c r="E18" s="31" t="s">
        <v>2105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91</v>
      </c>
      <c r="B19" s="37">
        <v>3</v>
      </c>
      <c r="C19" s="38" t="s">
        <v>2106</v>
      </c>
      <c r="D19" s="37" t="s">
        <v>93</v>
      </c>
      <c r="E19" s="39" t="s">
        <v>2107</v>
      </c>
      <c r="F19" s="40" t="s">
        <v>95</v>
      </c>
      <c r="G19" s="41">
        <v>10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47" t="s">
        <v>97</v>
      </c>
      <c r="F20" s="46"/>
      <c r="G20" s="46"/>
      <c r="H20" s="46"/>
      <c r="I20" s="46"/>
      <c r="J20" s="48"/>
    </row>
    <row r="21" ht="30">
      <c r="A21" s="37" t="s">
        <v>382</v>
      </c>
      <c r="B21" s="45"/>
      <c r="C21" s="46"/>
      <c r="D21" s="46"/>
      <c r="E21" s="49" t="s">
        <v>958</v>
      </c>
      <c r="F21" s="46"/>
      <c r="G21" s="46"/>
      <c r="H21" s="46"/>
      <c r="I21" s="46"/>
      <c r="J21" s="48"/>
    </row>
    <row r="22">
      <c r="A22" s="37" t="s">
        <v>98</v>
      </c>
      <c r="B22" s="45"/>
      <c r="C22" s="46"/>
      <c r="D22" s="46"/>
      <c r="E22" s="39" t="s">
        <v>765</v>
      </c>
      <c r="F22" s="46"/>
      <c r="G22" s="46"/>
      <c r="H22" s="46"/>
      <c r="I22" s="46"/>
      <c r="J22" s="48"/>
    </row>
    <row r="23">
      <c r="A23" s="37" t="s">
        <v>91</v>
      </c>
      <c r="B23" s="37">
        <v>4</v>
      </c>
      <c r="C23" s="38" t="s">
        <v>2108</v>
      </c>
      <c r="D23" s="37" t="s">
        <v>93</v>
      </c>
      <c r="E23" s="39" t="s">
        <v>2109</v>
      </c>
      <c r="F23" s="40" t="s">
        <v>95</v>
      </c>
      <c r="G23" s="41">
        <v>10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96</v>
      </c>
      <c r="B24" s="45"/>
      <c r="C24" s="46"/>
      <c r="D24" s="46"/>
      <c r="E24" s="47" t="s">
        <v>97</v>
      </c>
      <c r="F24" s="46"/>
      <c r="G24" s="46"/>
      <c r="H24" s="46"/>
      <c r="I24" s="46"/>
      <c r="J24" s="48"/>
    </row>
    <row r="25" ht="30">
      <c r="A25" s="37" t="s">
        <v>382</v>
      </c>
      <c r="B25" s="45"/>
      <c r="C25" s="46"/>
      <c r="D25" s="46"/>
      <c r="E25" s="49" t="s">
        <v>958</v>
      </c>
      <c r="F25" s="46"/>
      <c r="G25" s="46"/>
      <c r="H25" s="46"/>
      <c r="I25" s="46"/>
      <c r="J25" s="48"/>
    </row>
    <row r="26">
      <c r="A26" s="37" t="s">
        <v>98</v>
      </c>
      <c r="B26" s="45"/>
      <c r="C26" s="46"/>
      <c r="D26" s="46"/>
      <c r="E26" s="39" t="s">
        <v>765</v>
      </c>
      <c r="F26" s="46"/>
      <c r="G26" s="46"/>
      <c r="H26" s="46"/>
      <c r="I26" s="46"/>
      <c r="J26" s="48"/>
    </row>
    <row r="27">
      <c r="A27" s="31" t="s">
        <v>88</v>
      </c>
      <c r="B27" s="32"/>
      <c r="C27" s="33" t="s">
        <v>772</v>
      </c>
      <c r="D27" s="34"/>
      <c r="E27" s="31" t="s">
        <v>773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91</v>
      </c>
      <c r="B28" s="37">
        <v>5</v>
      </c>
      <c r="C28" s="38" t="s">
        <v>107</v>
      </c>
      <c r="D28" s="37" t="s">
        <v>93</v>
      </c>
      <c r="E28" s="39" t="s">
        <v>108</v>
      </c>
      <c r="F28" s="40" t="s">
        <v>95</v>
      </c>
      <c r="G28" s="41">
        <v>44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96</v>
      </c>
      <c r="B29" s="45"/>
      <c r="C29" s="46"/>
      <c r="D29" s="46"/>
      <c r="E29" s="47" t="s">
        <v>97</v>
      </c>
      <c r="F29" s="46"/>
      <c r="G29" s="46"/>
      <c r="H29" s="46"/>
      <c r="I29" s="46"/>
      <c r="J29" s="48"/>
    </row>
    <row r="30" ht="30">
      <c r="A30" s="37" t="s">
        <v>382</v>
      </c>
      <c r="B30" s="45"/>
      <c r="C30" s="46"/>
      <c r="D30" s="46"/>
      <c r="E30" s="49" t="s">
        <v>1172</v>
      </c>
      <c r="F30" s="46"/>
      <c r="G30" s="46"/>
      <c r="H30" s="46"/>
      <c r="I30" s="46"/>
      <c r="J30" s="48"/>
    </row>
    <row r="31">
      <c r="A31" s="37" t="s">
        <v>98</v>
      </c>
      <c r="B31" s="45"/>
      <c r="C31" s="46"/>
      <c r="D31" s="46"/>
      <c r="E31" s="39" t="s">
        <v>765</v>
      </c>
      <c r="F31" s="46"/>
      <c r="G31" s="46"/>
      <c r="H31" s="46"/>
      <c r="I31" s="46"/>
      <c r="J31" s="48"/>
    </row>
    <row r="32">
      <c r="A32" s="31" t="s">
        <v>88</v>
      </c>
      <c r="B32" s="32"/>
      <c r="C32" s="33" t="s">
        <v>2110</v>
      </c>
      <c r="D32" s="34"/>
      <c r="E32" s="31" t="s">
        <v>2111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91</v>
      </c>
      <c r="B33" s="37">
        <v>6</v>
      </c>
      <c r="C33" s="38" t="s">
        <v>2112</v>
      </c>
      <c r="D33" s="37" t="s">
        <v>93</v>
      </c>
      <c r="E33" s="39" t="s">
        <v>2113</v>
      </c>
      <c r="F33" s="40" t="s">
        <v>635</v>
      </c>
      <c r="G33" s="41">
        <v>40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 ht="30">
      <c r="A34" s="37" t="s">
        <v>96</v>
      </c>
      <c r="B34" s="45"/>
      <c r="C34" s="46"/>
      <c r="D34" s="46"/>
      <c r="E34" s="39" t="s">
        <v>2114</v>
      </c>
      <c r="F34" s="46"/>
      <c r="G34" s="46"/>
      <c r="H34" s="46"/>
      <c r="I34" s="46"/>
      <c r="J34" s="48"/>
    </row>
    <row r="35" ht="30">
      <c r="A35" s="37" t="s">
        <v>382</v>
      </c>
      <c r="B35" s="45"/>
      <c r="C35" s="46"/>
      <c r="D35" s="46"/>
      <c r="E35" s="49" t="s">
        <v>955</v>
      </c>
      <c r="F35" s="46"/>
      <c r="G35" s="46"/>
      <c r="H35" s="46"/>
      <c r="I35" s="46"/>
      <c r="J35" s="48"/>
    </row>
    <row r="36">
      <c r="A36" s="37" t="s">
        <v>98</v>
      </c>
      <c r="B36" s="45"/>
      <c r="C36" s="46"/>
      <c r="D36" s="46"/>
      <c r="E36" s="39" t="s">
        <v>765</v>
      </c>
      <c r="F36" s="46"/>
      <c r="G36" s="46"/>
      <c r="H36" s="46"/>
      <c r="I36" s="46"/>
      <c r="J36" s="48"/>
    </row>
    <row r="37">
      <c r="A37" s="31" t="s">
        <v>88</v>
      </c>
      <c r="B37" s="32"/>
      <c r="C37" s="33" t="s">
        <v>2115</v>
      </c>
      <c r="D37" s="34"/>
      <c r="E37" s="31" t="s">
        <v>2116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91</v>
      </c>
      <c r="B38" s="37">
        <v>7</v>
      </c>
      <c r="C38" s="38" t="s">
        <v>2117</v>
      </c>
      <c r="D38" s="37" t="s">
        <v>93</v>
      </c>
      <c r="E38" s="39" t="s">
        <v>2118</v>
      </c>
      <c r="F38" s="40" t="s">
        <v>95</v>
      </c>
      <c r="G38" s="41">
        <v>2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96</v>
      </c>
      <c r="B39" s="45"/>
      <c r="C39" s="46"/>
      <c r="D39" s="46"/>
      <c r="E39" s="47" t="s">
        <v>97</v>
      </c>
      <c r="F39" s="46"/>
      <c r="G39" s="46"/>
      <c r="H39" s="46"/>
      <c r="I39" s="46"/>
      <c r="J39" s="48"/>
    </row>
    <row r="40" ht="30">
      <c r="A40" s="37" t="s">
        <v>382</v>
      </c>
      <c r="B40" s="45"/>
      <c r="C40" s="46"/>
      <c r="D40" s="46"/>
      <c r="E40" s="49" t="s">
        <v>889</v>
      </c>
      <c r="F40" s="46"/>
      <c r="G40" s="46"/>
      <c r="H40" s="46"/>
      <c r="I40" s="46"/>
      <c r="J40" s="48"/>
    </row>
    <row r="41">
      <c r="A41" s="37" t="s">
        <v>98</v>
      </c>
      <c r="B41" s="45"/>
      <c r="C41" s="46"/>
      <c r="D41" s="46"/>
      <c r="E41" s="39" t="s">
        <v>765</v>
      </c>
      <c r="F41" s="46"/>
      <c r="G41" s="46"/>
      <c r="H41" s="46"/>
      <c r="I41" s="46"/>
      <c r="J41" s="48"/>
    </row>
    <row r="42">
      <c r="A42" s="31" t="s">
        <v>88</v>
      </c>
      <c r="B42" s="32"/>
      <c r="C42" s="33" t="s">
        <v>780</v>
      </c>
      <c r="D42" s="34"/>
      <c r="E42" s="31" t="s">
        <v>781</v>
      </c>
      <c r="F42" s="34"/>
      <c r="G42" s="34"/>
      <c r="H42" s="34"/>
      <c r="I42" s="35">
        <f>SUMIFS(I43:I98,A43:A98,"P")</f>
        <v>0</v>
      </c>
      <c r="J42" s="36"/>
    </row>
    <row r="43">
      <c r="A43" s="37" t="s">
        <v>91</v>
      </c>
      <c r="B43" s="37">
        <v>8</v>
      </c>
      <c r="C43" s="38" t="s">
        <v>117</v>
      </c>
      <c r="D43" s="37" t="s">
        <v>93</v>
      </c>
      <c r="E43" s="39" t="s">
        <v>118</v>
      </c>
      <c r="F43" s="40" t="s">
        <v>105</v>
      </c>
      <c r="G43" s="41">
        <v>30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96</v>
      </c>
      <c r="B44" s="45"/>
      <c r="C44" s="46"/>
      <c r="D44" s="46"/>
      <c r="E44" s="47" t="s">
        <v>97</v>
      </c>
      <c r="F44" s="46"/>
      <c r="G44" s="46"/>
      <c r="H44" s="46"/>
      <c r="I44" s="46"/>
      <c r="J44" s="48"/>
    </row>
    <row r="45" ht="30">
      <c r="A45" s="37" t="s">
        <v>382</v>
      </c>
      <c r="B45" s="45"/>
      <c r="C45" s="46"/>
      <c r="D45" s="46"/>
      <c r="E45" s="49" t="s">
        <v>792</v>
      </c>
      <c r="F45" s="46"/>
      <c r="G45" s="46"/>
      <c r="H45" s="46"/>
      <c r="I45" s="46"/>
      <c r="J45" s="48"/>
    </row>
    <row r="46">
      <c r="A46" s="37" t="s">
        <v>98</v>
      </c>
      <c r="B46" s="45"/>
      <c r="C46" s="46"/>
      <c r="D46" s="46"/>
      <c r="E46" s="39" t="s">
        <v>765</v>
      </c>
      <c r="F46" s="46"/>
      <c r="G46" s="46"/>
      <c r="H46" s="46"/>
      <c r="I46" s="46"/>
      <c r="J46" s="48"/>
    </row>
    <row r="47">
      <c r="A47" s="37" t="s">
        <v>91</v>
      </c>
      <c r="B47" s="37">
        <v>9</v>
      </c>
      <c r="C47" s="38" t="s">
        <v>119</v>
      </c>
      <c r="D47" s="37" t="s">
        <v>93</v>
      </c>
      <c r="E47" s="39" t="s">
        <v>120</v>
      </c>
      <c r="F47" s="40" t="s">
        <v>105</v>
      </c>
      <c r="G47" s="41">
        <v>5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96</v>
      </c>
      <c r="B48" s="45"/>
      <c r="C48" s="46"/>
      <c r="D48" s="46"/>
      <c r="E48" s="47" t="s">
        <v>97</v>
      </c>
      <c r="F48" s="46"/>
      <c r="G48" s="46"/>
      <c r="H48" s="46"/>
      <c r="I48" s="46"/>
      <c r="J48" s="48"/>
    </row>
    <row r="49" ht="30">
      <c r="A49" s="37" t="s">
        <v>382</v>
      </c>
      <c r="B49" s="45"/>
      <c r="C49" s="46"/>
      <c r="D49" s="46"/>
      <c r="E49" s="49" t="s">
        <v>779</v>
      </c>
      <c r="F49" s="46"/>
      <c r="G49" s="46"/>
      <c r="H49" s="46"/>
      <c r="I49" s="46"/>
      <c r="J49" s="48"/>
    </row>
    <row r="50">
      <c r="A50" s="37" t="s">
        <v>98</v>
      </c>
      <c r="B50" s="45"/>
      <c r="C50" s="46"/>
      <c r="D50" s="46"/>
      <c r="E50" s="39" t="s">
        <v>765</v>
      </c>
      <c r="F50" s="46"/>
      <c r="G50" s="46"/>
      <c r="H50" s="46"/>
      <c r="I50" s="46"/>
      <c r="J50" s="48"/>
    </row>
    <row r="51" ht="30">
      <c r="A51" s="37" t="s">
        <v>91</v>
      </c>
      <c r="B51" s="37">
        <v>10</v>
      </c>
      <c r="C51" s="38" t="s">
        <v>2119</v>
      </c>
      <c r="D51" s="37" t="s">
        <v>93</v>
      </c>
      <c r="E51" s="39" t="s">
        <v>2120</v>
      </c>
      <c r="F51" s="40" t="s">
        <v>105</v>
      </c>
      <c r="G51" s="41">
        <v>30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96</v>
      </c>
      <c r="B52" s="45"/>
      <c r="C52" s="46"/>
      <c r="D52" s="46"/>
      <c r="E52" s="47" t="s">
        <v>97</v>
      </c>
      <c r="F52" s="46"/>
      <c r="G52" s="46"/>
      <c r="H52" s="46"/>
      <c r="I52" s="46"/>
      <c r="J52" s="48"/>
    </row>
    <row r="53" ht="30">
      <c r="A53" s="37" t="s">
        <v>382</v>
      </c>
      <c r="B53" s="45"/>
      <c r="C53" s="46"/>
      <c r="D53" s="46"/>
      <c r="E53" s="49" t="s">
        <v>792</v>
      </c>
      <c r="F53" s="46"/>
      <c r="G53" s="46"/>
      <c r="H53" s="46"/>
      <c r="I53" s="46"/>
      <c r="J53" s="48"/>
    </row>
    <row r="54">
      <c r="A54" s="37" t="s">
        <v>98</v>
      </c>
      <c r="B54" s="45"/>
      <c r="C54" s="46"/>
      <c r="D54" s="46"/>
      <c r="E54" s="39" t="s">
        <v>765</v>
      </c>
      <c r="F54" s="46"/>
      <c r="G54" s="46"/>
      <c r="H54" s="46"/>
      <c r="I54" s="46"/>
      <c r="J54" s="48"/>
    </row>
    <row r="55" ht="30">
      <c r="A55" s="37" t="s">
        <v>91</v>
      </c>
      <c r="B55" s="37">
        <v>11</v>
      </c>
      <c r="C55" s="38" t="s">
        <v>2121</v>
      </c>
      <c r="D55" s="37" t="s">
        <v>93</v>
      </c>
      <c r="E55" s="39" t="s">
        <v>2122</v>
      </c>
      <c r="F55" s="40" t="s">
        <v>105</v>
      </c>
      <c r="G55" s="41">
        <v>40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96</v>
      </c>
      <c r="B56" s="45"/>
      <c r="C56" s="46"/>
      <c r="D56" s="46"/>
      <c r="E56" s="47" t="s">
        <v>97</v>
      </c>
      <c r="F56" s="46"/>
      <c r="G56" s="46"/>
      <c r="H56" s="46"/>
      <c r="I56" s="46"/>
      <c r="J56" s="48"/>
    </row>
    <row r="57" ht="30">
      <c r="A57" s="37" t="s">
        <v>382</v>
      </c>
      <c r="B57" s="45"/>
      <c r="C57" s="46"/>
      <c r="D57" s="46"/>
      <c r="E57" s="49" t="s">
        <v>955</v>
      </c>
      <c r="F57" s="46"/>
      <c r="G57" s="46"/>
      <c r="H57" s="46"/>
      <c r="I57" s="46"/>
      <c r="J57" s="48"/>
    </row>
    <row r="58">
      <c r="A58" s="37" t="s">
        <v>98</v>
      </c>
      <c r="B58" s="45"/>
      <c r="C58" s="46"/>
      <c r="D58" s="46"/>
      <c r="E58" s="39" t="s">
        <v>765</v>
      </c>
      <c r="F58" s="46"/>
      <c r="G58" s="46"/>
      <c r="H58" s="46"/>
      <c r="I58" s="46"/>
      <c r="J58" s="48"/>
    </row>
    <row r="59" ht="30">
      <c r="A59" s="37" t="s">
        <v>91</v>
      </c>
      <c r="B59" s="37">
        <v>12</v>
      </c>
      <c r="C59" s="38" t="s">
        <v>1376</v>
      </c>
      <c r="D59" s="37" t="s">
        <v>93</v>
      </c>
      <c r="E59" s="39" t="s">
        <v>1377</v>
      </c>
      <c r="F59" s="40" t="s">
        <v>105</v>
      </c>
      <c r="G59" s="41">
        <v>50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96</v>
      </c>
      <c r="B60" s="45"/>
      <c r="C60" s="46"/>
      <c r="D60" s="46"/>
      <c r="E60" s="47" t="s">
        <v>97</v>
      </c>
      <c r="F60" s="46"/>
      <c r="G60" s="46"/>
      <c r="H60" s="46"/>
      <c r="I60" s="46"/>
      <c r="J60" s="48"/>
    </row>
    <row r="61" ht="30">
      <c r="A61" s="37" t="s">
        <v>382</v>
      </c>
      <c r="B61" s="45"/>
      <c r="C61" s="46"/>
      <c r="D61" s="46"/>
      <c r="E61" s="49" t="s">
        <v>950</v>
      </c>
      <c r="F61" s="46"/>
      <c r="G61" s="46"/>
      <c r="H61" s="46"/>
      <c r="I61" s="46"/>
      <c r="J61" s="48"/>
    </row>
    <row r="62">
      <c r="A62" s="37" t="s">
        <v>98</v>
      </c>
      <c r="B62" s="45"/>
      <c r="C62" s="46"/>
      <c r="D62" s="46"/>
      <c r="E62" s="39" t="s">
        <v>765</v>
      </c>
      <c r="F62" s="46"/>
      <c r="G62" s="46"/>
      <c r="H62" s="46"/>
      <c r="I62" s="46"/>
      <c r="J62" s="48"/>
    </row>
    <row r="63" ht="30">
      <c r="A63" s="37" t="s">
        <v>91</v>
      </c>
      <c r="B63" s="37">
        <v>13</v>
      </c>
      <c r="C63" s="38" t="s">
        <v>1164</v>
      </c>
      <c r="D63" s="37" t="s">
        <v>93</v>
      </c>
      <c r="E63" s="39" t="s">
        <v>1165</v>
      </c>
      <c r="F63" s="40" t="s">
        <v>105</v>
      </c>
      <c r="G63" s="41">
        <v>60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96</v>
      </c>
      <c r="B64" s="45"/>
      <c r="C64" s="46"/>
      <c r="D64" s="46"/>
      <c r="E64" s="47" t="s">
        <v>97</v>
      </c>
      <c r="F64" s="46"/>
      <c r="G64" s="46"/>
      <c r="H64" s="46"/>
      <c r="I64" s="46"/>
      <c r="J64" s="48"/>
    </row>
    <row r="65" ht="30">
      <c r="A65" s="37" t="s">
        <v>382</v>
      </c>
      <c r="B65" s="45"/>
      <c r="C65" s="46"/>
      <c r="D65" s="46"/>
      <c r="E65" s="49" t="s">
        <v>813</v>
      </c>
      <c r="F65" s="46"/>
      <c r="G65" s="46"/>
      <c r="H65" s="46"/>
      <c r="I65" s="46"/>
      <c r="J65" s="48"/>
    </row>
    <row r="66">
      <c r="A66" s="37" t="s">
        <v>98</v>
      </c>
      <c r="B66" s="45"/>
      <c r="C66" s="46"/>
      <c r="D66" s="46"/>
      <c r="E66" s="39" t="s">
        <v>765</v>
      </c>
      <c r="F66" s="46"/>
      <c r="G66" s="46"/>
      <c r="H66" s="46"/>
      <c r="I66" s="46"/>
      <c r="J66" s="48"/>
    </row>
    <row r="67" ht="30">
      <c r="A67" s="37" t="s">
        <v>91</v>
      </c>
      <c r="B67" s="37">
        <v>14</v>
      </c>
      <c r="C67" s="38" t="s">
        <v>1166</v>
      </c>
      <c r="D67" s="37" t="s">
        <v>93</v>
      </c>
      <c r="E67" s="39" t="s">
        <v>1167</v>
      </c>
      <c r="F67" s="40" t="s">
        <v>105</v>
      </c>
      <c r="G67" s="41">
        <v>9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96</v>
      </c>
      <c r="B68" s="45"/>
      <c r="C68" s="46"/>
      <c r="D68" s="46"/>
      <c r="E68" s="47" t="s">
        <v>97</v>
      </c>
      <c r="F68" s="46"/>
      <c r="G68" s="46"/>
      <c r="H68" s="46"/>
      <c r="I68" s="46"/>
      <c r="J68" s="48"/>
    </row>
    <row r="69" ht="30">
      <c r="A69" s="37" t="s">
        <v>382</v>
      </c>
      <c r="B69" s="45"/>
      <c r="C69" s="46"/>
      <c r="D69" s="46"/>
      <c r="E69" s="49" t="s">
        <v>1100</v>
      </c>
      <c r="F69" s="46"/>
      <c r="G69" s="46"/>
      <c r="H69" s="46"/>
      <c r="I69" s="46"/>
      <c r="J69" s="48"/>
    </row>
    <row r="70">
      <c r="A70" s="37" t="s">
        <v>98</v>
      </c>
      <c r="B70" s="45"/>
      <c r="C70" s="46"/>
      <c r="D70" s="46"/>
      <c r="E70" s="39" t="s">
        <v>765</v>
      </c>
      <c r="F70" s="46"/>
      <c r="G70" s="46"/>
      <c r="H70" s="46"/>
      <c r="I70" s="46"/>
      <c r="J70" s="48"/>
    </row>
    <row r="71">
      <c r="A71" s="37" t="s">
        <v>91</v>
      </c>
      <c r="B71" s="37">
        <v>15</v>
      </c>
      <c r="C71" s="38" t="s">
        <v>1297</v>
      </c>
      <c r="D71" s="37" t="s">
        <v>93</v>
      </c>
      <c r="E71" s="39" t="s">
        <v>1298</v>
      </c>
      <c r="F71" s="40" t="s">
        <v>105</v>
      </c>
      <c r="G71" s="41">
        <v>20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96</v>
      </c>
      <c r="B72" s="45"/>
      <c r="C72" s="46"/>
      <c r="D72" s="46"/>
      <c r="E72" s="47" t="s">
        <v>97</v>
      </c>
      <c r="F72" s="46"/>
      <c r="G72" s="46"/>
      <c r="H72" s="46"/>
      <c r="I72" s="46"/>
      <c r="J72" s="48"/>
    </row>
    <row r="73" ht="30">
      <c r="A73" s="37" t="s">
        <v>382</v>
      </c>
      <c r="B73" s="45"/>
      <c r="C73" s="46"/>
      <c r="D73" s="46"/>
      <c r="E73" s="49" t="s">
        <v>768</v>
      </c>
      <c r="F73" s="46"/>
      <c r="G73" s="46"/>
      <c r="H73" s="46"/>
      <c r="I73" s="46"/>
      <c r="J73" s="48"/>
    </row>
    <row r="74">
      <c r="A74" s="37" t="s">
        <v>98</v>
      </c>
      <c r="B74" s="45"/>
      <c r="C74" s="46"/>
      <c r="D74" s="46"/>
      <c r="E74" s="39" t="s">
        <v>765</v>
      </c>
      <c r="F74" s="46"/>
      <c r="G74" s="46"/>
      <c r="H74" s="46"/>
      <c r="I74" s="46"/>
      <c r="J74" s="48"/>
    </row>
    <row r="75">
      <c r="A75" s="37" t="s">
        <v>91</v>
      </c>
      <c r="B75" s="37">
        <v>16</v>
      </c>
      <c r="C75" s="38" t="s">
        <v>1301</v>
      </c>
      <c r="D75" s="37" t="s">
        <v>93</v>
      </c>
      <c r="E75" s="39" t="s">
        <v>1302</v>
      </c>
      <c r="F75" s="40" t="s">
        <v>112</v>
      </c>
      <c r="G75" s="41">
        <v>120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96</v>
      </c>
      <c r="B76" s="45"/>
      <c r="C76" s="46"/>
      <c r="D76" s="46"/>
      <c r="E76" s="47" t="s">
        <v>97</v>
      </c>
      <c r="F76" s="46"/>
      <c r="G76" s="46"/>
      <c r="H76" s="46"/>
      <c r="I76" s="46"/>
      <c r="J76" s="48"/>
    </row>
    <row r="77" ht="30">
      <c r="A77" s="37" t="s">
        <v>382</v>
      </c>
      <c r="B77" s="45"/>
      <c r="C77" s="46"/>
      <c r="D77" s="46"/>
      <c r="E77" s="49" t="s">
        <v>1292</v>
      </c>
      <c r="F77" s="46"/>
      <c r="G77" s="46"/>
      <c r="H77" s="46"/>
      <c r="I77" s="46"/>
      <c r="J77" s="48"/>
    </row>
    <row r="78">
      <c r="A78" s="37" t="s">
        <v>98</v>
      </c>
      <c r="B78" s="45"/>
      <c r="C78" s="46"/>
      <c r="D78" s="46"/>
      <c r="E78" s="39" t="s">
        <v>765</v>
      </c>
      <c r="F78" s="46"/>
      <c r="G78" s="46"/>
      <c r="H78" s="46"/>
      <c r="I78" s="46"/>
      <c r="J78" s="48"/>
    </row>
    <row r="79" ht="30">
      <c r="A79" s="37" t="s">
        <v>91</v>
      </c>
      <c r="B79" s="37">
        <v>17</v>
      </c>
      <c r="C79" s="38" t="s">
        <v>1659</v>
      </c>
      <c r="D79" s="37" t="s">
        <v>93</v>
      </c>
      <c r="E79" s="39" t="s">
        <v>1660</v>
      </c>
      <c r="F79" s="40" t="s">
        <v>112</v>
      </c>
      <c r="G79" s="41">
        <v>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96</v>
      </c>
      <c r="B80" s="45"/>
      <c r="C80" s="46"/>
      <c r="D80" s="46"/>
      <c r="E80" s="47" t="s">
        <v>97</v>
      </c>
      <c r="F80" s="46"/>
      <c r="G80" s="46"/>
      <c r="H80" s="46"/>
      <c r="I80" s="46"/>
      <c r="J80" s="48"/>
    </row>
    <row r="81" ht="30">
      <c r="A81" s="37" t="s">
        <v>382</v>
      </c>
      <c r="B81" s="45"/>
      <c r="C81" s="46"/>
      <c r="D81" s="46"/>
      <c r="E81" s="49" t="s">
        <v>889</v>
      </c>
      <c r="F81" s="46"/>
      <c r="G81" s="46"/>
      <c r="H81" s="46"/>
      <c r="I81" s="46"/>
      <c r="J81" s="48"/>
    </row>
    <row r="82">
      <c r="A82" s="37" t="s">
        <v>98</v>
      </c>
      <c r="B82" s="45"/>
      <c r="C82" s="46"/>
      <c r="D82" s="46"/>
      <c r="E82" s="39" t="s">
        <v>765</v>
      </c>
      <c r="F82" s="46"/>
      <c r="G82" s="46"/>
      <c r="H82" s="46"/>
      <c r="I82" s="46"/>
      <c r="J82" s="48"/>
    </row>
    <row r="83" ht="30">
      <c r="A83" s="37" t="s">
        <v>91</v>
      </c>
      <c r="B83" s="37">
        <v>18</v>
      </c>
      <c r="C83" s="38" t="s">
        <v>1097</v>
      </c>
      <c r="D83" s="37" t="s">
        <v>93</v>
      </c>
      <c r="E83" s="39" t="s">
        <v>1098</v>
      </c>
      <c r="F83" s="40" t="s">
        <v>112</v>
      </c>
      <c r="G83" s="41">
        <v>3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96</v>
      </c>
      <c r="B84" s="45"/>
      <c r="C84" s="46"/>
      <c r="D84" s="46"/>
      <c r="E84" s="47" t="s">
        <v>97</v>
      </c>
      <c r="F84" s="46"/>
      <c r="G84" s="46"/>
      <c r="H84" s="46"/>
      <c r="I84" s="46"/>
      <c r="J84" s="48"/>
    </row>
    <row r="85" ht="30">
      <c r="A85" s="37" t="s">
        <v>382</v>
      </c>
      <c r="B85" s="45"/>
      <c r="C85" s="46"/>
      <c r="D85" s="46"/>
      <c r="E85" s="49" t="s">
        <v>806</v>
      </c>
      <c r="F85" s="46"/>
      <c r="G85" s="46"/>
      <c r="H85" s="46"/>
      <c r="I85" s="46"/>
      <c r="J85" s="48"/>
    </row>
    <row r="86">
      <c r="A86" s="37" t="s">
        <v>98</v>
      </c>
      <c r="B86" s="45"/>
      <c r="C86" s="46"/>
      <c r="D86" s="46"/>
      <c r="E86" s="39" t="s">
        <v>765</v>
      </c>
      <c r="F86" s="46"/>
      <c r="G86" s="46"/>
      <c r="H86" s="46"/>
      <c r="I86" s="46"/>
      <c r="J86" s="48"/>
    </row>
    <row r="87">
      <c r="A87" s="37" t="s">
        <v>91</v>
      </c>
      <c r="B87" s="37">
        <v>19</v>
      </c>
      <c r="C87" s="38" t="s">
        <v>124</v>
      </c>
      <c r="D87" s="37" t="s">
        <v>93</v>
      </c>
      <c r="E87" s="39" t="s">
        <v>125</v>
      </c>
      <c r="F87" s="40" t="s">
        <v>105</v>
      </c>
      <c r="G87" s="41">
        <v>60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96</v>
      </c>
      <c r="B88" s="45"/>
      <c r="C88" s="46"/>
      <c r="D88" s="46"/>
      <c r="E88" s="47" t="s">
        <v>97</v>
      </c>
      <c r="F88" s="46"/>
      <c r="G88" s="46"/>
      <c r="H88" s="46"/>
      <c r="I88" s="46"/>
      <c r="J88" s="48"/>
    </row>
    <row r="89" ht="30">
      <c r="A89" s="37" t="s">
        <v>382</v>
      </c>
      <c r="B89" s="45"/>
      <c r="C89" s="46"/>
      <c r="D89" s="46"/>
      <c r="E89" s="49" t="s">
        <v>813</v>
      </c>
      <c r="F89" s="46"/>
      <c r="G89" s="46"/>
      <c r="H89" s="46"/>
      <c r="I89" s="46"/>
      <c r="J89" s="48"/>
    </row>
    <row r="90">
      <c r="A90" s="37" t="s">
        <v>98</v>
      </c>
      <c r="B90" s="45"/>
      <c r="C90" s="46"/>
      <c r="D90" s="46"/>
      <c r="E90" s="39" t="s">
        <v>765</v>
      </c>
      <c r="F90" s="46"/>
      <c r="G90" s="46"/>
      <c r="H90" s="46"/>
      <c r="I90" s="46"/>
      <c r="J90" s="48"/>
    </row>
    <row r="91">
      <c r="A91" s="37" t="s">
        <v>91</v>
      </c>
      <c r="B91" s="37">
        <v>20</v>
      </c>
      <c r="C91" s="38" t="s">
        <v>521</v>
      </c>
      <c r="D91" s="37" t="s">
        <v>93</v>
      </c>
      <c r="E91" s="39" t="s">
        <v>522</v>
      </c>
      <c r="F91" s="40" t="s">
        <v>105</v>
      </c>
      <c r="G91" s="41">
        <v>30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96</v>
      </c>
      <c r="B92" s="45"/>
      <c r="C92" s="46"/>
      <c r="D92" s="46"/>
      <c r="E92" s="47" t="s">
        <v>97</v>
      </c>
      <c r="F92" s="46"/>
      <c r="G92" s="46"/>
      <c r="H92" s="46"/>
      <c r="I92" s="46"/>
      <c r="J92" s="48"/>
    </row>
    <row r="93" ht="30">
      <c r="A93" s="37" t="s">
        <v>382</v>
      </c>
      <c r="B93" s="45"/>
      <c r="C93" s="46"/>
      <c r="D93" s="46"/>
      <c r="E93" s="49" t="s">
        <v>792</v>
      </c>
      <c r="F93" s="46"/>
      <c r="G93" s="46"/>
      <c r="H93" s="46"/>
      <c r="I93" s="46"/>
      <c r="J93" s="48"/>
    </row>
    <row r="94">
      <c r="A94" s="37" t="s">
        <v>98</v>
      </c>
      <c r="B94" s="45"/>
      <c r="C94" s="46"/>
      <c r="D94" s="46"/>
      <c r="E94" s="39" t="s">
        <v>765</v>
      </c>
      <c r="F94" s="46"/>
      <c r="G94" s="46"/>
      <c r="H94" s="46"/>
      <c r="I94" s="46"/>
      <c r="J94" s="48"/>
    </row>
    <row r="95">
      <c r="A95" s="37" t="s">
        <v>91</v>
      </c>
      <c r="B95" s="37">
        <v>21</v>
      </c>
      <c r="C95" s="38" t="s">
        <v>524</v>
      </c>
      <c r="D95" s="37" t="s">
        <v>93</v>
      </c>
      <c r="E95" s="39" t="s">
        <v>525</v>
      </c>
      <c r="F95" s="40" t="s">
        <v>105</v>
      </c>
      <c r="G95" s="41">
        <v>15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96</v>
      </c>
      <c r="B96" s="45"/>
      <c r="C96" s="46"/>
      <c r="D96" s="46"/>
      <c r="E96" s="47" t="s">
        <v>97</v>
      </c>
      <c r="F96" s="46"/>
      <c r="G96" s="46"/>
      <c r="H96" s="46"/>
      <c r="I96" s="46"/>
      <c r="J96" s="48"/>
    </row>
    <row r="97" ht="30">
      <c r="A97" s="37" t="s">
        <v>382</v>
      </c>
      <c r="B97" s="45"/>
      <c r="C97" s="46"/>
      <c r="D97" s="46"/>
      <c r="E97" s="49" t="s">
        <v>797</v>
      </c>
      <c r="F97" s="46"/>
      <c r="G97" s="46"/>
      <c r="H97" s="46"/>
      <c r="I97" s="46"/>
      <c r="J97" s="48"/>
    </row>
    <row r="98">
      <c r="A98" s="37" t="s">
        <v>98</v>
      </c>
      <c r="B98" s="45"/>
      <c r="C98" s="46"/>
      <c r="D98" s="46"/>
      <c r="E98" s="39" t="s">
        <v>765</v>
      </c>
      <c r="F98" s="46"/>
      <c r="G98" s="46"/>
      <c r="H98" s="46"/>
      <c r="I98" s="46"/>
      <c r="J98" s="48"/>
    </row>
    <row r="99">
      <c r="A99" s="31" t="s">
        <v>88</v>
      </c>
      <c r="B99" s="32"/>
      <c r="C99" s="33" t="s">
        <v>815</v>
      </c>
      <c r="D99" s="34"/>
      <c r="E99" s="31" t="s">
        <v>816</v>
      </c>
      <c r="F99" s="34"/>
      <c r="G99" s="34"/>
      <c r="H99" s="34"/>
      <c r="I99" s="35">
        <f>SUMIFS(I100:I235,A100:A235,"P")</f>
        <v>0</v>
      </c>
      <c r="J99" s="36"/>
    </row>
    <row r="100" ht="30">
      <c r="A100" s="37" t="s">
        <v>91</v>
      </c>
      <c r="B100" s="37">
        <v>22</v>
      </c>
      <c r="C100" s="38" t="s">
        <v>2123</v>
      </c>
      <c r="D100" s="37" t="s">
        <v>93</v>
      </c>
      <c r="E100" s="39" t="s">
        <v>2124</v>
      </c>
      <c r="F100" s="40" t="s">
        <v>112</v>
      </c>
      <c r="G100" s="41">
        <v>4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96</v>
      </c>
      <c r="B101" s="45"/>
      <c r="C101" s="46"/>
      <c r="D101" s="46"/>
      <c r="E101" s="47" t="s">
        <v>97</v>
      </c>
      <c r="F101" s="46"/>
      <c r="G101" s="46"/>
      <c r="H101" s="46"/>
      <c r="I101" s="46"/>
      <c r="J101" s="48"/>
    </row>
    <row r="102" ht="30">
      <c r="A102" s="37" t="s">
        <v>382</v>
      </c>
      <c r="B102" s="45"/>
      <c r="C102" s="46"/>
      <c r="D102" s="46"/>
      <c r="E102" s="49" t="s">
        <v>787</v>
      </c>
      <c r="F102" s="46"/>
      <c r="G102" s="46"/>
      <c r="H102" s="46"/>
      <c r="I102" s="46"/>
      <c r="J102" s="48"/>
    </row>
    <row r="103">
      <c r="A103" s="37" t="s">
        <v>98</v>
      </c>
      <c r="B103" s="45"/>
      <c r="C103" s="46"/>
      <c r="D103" s="46"/>
      <c r="E103" s="39" t="s">
        <v>765</v>
      </c>
      <c r="F103" s="46"/>
      <c r="G103" s="46"/>
      <c r="H103" s="46"/>
      <c r="I103" s="46"/>
      <c r="J103" s="48"/>
    </row>
    <row r="104">
      <c r="A104" s="37" t="s">
        <v>91</v>
      </c>
      <c r="B104" s="37">
        <v>23</v>
      </c>
      <c r="C104" s="38" t="s">
        <v>2125</v>
      </c>
      <c r="D104" s="37" t="s">
        <v>93</v>
      </c>
      <c r="E104" s="39" t="s">
        <v>2126</v>
      </c>
      <c r="F104" s="40" t="s">
        <v>105</v>
      </c>
      <c r="G104" s="41">
        <v>60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96</v>
      </c>
      <c r="B105" s="45"/>
      <c r="C105" s="46"/>
      <c r="D105" s="46"/>
      <c r="E105" s="47" t="s">
        <v>97</v>
      </c>
      <c r="F105" s="46"/>
      <c r="G105" s="46"/>
      <c r="H105" s="46"/>
      <c r="I105" s="46"/>
      <c r="J105" s="48"/>
    </row>
    <row r="106" ht="30">
      <c r="A106" s="37" t="s">
        <v>382</v>
      </c>
      <c r="B106" s="45"/>
      <c r="C106" s="46"/>
      <c r="D106" s="46"/>
      <c r="E106" s="49" t="s">
        <v>813</v>
      </c>
      <c r="F106" s="46"/>
      <c r="G106" s="46"/>
      <c r="H106" s="46"/>
      <c r="I106" s="46"/>
      <c r="J106" s="48"/>
    </row>
    <row r="107">
      <c r="A107" s="37" t="s">
        <v>98</v>
      </c>
      <c r="B107" s="45"/>
      <c r="C107" s="46"/>
      <c r="D107" s="46"/>
      <c r="E107" s="39" t="s">
        <v>765</v>
      </c>
      <c r="F107" s="46"/>
      <c r="G107" s="46"/>
      <c r="H107" s="46"/>
      <c r="I107" s="46"/>
      <c r="J107" s="48"/>
    </row>
    <row r="108">
      <c r="A108" s="37" t="s">
        <v>91</v>
      </c>
      <c r="B108" s="37">
        <v>24</v>
      </c>
      <c r="C108" s="38" t="s">
        <v>2127</v>
      </c>
      <c r="D108" s="37" t="s">
        <v>93</v>
      </c>
      <c r="E108" s="39" t="s">
        <v>2128</v>
      </c>
      <c r="F108" s="40" t="s">
        <v>112</v>
      </c>
      <c r="G108" s="41">
        <v>4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96</v>
      </c>
      <c r="B109" s="45"/>
      <c r="C109" s="46"/>
      <c r="D109" s="46"/>
      <c r="E109" s="47" t="s">
        <v>97</v>
      </c>
      <c r="F109" s="46"/>
      <c r="G109" s="46"/>
      <c r="H109" s="46"/>
      <c r="I109" s="46"/>
      <c r="J109" s="48"/>
    </row>
    <row r="110" ht="30">
      <c r="A110" s="37" t="s">
        <v>382</v>
      </c>
      <c r="B110" s="45"/>
      <c r="C110" s="46"/>
      <c r="D110" s="46"/>
      <c r="E110" s="49" t="s">
        <v>787</v>
      </c>
      <c r="F110" s="46"/>
      <c r="G110" s="46"/>
      <c r="H110" s="46"/>
      <c r="I110" s="46"/>
      <c r="J110" s="48"/>
    </row>
    <row r="111">
      <c r="A111" s="37" t="s">
        <v>98</v>
      </c>
      <c r="B111" s="45"/>
      <c r="C111" s="46"/>
      <c r="D111" s="46"/>
      <c r="E111" s="39" t="s">
        <v>765</v>
      </c>
      <c r="F111" s="46"/>
      <c r="G111" s="46"/>
      <c r="H111" s="46"/>
      <c r="I111" s="46"/>
      <c r="J111" s="48"/>
    </row>
    <row r="112">
      <c r="A112" s="37" t="s">
        <v>91</v>
      </c>
      <c r="B112" s="37">
        <v>25</v>
      </c>
      <c r="C112" s="38" t="s">
        <v>1305</v>
      </c>
      <c r="D112" s="37" t="s">
        <v>93</v>
      </c>
      <c r="E112" s="39" t="s">
        <v>1306</v>
      </c>
      <c r="F112" s="40" t="s">
        <v>112</v>
      </c>
      <c r="G112" s="41">
        <v>3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96</v>
      </c>
      <c r="B113" s="45"/>
      <c r="C113" s="46"/>
      <c r="D113" s="46"/>
      <c r="E113" s="47" t="s">
        <v>97</v>
      </c>
      <c r="F113" s="46"/>
      <c r="G113" s="46"/>
      <c r="H113" s="46"/>
      <c r="I113" s="46"/>
      <c r="J113" s="48"/>
    </row>
    <row r="114" ht="30">
      <c r="A114" s="37" t="s">
        <v>382</v>
      </c>
      <c r="B114" s="45"/>
      <c r="C114" s="46"/>
      <c r="D114" s="46"/>
      <c r="E114" s="49" t="s">
        <v>806</v>
      </c>
      <c r="F114" s="46"/>
      <c r="G114" s="46"/>
      <c r="H114" s="46"/>
      <c r="I114" s="46"/>
      <c r="J114" s="48"/>
    </row>
    <row r="115">
      <c r="A115" s="37" t="s">
        <v>98</v>
      </c>
      <c r="B115" s="45"/>
      <c r="C115" s="46"/>
      <c r="D115" s="46"/>
      <c r="E115" s="39" t="s">
        <v>765</v>
      </c>
      <c r="F115" s="46"/>
      <c r="G115" s="46"/>
      <c r="H115" s="46"/>
      <c r="I115" s="46"/>
      <c r="J115" s="48"/>
    </row>
    <row r="116">
      <c r="A116" s="37" t="s">
        <v>91</v>
      </c>
      <c r="B116" s="37">
        <v>26</v>
      </c>
      <c r="C116" s="38" t="s">
        <v>820</v>
      </c>
      <c r="D116" s="37" t="s">
        <v>93</v>
      </c>
      <c r="E116" s="39" t="s">
        <v>821</v>
      </c>
      <c r="F116" s="40" t="s">
        <v>112</v>
      </c>
      <c r="G116" s="41">
        <v>2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96</v>
      </c>
      <c r="B117" s="45"/>
      <c r="C117" s="46"/>
      <c r="D117" s="46"/>
      <c r="E117" s="47" t="s">
        <v>97</v>
      </c>
      <c r="F117" s="46"/>
      <c r="G117" s="46"/>
      <c r="H117" s="46"/>
      <c r="I117" s="46"/>
      <c r="J117" s="48"/>
    </row>
    <row r="118" ht="30">
      <c r="A118" s="37" t="s">
        <v>382</v>
      </c>
      <c r="B118" s="45"/>
      <c r="C118" s="46"/>
      <c r="D118" s="46"/>
      <c r="E118" s="49" t="s">
        <v>889</v>
      </c>
      <c r="F118" s="46"/>
      <c r="G118" s="46"/>
      <c r="H118" s="46"/>
      <c r="I118" s="46"/>
      <c r="J118" s="48"/>
    </row>
    <row r="119">
      <c r="A119" s="37" t="s">
        <v>98</v>
      </c>
      <c r="B119" s="45"/>
      <c r="C119" s="46"/>
      <c r="D119" s="46"/>
      <c r="E119" s="39" t="s">
        <v>765</v>
      </c>
      <c r="F119" s="46"/>
      <c r="G119" s="46"/>
      <c r="H119" s="46"/>
      <c r="I119" s="46"/>
      <c r="J119" s="48"/>
    </row>
    <row r="120">
      <c r="A120" s="37" t="s">
        <v>91</v>
      </c>
      <c r="B120" s="37">
        <v>27</v>
      </c>
      <c r="C120" s="38" t="s">
        <v>1307</v>
      </c>
      <c r="D120" s="37" t="s">
        <v>93</v>
      </c>
      <c r="E120" s="39" t="s">
        <v>1308</v>
      </c>
      <c r="F120" s="40" t="s">
        <v>112</v>
      </c>
      <c r="G120" s="41">
        <v>2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96</v>
      </c>
      <c r="B121" s="45"/>
      <c r="C121" s="46"/>
      <c r="D121" s="46"/>
      <c r="E121" s="47" t="s">
        <v>97</v>
      </c>
      <c r="F121" s="46"/>
      <c r="G121" s="46"/>
      <c r="H121" s="46"/>
      <c r="I121" s="46"/>
      <c r="J121" s="48"/>
    </row>
    <row r="122" ht="30">
      <c r="A122" s="37" t="s">
        <v>382</v>
      </c>
      <c r="B122" s="45"/>
      <c r="C122" s="46"/>
      <c r="D122" s="46"/>
      <c r="E122" s="49" t="s">
        <v>889</v>
      </c>
      <c r="F122" s="46"/>
      <c r="G122" s="46"/>
      <c r="H122" s="46"/>
      <c r="I122" s="46"/>
      <c r="J122" s="48"/>
    </row>
    <row r="123">
      <c r="A123" s="37" t="s">
        <v>98</v>
      </c>
      <c r="B123" s="45"/>
      <c r="C123" s="46"/>
      <c r="D123" s="46"/>
      <c r="E123" s="39" t="s">
        <v>765</v>
      </c>
      <c r="F123" s="46"/>
      <c r="G123" s="46"/>
      <c r="H123" s="46"/>
      <c r="I123" s="46"/>
      <c r="J123" s="48"/>
    </row>
    <row r="124">
      <c r="A124" s="37" t="s">
        <v>91</v>
      </c>
      <c r="B124" s="37">
        <v>28</v>
      </c>
      <c r="C124" s="38" t="s">
        <v>2129</v>
      </c>
      <c r="D124" s="37" t="s">
        <v>93</v>
      </c>
      <c r="E124" s="39" t="s">
        <v>2130</v>
      </c>
      <c r="F124" s="40" t="s">
        <v>1038</v>
      </c>
      <c r="G124" s="41">
        <v>1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96</v>
      </c>
      <c r="B125" s="45"/>
      <c r="C125" s="46"/>
      <c r="D125" s="46"/>
      <c r="E125" s="47" t="s">
        <v>97</v>
      </c>
      <c r="F125" s="46"/>
      <c r="G125" s="46"/>
      <c r="H125" s="46"/>
      <c r="I125" s="46"/>
      <c r="J125" s="48"/>
    </row>
    <row r="126" ht="30">
      <c r="A126" s="37" t="s">
        <v>382</v>
      </c>
      <c r="B126" s="45"/>
      <c r="C126" s="46"/>
      <c r="D126" s="46"/>
      <c r="E126" s="49" t="s">
        <v>896</v>
      </c>
      <c r="F126" s="46"/>
      <c r="G126" s="46"/>
      <c r="H126" s="46"/>
      <c r="I126" s="46"/>
      <c r="J126" s="48"/>
    </row>
    <row r="127">
      <c r="A127" s="37" t="s">
        <v>98</v>
      </c>
      <c r="B127" s="45"/>
      <c r="C127" s="46"/>
      <c r="D127" s="46"/>
      <c r="E127" s="39" t="s">
        <v>765</v>
      </c>
      <c r="F127" s="46"/>
      <c r="G127" s="46"/>
      <c r="H127" s="46"/>
      <c r="I127" s="46"/>
      <c r="J127" s="48"/>
    </row>
    <row r="128">
      <c r="A128" s="37" t="s">
        <v>91</v>
      </c>
      <c r="B128" s="37">
        <v>29</v>
      </c>
      <c r="C128" s="38" t="s">
        <v>2131</v>
      </c>
      <c r="D128" s="37" t="s">
        <v>93</v>
      </c>
      <c r="E128" s="39" t="s">
        <v>2132</v>
      </c>
      <c r="F128" s="40" t="s">
        <v>105</v>
      </c>
      <c r="G128" s="41">
        <v>30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96</v>
      </c>
      <c r="B129" s="45"/>
      <c r="C129" s="46"/>
      <c r="D129" s="46"/>
      <c r="E129" s="47" t="s">
        <v>97</v>
      </c>
      <c r="F129" s="46"/>
      <c r="G129" s="46"/>
      <c r="H129" s="46"/>
      <c r="I129" s="46"/>
      <c r="J129" s="48"/>
    </row>
    <row r="130" ht="30">
      <c r="A130" s="37" t="s">
        <v>382</v>
      </c>
      <c r="B130" s="45"/>
      <c r="C130" s="46"/>
      <c r="D130" s="46"/>
      <c r="E130" s="49" t="s">
        <v>792</v>
      </c>
      <c r="F130" s="46"/>
      <c r="G130" s="46"/>
      <c r="H130" s="46"/>
      <c r="I130" s="46"/>
      <c r="J130" s="48"/>
    </row>
    <row r="131">
      <c r="A131" s="37" t="s">
        <v>98</v>
      </c>
      <c r="B131" s="45"/>
      <c r="C131" s="46"/>
      <c r="D131" s="46"/>
      <c r="E131" s="39" t="s">
        <v>765</v>
      </c>
      <c r="F131" s="46"/>
      <c r="G131" s="46"/>
      <c r="H131" s="46"/>
      <c r="I131" s="46"/>
      <c r="J131" s="48"/>
    </row>
    <row r="132" ht="30">
      <c r="A132" s="37" t="s">
        <v>91</v>
      </c>
      <c r="B132" s="37">
        <v>30</v>
      </c>
      <c r="C132" s="38" t="s">
        <v>2133</v>
      </c>
      <c r="D132" s="37" t="s">
        <v>93</v>
      </c>
      <c r="E132" s="39" t="s">
        <v>2134</v>
      </c>
      <c r="F132" s="40" t="s">
        <v>112</v>
      </c>
      <c r="G132" s="41">
        <v>1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96</v>
      </c>
      <c r="B133" s="45"/>
      <c r="C133" s="46"/>
      <c r="D133" s="46"/>
      <c r="E133" s="47" t="s">
        <v>97</v>
      </c>
      <c r="F133" s="46"/>
      <c r="G133" s="46"/>
      <c r="H133" s="46"/>
      <c r="I133" s="46"/>
      <c r="J133" s="48"/>
    </row>
    <row r="134" ht="30">
      <c r="A134" s="37" t="s">
        <v>382</v>
      </c>
      <c r="B134" s="45"/>
      <c r="C134" s="46"/>
      <c r="D134" s="46"/>
      <c r="E134" s="49" t="s">
        <v>896</v>
      </c>
      <c r="F134" s="46"/>
      <c r="G134" s="46"/>
      <c r="H134" s="46"/>
      <c r="I134" s="46"/>
      <c r="J134" s="48"/>
    </row>
    <row r="135">
      <c r="A135" s="37" t="s">
        <v>98</v>
      </c>
      <c r="B135" s="45"/>
      <c r="C135" s="46"/>
      <c r="D135" s="46"/>
      <c r="E135" s="39" t="s">
        <v>765</v>
      </c>
      <c r="F135" s="46"/>
      <c r="G135" s="46"/>
      <c r="H135" s="46"/>
      <c r="I135" s="46"/>
      <c r="J135" s="48"/>
    </row>
    <row r="136" ht="30">
      <c r="A136" s="37" t="s">
        <v>91</v>
      </c>
      <c r="B136" s="37">
        <v>31</v>
      </c>
      <c r="C136" s="38" t="s">
        <v>2135</v>
      </c>
      <c r="D136" s="37" t="s">
        <v>93</v>
      </c>
      <c r="E136" s="39" t="s">
        <v>2136</v>
      </c>
      <c r="F136" s="40" t="s">
        <v>635</v>
      </c>
      <c r="G136" s="41">
        <v>4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96</v>
      </c>
      <c r="B137" s="45"/>
      <c r="C137" s="46"/>
      <c r="D137" s="46"/>
      <c r="E137" s="47" t="s">
        <v>97</v>
      </c>
      <c r="F137" s="46"/>
      <c r="G137" s="46"/>
      <c r="H137" s="46"/>
      <c r="I137" s="46"/>
      <c r="J137" s="48"/>
    </row>
    <row r="138" ht="30">
      <c r="A138" s="37" t="s">
        <v>382</v>
      </c>
      <c r="B138" s="45"/>
      <c r="C138" s="46"/>
      <c r="D138" s="46"/>
      <c r="E138" s="49" t="s">
        <v>787</v>
      </c>
      <c r="F138" s="46"/>
      <c r="G138" s="46"/>
      <c r="H138" s="46"/>
      <c r="I138" s="46"/>
      <c r="J138" s="48"/>
    </row>
    <row r="139">
      <c r="A139" s="37" t="s">
        <v>98</v>
      </c>
      <c r="B139" s="45"/>
      <c r="C139" s="46"/>
      <c r="D139" s="46"/>
      <c r="E139" s="39" t="s">
        <v>765</v>
      </c>
      <c r="F139" s="46"/>
      <c r="G139" s="46"/>
      <c r="H139" s="46"/>
      <c r="I139" s="46"/>
      <c r="J139" s="48"/>
    </row>
    <row r="140">
      <c r="A140" s="37" t="s">
        <v>91</v>
      </c>
      <c r="B140" s="37">
        <v>32</v>
      </c>
      <c r="C140" s="38" t="s">
        <v>1742</v>
      </c>
      <c r="D140" s="37" t="s">
        <v>93</v>
      </c>
      <c r="E140" s="39" t="s">
        <v>1743</v>
      </c>
      <c r="F140" s="40" t="s">
        <v>1744</v>
      </c>
      <c r="G140" s="41">
        <v>30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96</v>
      </c>
      <c r="B141" s="45"/>
      <c r="C141" s="46"/>
      <c r="D141" s="46"/>
      <c r="E141" s="47" t="s">
        <v>97</v>
      </c>
      <c r="F141" s="46"/>
      <c r="G141" s="46"/>
      <c r="H141" s="46"/>
      <c r="I141" s="46"/>
      <c r="J141" s="48"/>
    </row>
    <row r="142" ht="30">
      <c r="A142" s="37" t="s">
        <v>382</v>
      </c>
      <c r="B142" s="45"/>
      <c r="C142" s="46"/>
      <c r="D142" s="46"/>
      <c r="E142" s="49" t="s">
        <v>792</v>
      </c>
      <c r="F142" s="46"/>
      <c r="G142" s="46"/>
      <c r="H142" s="46"/>
      <c r="I142" s="46"/>
      <c r="J142" s="48"/>
    </row>
    <row r="143">
      <c r="A143" s="37" t="s">
        <v>98</v>
      </c>
      <c r="B143" s="45"/>
      <c r="C143" s="46"/>
      <c r="D143" s="46"/>
      <c r="E143" s="39" t="s">
        <v>765</v>
      </c>
      <c r="F143" s="46"/>
      <c r="G143" s="46"/>
      <c r="H143" s="46"/>
      <c r="I143" s="46"/>
      <c r="J143" s="48"/>
    </row>
    <row r="144" ht="30">
      <c r="A144" s="37" t="s">
        <v>91</v>
      </c>
      <c r="B144" s="37">
        <v>33</v>
      </c>
      <c r="C144" s="38" t="s">
        <v>2137</v>
      </c>
      <c r="D144" s="37" t="s">
        <v>93</v>
      </c>
      <c r="E144" s="39" t="s">
        <v>2138</v>
      </c>
      <c r="F144" s="40" t="s">
        <v>105</v>
      </c>
      <c r="G144" s="41">
        <v>6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96</v>
      </c>
      <c r="B145" s="45"/>
      <c r="C145" s="46"/>
      <c r="D145" s="46"/>
      <c r="E145" s="47" t="s">
        <v>97</v>
      </c>
      <c r="F145" s="46"/>
      <c r="G145" s="46"/>
      <c r="H145" s="46"/>
      <c r="I145" s="46"/>
      <c r="J145" s="48"/>
    </row>
    <row r="146" ht="30">
      <c r="A146" s="37" t="s">
        <v>382</v>
      </c>
      <c r="B146" s="45"/>
      <c r="C146" s="46"/>
      <c r="D146" s="46"/>
      <c r="E146" s="49" t="s">
        <v>874</v>
      </c>
      <c r="F146" s="46"/>
      <c r="G146" s="46"/>
      <c r="H146" s="46"/>
      <c r="I146" s="46"/>
      <c r="J146" s="48"/>
    </row>
    <row r="147">
      <c r="A147" s="37" t="s">
        <v>98</v>
      </c>
      <c r="B147" s="45"/>
      <c r="C147" s="46"/>
      <c r="D147" s="46"/>
      <c r="E147" s="39" t="s">
        <v>765</v>
      </c>
      <c r="F147" s="46"/>
      <c r="G147" s="46"/>
      <c r="H147" s="46"/>
      <c r="I147" s="46"/>
      <c r="J147" s="48"/>
    </row>
    <row r="148" ht="30">
      <c r="A148" s="37" t="s">
        <v>91</v>
      </c>
      <c r="B148" s="37">
        <v>34</v>
      </c>
      <c r="C148" s="38" t="s">
        <v>822</v>
      </c>
      <c r="D148" s="37" t="s">
        <v>93</v>
      </c>
      <c r="E148" s="39" t="s">
        <v>823</v>
      </c>
      <c r="F148" s="40" t="s">
        <v>105</v>
      </c>
      <c r="G148" s="41">
        <v>60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96</v>
      </c>
      <c r="B149" s="45"/>
      <c r="C149" s="46"/>
      <c r="D149" s="46"/>
      <c r="E149" s="47" t="s">
        <v>97</v>
      </c>
      <c r="F149" s="46"/>
      <c r="G149" s="46"/>
      <c r="H149" s="46"/>
      <c r="I149" s="46"/>
      <c r="J149" s="48"/>
    </row>
    <row r="150" ht="30">
      <c r="A150" s="37" t="s">
        <v>382</v>
      </c>
      <c r="B150" s="45"/>
      <c r="C150" s="46"/>
      <c r="D150" s="46"/>
      <c r="E150" s="49" t="s">
        <v>813</v>
      </c>
      <c r="F150" s="46"/>
      <c r="G150" s="46"/>
      <c r="H150" s="46"/>
      <c r="I150" s="46"/>
      <c r="J150" s="48"/>
    </row>
    <row r="151">
      <c r="A151" s="37" t="s">
        <v>98</v>
      </c>
      <c r="B151" s="45"/>
      <c r="C151" s="46"/>
      <c r="D151" s="46"/>
      <c r="E151" s="39" t="s">
        <v>765</v>
      </c>
      <c r="F151" s="46"/>
      <c r="G151" s="46"/>
      <c r="H151" s="46"/>
      <c r="I151" s="46"/>
      <c r="J151" s="48"/>
    </row>
    <row r="152">
      <c r="A152" s="37" t="s">
        <v>91</v>
      </c>
      <c r="B152" s="37">
        <v>35</v>
      </c>
      <c r="C152" s="38" t="s">
        <v>1309</v>
      </c>
      <c r="D152" s="37" t="s">
        <v>93</v>
      </c>
      <c r="E152" s="39" t="s">
        <v>1310</v>
      </c>
      <c r="F152" s="40" t="s">
        <v>105</v>
      </c>
      <c r="G152" s="41">
        <v>40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96</v>
      </c>
      <c r="B153" s="45"/>
      <c r="C153" s="46"/>
      <c r="D153" s="46"/>
      <c r="E153" s="47" t="s">
        <v>97</v>
      </c>
      <c r="F153" s="46"/>
      <c r="G153" s="46"/>
      <c r="H153" s="46"/>
      <c r="I153" s="46"/>
      <c r="J153" s="48"/>
    </row>
    <row r="154" ht="30">
      <c r="A154" s="37" t="s">
        <v>382</v>
      </c>
      <c r="B154" s="45"/>
      <c r="C154" s="46"/>
      <c r="D154" s="46"/>
      <c r="E154" s="49" t="s">
        <v>955</v>
      </c>
      <c r="F154" s="46"/>
      <c r="G154" s="46"/>
      <c r="H154" s="46"/>
      <c r="I154" s="46"/>
      <c r="J154" s="48"/>
    </row>
    <row r="155">
      <c r="A155" s="37" t="s">
        <v>98</v>
      </c>
      <c r="B155" s="45"/>
      <c r="C155" s="46"/>
      <c r="D155" s="46"/>
      <c r="E155" s="39" t="s">
        <v>765</v>
      </c>
      <c r="F155" s="46"/>
      <c r="G155" s="46"/>
      <c r="H155" s="46"/>
      <c r="I155" s="46"/>
      <c r="J155" s="48"/>
    </row>
    <row r="156" ht="30">
      <c r="A156" s="37" t="s">
        <v>91</v>
      </c>
      <c r="B156" s="37">
        <v>36</v>
      </c>
      <c r="C156" s="38" t="s">
        <v>2139</v>
      </c>
      <c r="D156" s="37" t="s">
        <v>93</v>
      </c>
      <c r="E156" s="39" t="s">
        <v>2140</v>
      </c>
      <c r="F156" s="40" t="s">
        <v>112</v>
      </c>
      <c r="G156" s="41">
        <v>4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>
      <c r="A157" s="37" t="s">
        <v>96</v>
      </c>
      <c r="B157" s="45"/>
      <c r="C157" s="46"/>
      <c r="D157" s="46"/>
      <c r="E157" s="47" t="s">
        <v>97</v>
      </c>
      <c r="F157" s="46"/>
      <c r="G157" s="46"/>
      <c r="H157" s="46"/>
      <c r="I157" s="46"/>
      <c r="J157" s="48"/>
    </row>
    <row r="158" ht="30">
      <c r="A158" s="37" t="s">
        <v>382</v>
      </c>
      <c r="B158" s="45"/>
      <c r="C158" s="46"/>
      <c r="D158" s="46"/>
      <c r="E158" s="49" t="s">
        <v>787</v>
      </c>
      <c r="F158" s="46"/>
      <c r="G158" s="46"/>
      <c r="H158" s="46"/>
      <c r="I158" s="46"/>
      <c r="J158" s="48"/>
    </row>
    <row r="159">
      <c r="A159" s="37" t="s">
        <v>98</v>
      </c>
      <c r="B159" s="45"/>
      <c r="C159" s="46"/>
      <c r="D159" s="46"/>
      <c r="E159" s="39" t="s">
        <v>765</v>
      </c>
      <c r="F159" s="46"/>
      <c r="G159" s="46"/>
      <c r="H159" s="46"/>
      <c r="I159" s="46"/>
      <c r="J159" s="48"/>
    </row>
    <row r="160" ht="30">
      <c r="A160" s="37" t="s">
        <v>91</v>
      </c>
      <c r="B160" s="37">
        <v>37</v>
      </c>
      <c r="C160" s="38" t="s">
        <v>825</v>
      </c>
      <c r="D160" s="37" t="s">
        <v>93</v>
      </c>
      <c r="E160" s="39" t="s">
        <v>826</v>
      </c>
      <c r="F160" s="40" t="s">
        <v>112</v>
      </c>
      <c r="G160" s="41">
        <v>28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96</v>
      </c>
      <c r="B161" s="45"/>
      <c r="C161" s="46"/>
      <c r="D161" s="46"/>
      <c r="E161" s="47" t="s">
        <v>97</v>
      </c>
      <c r="F161" s="46"/>
      <c r="G161" s="46"/>
      <c r="H161" s="46"/>
      <c r="I161" s="46"/>
      <c r="J161" s="48"/>
    </row>
    <row r="162" ht="30">
      <c r="A162" s="37" t="s">
        <v>382</v>
      </c>
      <c r="B162" s="45"/>
      <c r="C162" s="46"/>
      <c r="D162" s="46"/>
      <c r="E162" s="49" t="s">
        <v>1957</v>
      </c>
      <c r="F162" s="46"/>
      <c r="G162" s="46"/>
      <c r="H162" s="46"/>
      <c r="I162" s="46"/>
      <c r="J162" s="48"/>
    </row>
    <row r="163">
      <c r="A163" s="37" t="s">
        <v>98</v>
      </c>
      <c r="B163" s="45"/>
      <c r="C163" s="46"/>
      <c r="D163" s="46"/>
      <c r="E163" s="39" t="s">
        <v>765</v>
      </c>
      <c r="F163" s="46"/>
      <c r="G163" s="46"/>
      <c r="H163" s="46"/>
      <c r="I163" s="46"/>
      <c r="J163" s="48"/>
    </row>
    <row r="164" ht="30">
      <c r="A164" s="37" t="s">
        <v>91</v>
      </c>
      <c r="B164" s="37">
        <v>38</v>
      </c>
      <c r="C164" s="38" t="s">
        <v>531</v>
      </c>
      <c r="D164" s="37" t="s">
        <v>93</v>
      </c>
      <c r="E164" s="39" t="s">
        <v>532</v>
      </c>
      <c r="F164" s="40" t="s">
        <v>112</v>
      </c>
      <c r="G164" s="41">
        <v>4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>
      <c r="A165" s="37" t="s">
        <v>96</v>
      </c>
      <c r="B165" s="45"/>
      <c r="C165" s="46"/>
      <c r="D165" s="46"/>
      <c r="E165" s="47" t="s">
        <v>97</v>
      </c>
      <c r="F165" s="46"/>
      <c r="G165" s="46"/>
      <c r="H165" s="46"/>
      <c r="I165" s="46"/>
      <c r="J165" s="48"/>
    </row>
    <row r="166" ht="30">
      <c r="A166" s="37" t="s">
        <v>382</v>
      </c>
      <c r="B166" s="45"/>
      <c r="C166" s="46"/>
      <c r="D166" s="46"/>
      <c r="E166" s="49" t="s">
        <v>787</v>
      </c>
      <c r="F166" s="46"/>
      <c r="G166" s="46"/>
      <c r="H166" s="46"/>
      <c r="I166" s="46"/>
      <c r="J166" s="48"/>
    </row>
    <row r="167">
      <c r="A167" s="37" t="s">
        <v>98</v>
      </c>
      <c r="B167" s="45"/>
      <c r="C167" s="46"/>
      <c r="D167" s="46"/>
      <c r="E167" s="39" t="s">
        <v>765</v>
      </c>
      <c r="F167" s="46"/>
      <c r="G167" s="46"/>
      <c r="H167" s="46"/>
      <c r="I167" s="46"/>
      <c r="J167" s="48"/>
    </row>
    <row r="168">
      <c r="A168" s="37" t="s">
        <v>91</v>
      </c>
      <c r="B168" s="37">
        <v>39</v>
      </c>
      <c r="C168" s="38" t="s">
        <v>1783</v>
      </c>
      <c r="D168" s="37" t="s">
        <v>93</v>
      </c>
      <c r="E168" s="39" t="s">
        <v>1784</v>
      </c>
      <c r="F168" s="40" t="s">
        <v>105</v>
      </c>
      <c r="G168" s="41">
        <v>300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>
      <c r="A169" s="37" t="s">
        <v>96</v>
      </c>
      <c r="B169" s="45"/>
      <c r="C169" s="46"/>
      <c r="D169" s="46"/>
      <c r="E169" s="47" t="s">
        <v>97</v>
      </c>
      <c r="F169" s="46"/>
      <c r="G169" s="46"/>
      <c r="H169" s="46"/>
      <c r="I169" s="46"/>
      <c r="J169" s="48"/>
    </row>
    <row r="170" ht="30">
      <c r="A170" s="37" t="s">
        <v>382</v>
      </c>
      <c r="B170" s="45"/>
      <c r="C170" s="46"/>
      <c r="D170" s="46"/>
      <c r="E170" s="49" t="s">
        <v>839</v>
      </c>
      <c r="F170" s="46"/>
      <c r="G170" s="46"/>
      <c r="H170" s="46"/>
      <c r="I170" s="46"/>
      <c r="J170" s="48"/>
    </row>
    <row r="171">
      <c r="A171" s="37" t="s">
        <v>98</v>
      </c>
      <c r="B171" s="45"/>
      <c r="C171" s="46"/>
      <c r="D171" s="46"/>
      <c r="E171" s="39" t="s">
        <v>765</v>
      </c>
      <c r="F171" s="46"/>
      <c r="G171" s="46"/>
      <c r="H171" s="46"/>
      <c r="I171" s="46"/>
      <c r="J171" s="48"/>
    </row>
    <row r="172">
      <c r="A172" s="37" t="s">
        <v>91</v>
      </c>
      <c r="B172" s="37">
        <v>40</v>
      </c>
      <c r="C172" s="38" t="s">
        <v>147</v>
      </c>
      <c r="D172" s="37" t="s">
        <v>93</v>
      </c>
      <c r="E172" s="39" t="s">
        <v>148</v>
      </c>
      <c r="F172" s="40" t="s">
        <v>112</v>
      </c>
      <c r="G172" s="41">
        <v>100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96</v>
      </c>
      <c r="B173" s="45"/>
      <c r="C173" s="46"/>
      <c r="D173" s="46"/>
      <c r="E173" s="47" t="s">
        <v>97</v>
      </c>
      <c r="F173" s="46"/>
      <c r="G173" s="46"/>
      <c r="H173" s="46"/>
      <c r="I173" s="46"/>
      <c r="J173" s="48"/>
    </row>
    <row r="174" ht="30">
      <c r="A174" s="37" t="s">
        <v>382</v>
      </c>
      <c r="B174" s="45"/>
      <c r="C174" s="46"/>
      <c r="D174" s="46"/>
      <c r="E174" s="49" t="s">
        <v>764</v>
      </c>
      <c r="F174" s="46"/>
      <c r="G174" s="46"/>
      <c r="H174" s="46"/>
      <c r="I174" s="46"/>
      <c r="J174" s="48"/>
    </row>
    <row r="175">
      <c r="A175" s="37" t="s">
        <v>98</v>
      </c>
      <c r="B175" s="45"/>
      <c r="C175" s="46"/>
      <c r="D175" s="46"/>
      <c r="E175" s="39" t="s">
        <v>765</v>
      </c>
      <c r="F175" s="46"/>
      <c r="G175" s="46"/>
      <c r="H175" s="46"/>
      <c r="I175" s="46"/>
      <c r="J175" s="48"/>
    </row>
    <row r="176" ht="30">
      <c r="A176" s="37" t="s">
        <v>91</v>
      </c>
      <c r="B176" s="37">
        <v>41</v>
      </c>
      <c r="C176" s="38" t="s">
        <v>2141</v>
      </c>
      <c r="D176" s="37" t="s">
        <v>93</v>
      </c>
      <c r="E176" s="39" t="s">
        <v>2142</v>
      </c>
      <c r="F176" s="40" t="s">
        <v>112</v>
      </c>
      <c r="G176" s="41">
        <v>2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96</v>
      </c>
      <c r="B177" s="45"/>
      <c r="C177" s="46"/>
      <c r="D177" s="46"/>
      <c r="E177" s="47" t="s">
        <v>97</v>
      </c>
      <c r="F177" s="46"/>
      <c r="G177" s="46"/>
      <c r="H177" s="46"/>
      <c r="I177" s="46"/>
      <c r="J177" s="48"/>
    </row>
    <row r="178" ht="30">
      <c r="A178" s="37" t="s">
        <v>382</v>
      </c>
      <c r="B178" s="45"/>
      <c r="C178" s="46"/>
      <c r="D178" s="46"/>
      <c r="E178" s="49" t="s">
        <v>889</v>
      </c>
      <c r="F178" s="46"/>
      <c r="G178" s="46"/>
      <c r="H178" s="46"/>
      <c r="I178" s="46"/>
      <c r="J178" s="48"/>
    </row>
    <row r="179">
      <c r="A179" s="37" t="s">
        <v>98</v>
      </c>
      <c r="B179" s="45"/>
      <c r="C179" s="46"/>
      <c r="D179" s="46"/>
      <c r="E179" s="39" t="s">
        <v>765</v>
      </c>
      <c r="F179" s="46"/>
      <c r="G179" s="46"/>
      <c r="H179" s="46"/>
      <c r="I179" s="46"/>
      <c r="J179" s="48"/>
    </row>
    <row r="180">
      <c r="A180" s="37" t="s">
        <v>91</v>
      </c>
      <c r="B180" s="37">
        <v>42</v>
      </c>
      <c r="C180" s="38" t="s">
        <v>1312</v>
      </c>
      <c r="D180" s="37" t="s">
        <v>93</v>
      </c>
      <c r="E180" s="39" t="s">
        <v>1313</v>
      </c>
      <c r="F180" s="40" t="s">
        <v>112</v>
      </c>
      <c r="G180" s="41">
        <v>2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96</v>
      </c>
      <c r="B181" s="45"/>
      <c r="C181" s="46"/>
      <c r="D181" s="46"/>
      <c r="E181" s="47" t="s">
        <v>97</v>
      </c>
      <c r="F181" s="46"/>
      <c r="G181" s="46"/>
      <c r="H181" s="46"/>
      <c r="I181" s="46"/>
      <c r="J181" s="48"/>
    </row>
    <row r="182" ht="30">
      <c r="A182" s="37" t="s">
        <v>382</v>
      </c>
      <c r="B182" s="45"/>
      <c r="C182" s="46"/>
      <c r="D182" s="46"/>
      <c r="E182" s="49" t="s">
        <v>889</v>
      </c>
      <c r="F182" s="46"/>
      <c r="G182" s="46"/>
      <c r="H182" s="46"/>
      <c r="I182" s="46"/>
      <c r="J182" s="48"/>
    </row>
    <row r="183">
      <c r="A183" s="37" t="s">
        <v>98</v>
      </c>
      <c r="B183" s="45"/>
      <c r="C183" s="46"/>
      <c r="D183" s="46"/>
      <c r="E183" s="39" t="s">
        <v>765</v>
      </c>
      <c r="F183" s="46"/>
      <c r="G183" s="46"/>
      <c r="H183" s="46"/>
      <c r="I183" s="46"/>
      <c r="J183" s="48"/>
    </row>
    <row r="184">
      <c r="A184" s="37" t="s">
        <v>91</v>
      </c>
      <c r="B184" s="37">
        <v>43</v>
      </c>
      <c r="C184" s="38" t="s">
        <v>1378</v>
      </c>
      <c r="D184" s="37" t="s">
        <v>93</v>
      </c>
      <c r="E184" s="39" t="s">
        <v>1379</v>
      </c>
      <c r="F184" s="40" t="s">
        <v>112</v>
      </c>
      <c r="G184" s="41">
        <v>1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96</v>
      </c>
      <c r="B185" s="45"/>
      <c r="C185" s="46"/>
      <c r="D185" s="46"/>
      <c r="E185" s="47" t="s">
        <v>97</v>
      </c>
      <c r="F185" s="46"/>
      <c r="G185" s="46"/>
      <c r="H185" s="46"/>
      <c r="I185" s="46"/>
      <c r="J185" s="48"/>
    </row>
    <row r="186" ht="30">
      <c r="A186" s="37" t="s">
        <v>382</v>
      </c>
      <c r="B186" s="45"/>
      <c r="C186" s="46"/>
      <c r="D186" s="46"/>
      <c r="E186" s="49" t="s">
        <v>896</v>
      </c>
      <c r="F186" s="46"/>
      <c r="G186" s="46"/>
      <c r="H186" s="46"/>
      <c r="I186" s="46"/>
      <c r="J186" s="48"/>
    </row>
    <row r="187">
      <c r="A187" s="37" t="s">
        <v>98</v>
      </c>
      <c r="B187" s="45"/>
      <c r="C187" s="46"/>
      <c r="D187" s="46"/>
      <c r="E187" s="39" t="s">
        <v>765</v>
      </c>
      <c r="F187" s="46"/>
      <c r="G187" s="46"/>
      <c r="H187" s="46"/>
      <c r="I187" s="46"/>
      <c r="J187" s="48"/>
    </row>
    <row r="188">
      <c r="A188" s="37" t="s">
        <v>91</v>
      </c>
      <c r="B188" s="37">
        <v>44</v>
      </c>
      <c r="C188" s="38" t="s">
        <v>1789</v>
      </c>
      <c r="D188" s="37" t="s">
        <v>93</v>
      </c>
      <c r="E188" s="39" t="s">
        <v>1790</v>
      </c>
      <c r="F188" s="40" t="s">
        <v>112</v>
      </c>
      <c r="G188" s="41">
        <v>4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>
      <c r="A189" s="37" t="s">
        <v>96</v>
      </c>
      <c r="B189" s="45"/>
      <c r="C189" s="46"/>
      <c r="D189" s="46"/>
      <c r="E189" s="47" t="s">
        <v>97</v>
      </c>
      <c r="F189" s="46"/>
      <c r="G189" s="46"/>
      <c r="H189" s="46"/>
      <c r="I189" s="46"/>
      <c r="J189" s="48"/>
    </row>
    <row r="190" ht="30">
      <c r="A190" s="37" t="s">
        <v>382</v>
      </c>
      <c r="B190" s="45"/>
      <c r="C190" s="46"/>
      <c r="D190" s="46"/>
      <c r="E190" s="49" t="s">
        <v>787</v>
      </c>
      <c r="F190" s="46"/>
      <c r="G190" s="46"/>
      <c r="H190" s="46"/>
      <c r="I190" s="46"/>
      <c r="J190" s="48"/>
    </row>
    <row r="191">
      <c r="A191" s="37" t="s">
        <v>98</v>
      </c>
      <c r="B191" s="45"/>
      <c r="C191" s="46"/>
      <c r="D191" s="46"/>
      <c r="E191" s="39" t="s">
        <v>765</v>
      </c>
      <c r="F191" s="46"/>
      <c r="G191" s="46"/>
      <c r="H191" s="46"/>
      <c r="I191" s="46"/>
      <c r="J191" s="48"/>
    </row>
    <row r="192">
      <c r="A192" s="37" t="s">
        <v>91</v>
      </c>
      <c r="B192" s="37">
        <v>45</v>
      </c>
      <c r="C192" s="38" t="s">
        <v>2143</v>
      </c>
      <c r="D192" s="37" t="s">
        <v>93</v>
      </c>
      <c r="E192" s="39" t="s">
        <v>2144</v>
      </c>
      <c r="F192" s="40" t="s">
        <v>112</v>
      </c>
      <c r="G192" s="41">
        <v>12</v>
      </c>
      <c r="H192" s="42">
        <v>0</v>
      </c>
      <c r="I192" s="43">
        <f>ROUND(G192*H192,P4)</f>
        <v>0</v>
      </c>
      <c r="J192" s="37"/>
      <c r="O192" s="44">
        <f>I192*0.21</f>
        <v>0</v>
      </c>
      <c r="P192">
        <v>3</v>
      </c>
    </row>
    <row r="193">
      <c r="A193" s="37" t="s">
        <v>96</v>
      </c>
      <c r="B193" s="45"/>
      <c r="C193" s="46"/>
      <c r="D193" s="46"/>
      <c r="E193" s="47" t="s">
        <v>97</v>
      </c>
      <c r="F193" s="46"/>
      <c r="G193" s="46"/>
      <c r="H193" s="46"/>
      <c r="I193" s="46"/>
      <c r="J193" s="48"/>
    </row>
    <row r="194" ht="30">
      <c r="A194" s="37" t="s">
        <v>382</v>
      </c>
      <c r="B194" s="45"/>
      <c r="C194" s="46"/>
      <c r="D194" s="46"/>
      <c r="E194" s="49" t="s">
        <v>939</v>
      </c>
      <c r="F194" s="46"/>
      <c r="G194" s="46"/>
      <c r="H194" s="46"/>
      <c r="I194" s="46"/>
      <c r="J194" s="48"/>
    </row>
    <row r="195">
      <c r="A195" s="37" t="s">
        <v>98</v>
      </c>
      <c r="B195" s="45"/>
      <c r="C195" s="46"/>
      <c r="D195" s="46"/>
      <c r="E195" s="39" t="s">
        <v>765</v>
      </c>
      <c r="F195" s="46"/>
      <c r="G195" s="46"/>
      <c r="H195" s="46"/>
      <c r="I195" s="46"/>
      <c r="J195" s="48"/>
    </row>
    <row r="196" ht="30">
      <c r="A196" s="37" t="s">
        <v>91</v>
      </c>
      <c r="B196" s="37">
        <v>46</v>
      </c>
      <c r="C196" s="38" t="s">
        <v>1380</v>
      </c>
      <c r="D196" s="37" t="s">
        <v>93</v>
      </c>
      <c r="E196" s="39" t="s">
        <v>1381</v>
      </c>
      <c r="F196" s="40" t="s">
        <v>112</v>
      </c>
      <c r="G196" s="41">
        <v>1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96</v>
      </c>
      <c r="B197" s="45"/>
      <c r="C197" s="46"/>
      <c r="D197" s="46"/>
      <c r="E197" s="47" t="s">
        <v>97</v>
      </c>
      <c r="F197" s="46"/>
      <c r="G197" s="46"/>
      <c r="H197" s="46"/>
      <c r="I197" s="46"/>
      <c r="J197" s="48"/>
    </row>
    <row r="198" ht="30">
      <c r="A198" s="37" t="s">
        <v>382</v>
      </c>
      <c r="B198" s="45"/>
      <c r="C198" s="46"/>
      <c r="D198" s="46"/>
      <c r="E198" s="49" t="s">
        <v>896</v>
      </c>
      <c r="F198" s="46"/>
      <c r="G198" s="46"/>
      <c r="H198" s="46"/>
      <c r="I198" s="46"/>
      <c r="J198" s="48"/>
    </row>
    <row r="199">
      <c r="A199" s="37" t="s">
        <v>98</v>
      </c>
      <c r="B199" s="45"/>
      <c r="C199" s="46"/>
      <c r="D199" s="46"/>
      <c r="E199" s="39" t="s">
        <v>765</v>
      </c>
      <c r="F199" s="46"/>
      <c r="G199" s="46"/>
      <c r="H199" s="46"/>
      <c r="I199" s="46"/>
      <c r="J199" s="48"/>
    </row>
    <row r="200" ht="45">
      <c r="A200" s="37" t="s">
        <v>91</v>
      </c>
      <c r="B200" s="37">
        <v>47</v>
      </c>
      <c r="C200" s="38" t="s">
        <v>1382</v>
      </c>
      <c r="D200" s="37" t="s">
        <v>93</v>
      </c>
      <c r="E200" s="39" t="s">
        <v>1383</v>
      </c>
      <c r="F200" s="40" t="s">
        <v>112</v>
      </c>
      <c r="G200" s="41">
        <v>6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>
      <c r="A201" s="37" t="s">
        <v>96</v>
      </c>
      <c r="B201" s="45"/>
      <c r="C201" s="46"/>
      <c r="D201" s="46"/>
      <c r="E201" s="47" t="s">
        <v>97</v>
      </c>
      <c r="F201" s="46"/>
      <c r="G201" s="46"/>
      <c r="H201" s="46"/>
      <c r="I201" s="46"/>
      <c r="J201" s="48"/>
    </row>
    <row r="202" ht="30">
      <c r="A202" s="37" t="s">
        <v>382</v>
      </c>
      <c r="B202" s="45"/>
      <c r="C202" s="46"/>
      <c r="D202" s="46"/>
      <c r="E202" s="49" t="s">
        <v>874</v>
      </c>
      <c r="F202" s="46"/>
      <c r="G202" s="46"/>
      <c r="H202" s="46"/>
      <c r="I202" s="46"/>
      <c r="J202" s="48"/>
    </row>
    <row r="203">
      <c r="A203" s="37" t="s">
        <v>98</v>
      </c>
      <c r="B203" s="45"/>
      <c r="C203" s="46"/>
      <c r="D203" s="46"/>
      <c r="E203" s="39" t="s">
        <v>765</v>
      </c>
      <c r="F203" s="46"/>
      <c r="G203" s="46"/>
      <c r="H203" s="46"/>
      <c r="I203" s="46"/>
      <c r="J203" s="48"/>
    </row>
    <row r="204" ht="30">
      <c r="A204" s="37" t="s">
        <v>91</v>
      </c>
      <c r="B204" s="37">
        <v>48</v>
      </c>
      <c r="C204" s="38" t="s">
        <v>1798</v>
      </c>
      <c r="D204" s="37" t="s">
        <v>93</v>
      </c>
      <c r="E204" s="39" t="s">
        <v>1799</v>
      </c>
      <c r="F204" s="40" t="s">
        <v>112</v>
      </c>
      <c r="G204" s="41">
        <v>2</v>
      </c>
      <c r="H204" s="42">
        <v>0</v>
      </c>
      <c r="I204" s="43">
        <f>ROUND(G204*H204,P4)</f>
        <v>0</v>
      </c>
      <c r="J204" s="37"/>
      <c r="O204" s="44">
        <f>I204*0.21</f>
        <v>0</v>
      </c>
      <c r="P204">
        <v>3</v>
      </c>
    </row>
    <row r="205">
      <c r="A205" s="37" t="s">
        <v>96</v>
      </c>
      <c r="B205" s="45"/>
      <c r="C205" s="46"/>
      <c r="D205" s="46"/>
      <c r="E205" s="47" t="s">
        <v>97</v>
      </c>
      <c r="F205" s="46"/>
      <c r="G205" s="46"/>
      <c r="H205" s="46"/>
      <c r="I205" s="46"/>
      <c r="J205" s="48"/>
    </row>
    <row r="206" ht="30">
      <c r="A206" s="37" t="s">
        <v>382</v>
      </c>
      <c r="B206" s="45"/>
      <c r="C206" s="46"/>
      <c r="D206" s="46"/>
      <c r="E206" s="49" t="s">
        <v>889</v>
      </c>
      <c r="F206" s="46"/>
      <c r="G206" s="46"/>
      <c r="H206" s="46"/>
      <c r="I206" s="46"/>
      <c r="J206" s="48"/>
    </row>
    <row r="207">
      <c r="A207" s="37" t="s">
        <v>98</v>
      </c>
      <c r="B207" s="45"/>
      <c r="C207" s="46"/>
      <c r="D207" s="46"/>
      <c r="E207" s="39" t="s">
        <v>765</v>
      </c>
      <c r="F207" s="46"/>
      <c r="G207" s="46"/>
      <c r="H207" s="46"/>
      <c r="I207" s="46"/>
      <c r="J207" s="48"/>
    </row>
    <row r="208">
      <c r="A208" s="37" t="s">
        <v>91</v>
      </c>
      <c r="B208" s="37">
        <v>49</v>
      </c>
      <c r="C208" s="38" t="s">
        <v>2145</v>
      </c>
      <c r="D208" s="37" t="s">
        <v>93</v>
      </c>
      <c r="E208" s="39" t="s">
        <v>2146</v>
      </c>
      <c r="F208" s="40" t="s">
        <v>112</v>
      </c>
      <c r="G208" s="41">
        <v>1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96</v>
      </c>
      <c r="B209" s="45"/>
      <c r="C209" s="46"/>
      <c r="D209" s="46"/>
      <c r="E209" s="47" t="s">
        <v>97</v>
      </c>
      <c r="F209" s="46"/>
      <c r="G209" s="46"/>
      <c r="H209" s="46"/>
      <c r="I209" s="46"/>
      <c r="J209" s="48"/>
    </row>
    <row r="210" ht="30">
      <c r="A210" s="37" t="s">
        <v>382</v>
      </c>
      <c r="B210" s="45"/>
      <c r="C210" s="46"/>
      <c r="D210" s="46"/>
      <c r="E210" s="49" t="s">
        <v>896</v>
      </c>
      <c r="F210" s="46"/>
      <c r="G210" s="46"/>
      <c r="H210" s="46"/>
      <c r="I210" s="46"/>
      <c r="J210" s="48"/>
    </row>
    <row r="211">
      <c r="A211" s="37" t="s">
        <v>98</v>
      </c>
      <c r="B211" s="45"/>
      <c r="C211" s="46"/>
      <c r="D211" s="46"/>
      <c r="E211" s="39" t="s">
        <v>765</v>
      </c>
      <c r="F211" s="46"/>
      <c r="G211" s="46"/>
      <c r="H211" s="46"/>
      <c r="I211" s="46"/>
      <c r="J211" s="48"/>
    </row>
    <row r="212">
      <c r="A212" s="37" t="s">
        <v>91</v>
      </c>
      <c r="B212" s="37">
        <v>50</v>
      </c>
      <c r="C212" s="38" t="s">
        <v>1800</v>
      </c>
      <c r="D212" s="37" t="s">
        <v>93</v>
      </c>
      <c r="E212" s="39" t="s">
        <v>1801</v>
      </c>
      <c r="F212" s="40" t="s">
        <v>489</v>
      </c>
      <c r="G212" s="41">
        <v>48</v>
      </c>
      <c r="H212" s="42">
        <v>0</v>
      </c>
      <c r="I212" s="43">
        <f>ROUND(G212*H212,P4)</f>
        <v>0</v>
      </c>
      <c r="J212" s="37"/>
      <c r="O212" s="44">
        <f>I212*0.21</f>
        <v>0</v>
      </c>
      <c r="P212">
        <v>3</v>
      </c>
    </row>
    <row r="213">
      <c r="A213" s="37" t="s">
        <v>96</v>
      </c>
      <c r="B213" s="45"/>
      <c r="C213" s="46"/>
      <c r="D213" s="46"/>
      <c r="E213" s="47" t="s">
        <v>97</v>
      </c>
      <c r="F213" s="46"/>
      <c r="G213" s="46"/>
      <c r="H213" s="46"/>
      <c r="I213" s="46"/>
      <c r="J213" s="48"/>
    </row>
    <row r="214" ht="30">
      <c r="A214" s="37" t="s">
        <v>382</v>
      </c>
      <c r="B214" s="45"/>
      <c r="C214" s="46"/>
      <c r="D214" s="46"/>
      <c r="E214" s="49" t="s">
        <v>1103</v>
      </c>
      <c r="F214" s="46"/>
      <c r="G214" s="46"/>
      <c r="H214" s="46"/>
      <c r="I214" s="46"/>
      <c r="J214" s="48"/>
    </row>
    <row r="215">
      <c r="A215" s="37" t="s">
        <v>98</v>
      </c>
      <c r="B215" s="45"/>
      <c r="C215" s="46"/>
      <c r="D215" s="46"/>
      <c r="E215" s="39" t="s">
        <v>765</v>
      </c>
      <c r="F215" s="46"/>
      <c r="G215" s="46"/>
      <c r="H215" s="46"/>
      <c r="I215" s="46"/>
      <c r="J215" s="48"/>
    </row>
    <row r="216">
      <c r="A216" s="37" t="s">
        <v>91</v>
      </c>
      <c r="B216" s="37">
        <v>51</v>
      </c>
      <c r="C216" s="38" t="s">
        <v>2147</v>
      </c>
      <c r="D216" s="37" t="s">
        <v>93</v>
      </c>
      <c r="E216" s="39" t="s">
        <v>2148</v>
      </c>
      <c r="F216" s="40" t="s">
        <v>489</v>
      </c>
      <c r="G216" s="41">
        <v>24</v>
      </c>
      <c r="H216" s="42">
        <v>0</v>
      </c>
      <c r="I216" s="43">
        <f>ROUND(G216*H216,P4)</f>
        <v>0</v>
      </c>
      <c r="J216" s="37"/>
      <c r="O216" s="44">
        <f>I216*0.21</f>
        <v>0</v>
      </c>
      <c r="P216">
        <v>3</v>
      </c>
    </row>
    <row r="217">
      <c r="A217" s="37" t="s">
        <v>96</v>
      </c>
      <c r="B217" s="45"/>
      <c r="C217" s="46"/>
      <c r="D217" s="46"/>
      <c r="E217" s="47" t="s">
        <v>97</v>
      </c>
      <c r="F217" s="46"/>
      <c r="G217" s="46"/>
      <c r="H217" s="46"/>
      <c r="I217" s="46"/>
      <c r="J217" s="48"/>
    </row>
    <row r="218" ht="30">
      <c r="A218" s="37" t="s">
        <v>382</v>
      </c>
      <c r="B218" s="45"/>
      <c r="C218" s="46"/>
      <c r="D218" s="46"/>
      <c r="E218" s="49" t="s">
        <v>1462</v>
      </c>
      <c r="F218" s="46"/>
      <c r="G218" s="46"/>
      <c r="H218" s="46"/>
      <c r="I218" s="46"/>
      <c r="J218" s="48"/>
    </row>
    <row r="219">
      <c r="A219" s="37" t="s">
        <v>98</v>
      </c>
      <c r="B219" s="45"/>
      <c r="C219" s="46"/>
      <c r="D219" s="46"/>
      <c r="E219" s="39" t="s">
        <v>765</v>
      </c>
      <c r="F219" s="46"/>
      <c r="G219" s="46"/>
      <c r="H219" s="46"/>
      <c r="I219" s="46"/>
      <c r="J219" s="48"/>
    </row>
    <row r="220">
      <c r="A220" s="37" t="s">
        <v>91</v>
      </c>
      <c r="B220" s="37">
        <v>52</v>
      </c>
      <c r="C220" s="38" t="s">
        <v>1802</v>
      </c>
      <c r="D220" s="37" t="s">
        <v>93</v>
      </c>
      <c r="E220" s="39" t="s">
        <v>1803</v>
      </c>
      <c r="F220" s="40" t="s">
        <v>489</v>
      </c>
      <c r="G220" s="41">
        <v>72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>
      <c r="A221" s="37" t="s">
        <v>96</v>
      </c>
      <c r="B221" s="45"/>
      <c r="C221" s="46"/>
      <c r="D221" s="46"/>
      <c r="E221" s="47" t="s">
        <v>97</v>
      </c>
      <c r="F221" s="46"/>
      <c r="G221" s="46"/>
      <c r="H221" s="46"/>
      <c r="I221" s="46"/>
      <c r="J221" s="48"/>
    </row>
    <row r="222" ht="30">
      <c r="A222" s="37" t="s">
        <v>382</v>
      </c>
      <c r="B222" s="45"/>
      <c r="C222" s="46"/>
      <c r="D222" s="46"/>
      <c r="E222" s="49" t="s">
        <v>1265</v>
      </c>
      <c r="F222" s="46"/>
      <c r="G222" s="46"/>
      <c r="H222" s="46"/>
      <c r="I222" s="46"/>
      <c r="J222" s="48"/>
    </row>
    <row r="223">
      <c r="A223" s="37" t="s">
        <v>98</v>
      </c>
      <c r="B223" s="45"/>
      <c r="C223" s="46"/>
      <c r="D223" s="46"/>
      <c r="E223" s="39" t="s">
        <v>765</v>
      </c>
      <c r="F223" s="46"/>
      <c r="G223" s="46"/>
      <c r="H223" s="46"/>
      <c r="I223" s="46"/>
      <c r="J223" s="48"/>
    </row>
    <row r="224">
      <c r="A224" s="37" t="s">
        <v>91</v>
      </c>
      <c r="B224" s="37">
        <v>53</v>
      </c>
      <c r="C224" s="38" t="s">
        <v>1804</v>
      </c>
      <c r="D224" s="37" t="s">
        <v>93</v>
      </c>
      <c r="E224" s="39" t="s">
        <v>1805</v>
      </c>
      <c r="F224" s="40" t="s">
        <v>489</v>
      </c>
      <c r="G224" s="41">
        <v>8</v>
      </c>
      <c r="H224" s="42">
        <v>0</v>
      </c>
      <c r="I224" s="43">
        <f>ROUND(G224*H224,P4)</f>
        <v>0</v>
      </c>
      <c r="J224" s="37"/>
      <c r="O224" s="44">
        <f>I224*0.21</f>
        <v>0</v>
      </c>
      <c r="P224">
        <v>3</v>
      </c>
    </row>
    <row r="225">
      <c r="A225" s="37" t="s">
        <v>96</v>
      </c>
      <c r="B225" s="45"/>
      <c r="C225" s="46"/>
      <c r="D225" s="46"/>
      <c r="E225" s="47" t="s">
        <v>97</v>
      </c>
      <c r="F225" s="46"/>
      <c r="G225" s="46"/>
      <c r="H225" s="46"/>
      <c r="I225" s="46"/>
      <c r="J225" s="48"/>
    </row>
    <row r="226" ht="30">
      <c r="A226" s="37" t="s">
        <v>382</v>
      </c>
      <c r="B226" s="45"/>
      <c r="C226" s="46"/>
      <c r="D226" s="46"/>
      <c r="E226" s="49" t="s">
        <v>986</v>
      </c>
      <c r="F226" s="46"/>
      <c r="G226" s="46"/>
      <c r="H226" s="46"/>
      <c r="I226" s="46"/>
      <c r="J226" s="48"/>
    </row>
    <row r="227">
      <c r="A227" s="37" t="s">
        <v>98</v>
      </c>
      <c r="B227" s="45"/>
      <c r="C227" s="46"/>
      <c r="D227" s="46"/>
      <c r="E227" s="39" t="s">
        <v>765</v>
      </c>
      <c r="F227" s="46"/>
      <c r="G227" s="46"/>
      <c r="H227" s="46"/>
      <c r="I227" s="46"/>
      <c r="J227" s="48"/>
    </row>
    <row r="228">
      <c r="A228" s="37" t="s">
        <v>91</v>
      </c>
      <c r="B228" s="37">
        <v>54</v>
      </c>
      <c r="C228" s="38" t="s">
        <v>1806</v>
      </c>
      <c r="D228" s="37" t="s">
        <v>93</v>
      </c>
      <c r="E228" s="39" t="s">
        <v>1807</v>
      </c>
      <c r="F228" s="40" t="s">
        <v>489</v>
      </c>
      <c r="G228" s="41">
        <v>48</v>
      </c>
      <c r="H228" s="42">
        <v>0</v>
      </c>
      <c r="I228" s="43">
        <f>ROUND(G228*H228,P4)</f>
        <v>0</v>
      </c>
      <c r="J228" s="37"/>
      <c r="O228" s="44">
        <f>I228*0.21</f>
        <v>0</v>
      </c>
      <c r="P228">
        <v>3</v>
      </c>
    </row>
    <row r="229">
      <c r="A229" s="37" t="s">
        <v>96</v>
      </c>
      <c r="B229" s="45"/>
      <c r="C229" s="46"/>
      <c r="D229" s="46"/>
      <c r="E229" s="47" t="s">
        <v>97</v>
      </c>
      <c r="F229" s="46"/>
      <c r="G229" s="46"/>
      <c r="H229" s="46"/>
      <c r="I229" s="46"/>
      <c r="J229" s="48"/>
    </row>
    <row r="230" ht="30">
      <c r="A230" s="37" t="s">
        <v>382</v>
      </c>
      <c r="B230" s="45"/>
      <c r="C230" s="46"/>
      <c r="D230" s="46"/>
      <c r="E230" s="49" t="s">
        <v>1103</v>
      </c>
      <c r="F230" s="46"/>
      <c r="G230" s="46"/>
      <c r="H230" s="46"/>
      <c r="I230" s="46"/>
      <c r="J230" s="48"/>
    </row>
    <row r="231">
      <c r="A231" s="37" t="s">
        <v>98</v>
      </c>
      <c r="B231" s="45"/>
      <c r="C231" s="46"/>
      <c r="D231" s="46"/>
      <c r="E231" s="39" t="s">
        <v>765</v>
      </c>
      <c r="F231" s="46"/>
      <c r="G231" s="46"/>
      <c r="H231" s="46"/>
      <c r="I231" s="46"/>
      <c r="J231" s="48"/>
    </row>
    <row r="232">
      <c r="A232" s="37" t="s">
        <v>91</v>
      </c>
      <c r="B232" s="37">
        <v>55</v>
      </c>
      <c r="C232" s="38" t="s">
        <v>1808</v>
      </c>
      <c r="D232" s="37" t="s">
        <v>93</v>
      </c>
      <c r="E232" s="39" t="s">
        <v>1809</v>
      </c>
      <c r="F232" s="40" t="s">
        <v>489</v>
      </c>
      <c r="G232" s="41">
        <v>24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96</v>
      </c>
      <c r="B233" s="45"/>
      <c r="C233" s="46"/>
      <c r="D233" s="46"/>
      <c r="E233" s="47" t="s">
        <v>97</v>
      </c>
      <c r="F233" s="46"/>
      <c r="G233" s="46"/>
      <c r="H233" s="46"/>
      <c r="I233" s="46"/>
      <c r="J233" s="48"/>
    </row>
    <row r="234" ht="30">
      <c r="A234" s="37" t="s">
        <v>382</v>
      </c>
      <c r="B234" s="45"/>
      <c r="C234" s="46"/>
      <c r="D234" s="46"/>
      <c r="E234" s="49" t="s">
        <v>1462</v>
      </c>
      <c r="F234" s="46"/>
      <c r="G234" s="46"/>
      <c r="H234" s="46"/>
      <c r="I234" s="46"/>
      <c r="J234" s="48"/>
    </row>
    <row r="235">
      <c r="A235" s="37" t="s">
        <v>98</v>
      </c>
      <c r="B235" s="45"/>
      <c r="C235" s="46"/>
      <c r="D235" s="46"/>
      <c r="E235" s="39" t="s">
        <v>765</v>
      </c>
      <c r="F235" s="46"/>
      <c r="G235" s="46"/>
      <c r="H235" s="46"/>
      <c r="I235" s="46"/>
      <c r="J235" s="48"/>
    </row>
    <row r="236">
      <c r="A236" s="31" t="s">
        <v>88</v>
      </c>
      <c r="B236" s="32"/>
      <c r="C236" s="33" t="s">
        <v>828</v>
      </c>
      <c r="D236" s="34"/>
      <c r="E236" s="31" t="s">
        <v>829</v>
      </c>
      <c r="F236" s="34"/>
      <c r="G236" s="34"/>
      <c r="H236" s="34"/>
      <c r="I236" s="35">
        <f>SUMIFS(I237:I628,A237:A628,"P")</f>
        <v>0</v>
      </c>
      <c r="J236" s="36"/>
    </row>
    <row r="237">
      <c r="A237" s="37" t="s">
        <v>91</v>
      </c>
      <c r="B237" s="37">
        <v>56</v>
      </c>
      <c r="C237" s="38" t="s">
        <v>853</v>
      </c>
      <c r="D237" s="37" t="s">
        <v>93</v>
      </c>
      <c r="E237" s="39" t="s">
        <v>854</v>
      </c>
      <c r="F237" s="40" t="s">
        <v>105</v>
      </c>
      <c r="G237" s="41">
        <v>90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96</v>
      </c>
      <c r="B238" s="45"/>
      <c r="C238" s="46"/>
      <c r="D238" s="46"/>
      <c r="E238" s="47" t="s">
        <v>97</v>
      </c>
      <c r="F238" s="46"/>
      <c r="G238" s="46"/>
      <c r="H238" s="46"/>
      <c r="I238" s="46"/>
      <c r="J238" s="48"/>
    </row>
    <row r="239" ht="30">
      <c r="A239" s="37" t="s">
        <v>382</v>
      </c>
      <c r="B239" s="45"/>
      <c r="C239" s="46"/>
      <c r="D239" s="46"/>
      <c r="E239" s="49" t="s">
        <v>1136</v>
      </c>
      <c r="F239" s="46"/>
      <c r="G239" s="46"/>
      <c r="H239" s="46"/>
      <c r="I239" s="46"/>
      <c r="J239" s="48"/>
    </row>
    <row r="240">
      <c r="A240" s="37" t="s">
        <v>98</v>
      </c>
      <c r="B240" s="45"/>
      <c r="C240" s="46"/>
      <c r="D240" s="46"/>
      <c r="E240" s="39" t="s">
        <v>765</v>
      </c>
      <c r="F240" s="46"/>
      <c r="G240" s="46"/>
      <c r="H240" s="46"/>
      <c r="I240" s="46"/>
      <c r="J240" s="48"/>
    </row>
    <row r="241">
      <c r="A241" s="37" t="s">
        <v>91</v>
      </c>
      <c r="B241" s="37">
        <v>57</v>
      </c>
      <c r="C241" s="38" t="s">
        <v>865</v>
      </c>
      <c r="D241" s="37" t="s">
        <v>93</v>
      </c>
      <c r="E241" s="39" t="s">
        <v>866</v>
      </c>
      <c r="F241" s="40" t="s">
        <v>105</v>
      </c>
      <c r="G241" s="41">
        <v>90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96</v>
      </c>
      <c r="B242" s="45"/>
      <c r="C242" s="46"/>
      <c r="D242" s="46"/>
      <c r="E242" s="47" t="s">
        <v>97</v>
      </c>
      <c r="F242" s="46"/>
      <c r="G242" s="46"/>
      <c r="H242" s="46"/>
      <c r="I242" s="46"/>
      <c r="J242" s="48"/>
    </row>
    <row r="243" ht="30">
      <c r="A243" s="37" t="s">
        <v>382</v>
      </c>
      <c r="B243" s="45"/>
      <c r="C243" s="46"/>
      <c r="D243" s="46"/>
      <c r="E243" s="49" t="s">
        <v>1136</v>
      </c>
      <c r="F243" s="46"/>
      <c r="G243" s="46"/>
      <c r="H243" s="46"/>
      <c r="I243" s="46"/>
      <c r="J243" s="48"/>
    </row>
    <row r="244">
      <c r="A244" s="37" t="s">
        <v>98</v>
      </c>
      <c r="B244" s="45"/>
      <c r="C244" s="46"/>
      <c r="D244" s="46"/>
      <c r="E244" s="39" t="s">
        <v>765</v>
      </c>
      <c r="F244" s="46"/>
      <c r="G244" s="46"/>
      <c r="H244" s="46"/>
      <c r="I244" s="46"/>
      <c r="J244" s="48"/>
    </row>
    <row r="245">
      <c r="A245" s="37" t="s">
        <v>91</v>
      </c>
      <c r="B245" s="37">
        <v>58</v>
      </c>
      <c r="C245" s="38" t="s">
        <v>872</v>
      </c>
      <c r="D245" s="37" t="s">
        <v>93</v>
      </c>
      <c r="E245" s="39" t="s">
        <v>873</v>
      </c>
      <c r="F245" s="40" t="s">
        <v>112</v>
      </c>
      <c r="G245" s="41">
        <v>6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>
      <c r="A246" s="37" t="s">
        <v>96</v>
      </c>
      <c r="B246" s="45"/>
      <c r="C246" s="46"/>
      <c r="D246" s="46"/>
      <c r="E246" s="47" t="s">
        <v>97</v>
      </c>
      <c r="F246" s="46"/>
      <c r="G246" s="46"/>
      <c r="H246" s="46"/>
      <c r="I246" s="46"/>
      <c r="J246" s="48"/>
    </row>
    <row r="247" ht="30">
      <c r="A247" s="37" t="s">
        <v>382</v>
      </c>
      <c r="B247" s="45"/>
      <c r="C247" s="46"/>
      <c r="D247" s="46"/>
      <c r="E247" s="49" t="s">
        <v>874</v>
      </c>
      <c r="F247" s="46"/>
      <c r="G247" s="46"/>
      <c r="H247" s="46"/>
      <c r="I247" s="46"/>
      <c r="J247" s="48"/>
    </row>
    <row r="248">
      <c r="A248" s="37" t="s">
        <v>98</v>
      </c>
      <c r="B248" s="45"/>
      <c r="C248" s="46"/>
      <c r="D248" s="46"/>
      <c r="E248" s="39" t="s">
        <v>765</v>
      </c>
      <c r="F248" s="46"/>
      <c r="G248" s="46"/>
      <c r="H248" s="46"/>
      <c r="I248" s="46"/>
      <c r="J248" s="48"/>
    </row>
    <row r="249">
      <c r="A249" s="37" t="s">
        <v>91</v>
      </c>
      <c r="B249" s="37">
        <v>59</v>
      </c>
      <c r="C249" s="38" t="s">
        <v>875</v>
      </c>
      <c r="D249" s="37" t="s">
        <v>93</v>
      </c>
      <c r="E249" s="39" t="s">
        <v>876</v>
      </c>
      <c r="F249" s="40" t="s">
        <v>112</v>
      </c>
      <c r="G249" s="41">
        <v>6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>
      <c r="A250" s="37" t="s">
        <v>96</v>
      </c>
      <c r="B250" s="45"/>
      <c r="C250" s="46"/>
      <c r="D250" s="46"/>
      <c r="E250" s="47" t="s">
        <v>97</v>
      </c>
      <c r="F250" s="46"/>
      <c r="G250" s="46"/>
      <c r="H250" s="46"/>
      <c r="I250" s="46"/>
      <c r="J250" s="48"/>
    </row>
    <row r="251" ht="30">
      <c r="A251" s="37" t="s">
        <v>382</v>
      </c>
      <c r="B251" s="45"/>
      <c r="C251" s="46"/>
      <c r="D251" s="46"/>
      <c r="E251" s="49" t="s">
        <v>874</v>
      </c>
      <c r="F251" s="46"/>
      <c r="G251" s="46"/>
      <c r="H251" s="46"/>
      <c r="I251" s="46"/>
      <c r="J251" s="48"/>
    </row>
    <row r="252">
      <c r="A252" s="37" t="s">
        <v>98</v>
      </c>
      <c r="B252" s="45"/>
      <c r="C252" s="46"/>
      <c r="D252" s="46"/>
      <c r="E252" s="39" t="s">
        <v>765</v>
      </c>
      <c r="F252" s="46"/>
      <c r="G252" s="46"/>
      <c r="H252" s="46"/>
      <c r="I252" s="46"/>
      <c r="J252" s="48"/>
    </row>
    <row r="253">
      <c r="A253" s="37" t="s">
        <v>91</v>
      </c>
      <c r="B253" s="37">
        <v>60</v>
      </c>
      <c r="C253" s="38" t="s">
        <v>2149</v>
      </c>
      <c r="D253" s="37" t="s">
        <v>93</v>
      </c>
      <c r="E253" s="39" t="s">
        <v>2150</v>
      </c>
      <c r="F253" s="40" t="s">
        <v>112</v>
      </c>
      <c r="G253" s="41">
        <v>6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96</v>
      </c>
      <c r="B254" s="45"/>
      <c r="C254" s="46"/>
      <c r="D254" s="46"/>
      <c r="E254" s="47" t="s">
        <v>97</v>
      </c>
      <c r="F254" s="46"/>
      <c r="G254" s="46"/>
      <c r="H254" s="46"/>
      <c r="I254" s="46"/>
      <c r="J254" s="48"/>
    </row>
    <row r="255" ht="30">
      <c r="A255" s="37" t="s">
        <v>382</v>
      </c>
      <c r="B255" s="45"/>
      <c r="C255" s="46"/>
      <c r="D255" s="46"/>
      <c r="E255" s="49" t="s">
        <v>874</v>
      </c>
      <c r="F255" s="46"/>
      <c r="G255" s="46"/>
      <c r="H255" s="46"/>
      <c r="I255" s="46"/>
      <c r="J255" s="48"/>
    </row>
    <row r="256">
      <c r="A256" s="37" t="s">
        <v>98</v>
      </c>
      <c r="B256" s="45"/>
      <c r="C256" s="46"/>
      <c r="D256" s="46"/>
      <c r="E256" s="39" t="s">
        <v>765</v>
      </c>
      <c r="F256" s="46"/>
      <c r="G256" s="46"/>
      <c r="H256" s="46"/>
      <c r="I256" s="46"/>
      <c r="J256" s="48"/>
    </row>
    <row r="257">
      <c r="A257" s="37" t="s">
        <v>91</v>
      </c>
      <c r="B257" s="37">
        <v>61</v>
      </c>
      <c r="C257" s="38" t="s">
        <v>882</v>
      </c>
      <c r="D257" s="37" t="s">
        <v>93</v>
      </c>
      <c r="E257" s="39" t="s">
        <v>883</v>
      </c>
      <c r="F257" s="40" t="s">
        <v>112</v>
      </c>
      <c r="G257" s="41">
        <v>6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96</v>
      </c>
      <c r="B258" s="45"/>
      <c r="C258" s="46"/>
      <c r="D258" s="46"/>
      <c r="E258" s="47" t="s">
        <v>97</v>
      </c>
      <c r="F258" s="46"/>
      <c r="G258" s="46"/>
      <c r="H258" s="46"/>
      <c r="I258" s="46"/>
      <c r="J258" s="48"/>
    </row>
    <row r="259" ht="30">
      <c r="A259" s="37" t="s">
        <v>382</v>
      </c>
      <c r="B259" s="45"/>
      <c r="C259" s="46"/>
      <c r="D259" s="46"/>
      <c r="E259" s="49" t="s">
        <v>874</v>
      </c>
      <c r="F259" s="46"/>
      <c r="G259" s="46"/>
      <c r="H259" s="46"/>
      <c r="I259" s="46"/>
      <c r="J259" s="48"/>
    </row>
    <row r="260">
      <c r="A260" s="37" t="s">
        <v>98</v>
      </c>
      <c r="B260" s="45"/>
      <c r="C260" s="46"/>
      <c r="D260" s="46"/>
      <c r="E260" s="39" t="s">
        <v>765</v>
      </c>
      <c r="F260" s="46"/>
      <c r="G260" s="46"/>
      <c r="H260" s="46"/>
      <c r="I260" s="46"/>
      <c r="J260" s="48"/>
    </row>
    <row r="261">
      <c r="A261" s="37" t="s">
        <v>91</v>
      </c>
      <c r="B261" s="37">
        <v>62</v>
      </c>
      <c r="C261" s="38" t="s">
        <v>885</v>
      </c>
      <c r="D261" s="37" t="s">
        <v>93</v>
      </c>
      <c r="E261" s="39" t="s">
        <v>886</v>
      </c>
      <c r="F261" s="40" t="s">
        <v>112</v>
      </c>
      <c r="G261" s="41">
        <v>6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>
      <c r="A262" s="37" t="s">
        <v>96</v>
      </c>
      <c r="B262" s="45"/>
      <c r="C262" s="46"/>
      <c r="D262" s="46"/>
      <c r="E262" s="47" t="s">
        <v>97</v>
      </c>
      <c r="F262" s="46"/>
      <c r="G262" s="46"/>
      <c r="H262" s="46"/>
      <c r="I262" s="46"/>
      <c r="J262" s="48"/>
    </row>
    <row r="263" ht="30">
      <c r="A263" s="37" t="s">
        <v>382</v>
      </c>
      <c r="B263" s="45"/>
      <c r="C263" s="46"/>
      <c r="D263" s="46"/>
      <c r="E263" s="49" t="s">
        <v>874</v>
      </c>
      <c r="F263" s="46"/>
      <c r="G263" s="46"/>
      <c r="H263" s="46"/>
      <c r="I263" s="46"/>
      <c r="J263" s="48"/>
    </row>
    <row r="264">
      <c r="A264" s="37" t="s">
        <v>98</v>
      </c>
      <c r="B264" s="45"/>
      <c r="C264" s="46"/>
      <c r="D264" s="46"/>
      <c r="E264" s="39" t="s">
        <v>765</v>
      </c>
      <c r="F264" s="46"/>
      <c r="G264" s="46"/>
      <c r="H264" s="46"/>
      <c r="I264" s="46"/>
      <c r="J264" s="48"/>
    </row>
    <row r="265">
      <c r="A265" s="37" t="s">
        <v>91</v>
      </c>
      <c r="B265" s="37">
        <v>63</v>
      </c>
      <c r="C265" s="38" t="s">
        <v>921</v>
      </c>
      <c r="D265" s="37" t="s">
        <v>93</v>
      </c>
      <c r="E265" s="39" t="s">
        <v>922</v>
      </c>
      <c r="F265" s="40" t="s">
        <v>112</v>
      </c>
      <c r="G265" s="41">
        <v>5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96</v>
      </c>
      <c r="B266" s="45"/>
      <c r="C266" s="46"/>
      <c r="D266" s="46"/>
      <c r="E266" s="47" t="s">
        <v>97</v>
      </c>
      <c r="F266" s="46"/>
      <c r="G266" s="46"/>
      <c r="H266" s="46"/>
      <c r="I266" s="46"/>
      <c r="J266" s="48"/>
    </row>
    <row r="267" ht="30">
      <c r="A267" s="37" t="s">
        <v>382</v>
      </c>
      <c r="B267" s="45"/>
      <c r="C267" s="46"/>
      <c r="D267" s="46"/>
      <c r="E267" s="49" t="s">
        <v>779</v>
      </c>
      <c r="F267" s="46"/>
      <c r="G267" s="46"/>
      <c r="H267" s="46"/>
      <c r="I267" s="46"/>
      <c r="J267" s="48"/>
    </row>
    <row r="268">
      <c r="A268" s="37" t="s">
        <v>98</v>
      </c>
      <c r="B268" s="45"/>
      <c r="C268" s="46"/>
      <c r="D268" s="46"/>
      <c r="E268" s="39" t="s">
        <v>765</v>
      </c>
      <c r="F268" s="46"/>
      <c r="G268" s="46"/>
      <c r="H268" s="46"/>
      <c r="I268" s="46"/>
      <c r="J268" s="48"/>
    </row>
    <row r="269">
      <c r="A269" s="37" t="s">
        <v>91</v>
      </c>
      <c r="B269" s="37">
        <v>64</v>
      </c>
      <c r="C269" s="38" t="s">
        <v>923</v>
      </c>
      <c r="D269" s="37" t="s">
        <v>93</v>
      </c>
      <c r="E269" s="39" t="s">
        <v>924</v>
      </c>
      <c r="F269" s="40" t="s">
        <v>112</v>
      </c>
      <c r="G269" s="41">
        <v>5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96</v>
      </c>
      <c r="B270" s="45"/>
      <c r="C270" s="46"/>
      <c r="D270" s="46"/>
      <c r="E270" s="47" t="s">
        <v>97</v>
      </c>
      <c r="F270" s="46"/>
      <c r="G270" s="46"/>
      <c r="H270" s="46"/>
      <c r="I270" s="46"/>
      <c r="J270" s="48"/>
    </row>
    <row r="271" ht="30">
      <c r="A271" s="37" t="s">
        <v>382</v>
      </c>
      <c r="B271" s="45"/>
      <c r="C271" s="46"/>
      <c r="D271" s="46"/>
      <c r="E271" s="49" t="s">
        <v>779</v>
      </c>
      <c r="F271" s="46"/>
      <c r="G271" s="46"/>
      <c r="H271" s="46"/>
      <c r="I271" s="46"/>
      <c r="J271" s="48"/>
    </row>
    <row r="272">
      <c r="A272" s="37" t="s">
        <v>98</v>
      </c>
      <c r="B272" s="45"/>
      <c r="C272" s="46"/>
      <c r="D272" s="46"/>
      <c r="E272" s="39" t="s">
        <v>765</v>
      </c>
      <c r="F272" s="46"/>
      <c r="G272" s="46"/>
      <c r="H272" s="46"/>
      <c r="I272" s="46"/>
      <c r="J272" s="48"/>
    </row>
    <row r="273">
      <c r="A273" s="37" t="s">
        <v>91</v>
      </c>
      <c r="B273" s="37">
        <v>65</v>
      </c>
      <c r="C273" s="38" t="s">
        <v>925</v>
      </c>
      <c r="D273" s="37" t="s">
        <v>93</v>
      </c>
      <c r="E273" s="39" t="s">
        <v>926</v>
      </c>
      <c r="F273" s="40" t="s">
        <v>112</v>
      </c>
      <c r="G273" s="41">
        <v>5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>
      <c r="A274" s="37" t="s">
        <v>96</v>
      </c>
      <c r="B274" s="45"/>
      <c r="C274" s="46"/>
      <c r="D274" s="46"/>
      <c r="E274" s="47" t="s">
        <v>97</v>
      </c>
      <c r="F274" s="46"/>
      <c r="G274" s="46"/>
      <c r="H274" s="46"/>
      <c r="I274" s="46"/>
      <c r="J274" s="48"/>
    </row>
    <row r="275" ht="30">
      <c r="A275" s="37" t="s">
        <v>382</v>
      </c>
      <c r="B275" s="45"/>
      <c r="C275" s="46"/>
      <c r="D275" s="46"/>
      <c r="E275" s="49" t="s">
        <v>779</v>
      </c>
      <c r="F275" s="46"/>
      <c r="G275" s="46"/>
      <c r="H275" s="46"/>
      <c r="I275" s="46"/>
      <c r="J275" s="48"/>
    </row>
    <row r="276">
      <c r="A276" s="37" t="s">
        <v>98</v>
      </c>
      <c r="B276" s="45"/>
      <c r="C276" s="46"/>
      <c r="D276" s="46"/>
      <c r="E276" s="39" t="s">
        <v>765</v>
      </c>
      <c r="F276" s="46"/>
      <c r="G276" s="46"/>
      <c r="H276" s="46"/>
      <c r="I276" s="46"/>
      <c r="J276" s="48"/>
    </row>
    <row r="277">
      <c r="A277" s="37" t="s">
        <v>91</v>
      </c>
      <c r="B277" s="37">
        <v>66</v>
      </c>
      <c r="C277" s="38" t="s">
        <v>937</v>
      </c>
      <c r="D277" s="37" t="s">
        <v>93</v>
      </c>
      <c r="E277" s="39" t="s">
        <v>938</v>
      </c>
      <c r="F277" s="40" t="s">
        <v>112</v>
      </c>
      <c r="G277" s="41">
        <v>2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96</v>
      </c>
      <c r="B278" s="45"/>
      <c r="C278" s="46"/>
      <c r="D278" s="46"/>
      <c r="E278" s="47" t="s">
        <v>97</v>
      </c>
      <c r="F278" s="46"/>
      <c r="G278" s="46"/>
      <c r="H278" s="46"/>
      <c r="I278" s="46"/>
      <c r="J278" s="48"/>
    </row>
    <row r="279" ht="30">
      <c r="A279" s="37" t="s">
        <v>382</v>
      </c>
      <c r="B279" s="45"/>
      <c r="C279" s="46"/>
      <c r="D279" s="46"/>
      <c r="E279" s="49" t="s">
        <v>889</v>
      </c>
      <c r="F279" s="46"/>
      <c r="G279" s="46"/>
      <c r="H279" s="46"/>
      <c r="I279" s="46"/>
      <c r="J279" s="48"/>
    </row>
    <row r="280">
      <c r="A280" s="37" t="s">
        <v>98</v>
      </c>
      <c r="B280" s="45"/>
      <c r="C280" s="46"/>
      <c r="D280" s="46"/>
      <c r="E280" s="39" t="s">
        <v>765</v>
      </c>
      <c r="F280" s="46"/>
      <c r="G280" s="46"/>
      <c r="H280" s="46"/>
      <c r="I280" s="46"/>
      <c r="J280" s="48"/>
    </row>
    <row r="281">
      <c r="A281" s="37" t="s">
        <v>91</v>
      </c>
      <c r="B281" s="37">
        <v>67</v>
      </c>
      <c r="C281" s="38" t="s">
        <v>940</v>
      </c>
      <c r="D281" s="37" t="s">
        <v>93</v>
      </c>
      <c r="E281" s="39" t="s">
        <v>941</v>
      </c>
      <c r="F281" s="40" t="s">
        <v>112</v>
      </c>
      <c r="G281" s="41">
        <v>2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>
      <c r="A282" s="37" t="s">
        <v>96</v>
      </c>
      <c r="B282" s="45"/>
      <c r="C282" s="46"/>
      <c r="D282" s="46"/>
      <c r="E282" s="47" t="s">
        <v>97</v>
      </c>
      <c r="F282" s="46"/>
      <c r="G282" s="46"/>
      <c r="H282" s="46"/>
      <c r="I282" s="46"/>
      <c r="J282" s="48"/>
    </row>
    <row r="283" ht="30">
      <c r="A283" s="37" t="s">
        <v>382</v>
      </c>
      <c r="B283" s="45"/>
      <c r="C283" s="46"/>
      <c r="D283" s="46"/>
      <c r="E283" s="49" t="s">
        <v>889</v>
      </c>
      <c r="F283" s="46"/>
      <c r="G283" s="46"/>
      <c r="H283" s="46"/>
      <c r="I283" s="46"/>
      <c r="J283" s="48"/>
    </row>
    <row r="284">
      <c r="A284" s="37" t="s">
        <v>98</v>
      </c>
      <c r="B284" s="45"/>
      <c r="C284" s="46"/>
      <c r="D284" s="46"/>
      <c r="E284" s="39" t="s">
        <v>765</v>
      </c>
      <c r="F284" s="46"/>
      <c r="G284" s="46"/>
      <c r="H284" s="46"/>
      <c r="I284" s="46"/>
      <c r="J284" s="48"/>
    </row>
    <row r="285">
      <c r="A285" s="37" t="s">
        <v>91</v>
      </c>
      <c r="B285" s="37">
        <v>68</v>
      </c>
      <c r="C285" s="38" t="s">
        <v>1255</v>
      </c>
      <c r="D285" s="37" t="s">
        <v>93</v>
      </c>
      <c r="E285" s="39" t="s">
        <v>1256</v>
      </c>
      <c r="F285" s="40" t="s">
        <v>112</v>
      </c>
      <c r="G285" s="41">
        <v>2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>
      <c r="A286" s="37" t="s">
        <v>96</v>
      </c>
      <c r="B286" s="45"/>
      <c r="C286" s="46"/>
      <c r="D286" s="46"/>
      <c r="E286" s="47" t="s">
        <v>97</v>
      </c>
      <c r="F286" s="46"/>
      <c r="G286" s="46"/>
      <c r="H286" s="46"/>
      <c r="I286" s="46"/>
      <c r="J286" s="48"/>
    </row>
    <row r="287" ht="30">
      <c r="A287" s="37" t="s">
        <v>382</v>
      </c>
      <c r="B287" s="45"/>
      <c r="C287" s="46"/>
      <c r="D287" s="46"/>
      <c r="E287" s="49" t="s">
        <v>889</v>
      </c>
      <c r="F287" s="46"/>
      <c r="G287" s="46"/>
      <c r="H287" s="46"/>
      <c r="I287" s="46"/>
      <c r="J287" s="48"/>
    </row>
    <row r="288">
      <c r="A288" s="37" t="s">
        <v>98</v>
      </c>
      <c r="B288" s="45"/>
      <c r="C288" s="46"/>
      <c r="D288" s="46"/>
      <c r="E288" s="39" t="s">
        <v>765</v>
      </c>
      <c r="F288" s="46"/>
      <c r="G288" s="46"/>
      <c r="H288" s="46"/>
      <c r="I288" s="46"/>
      <c r="J288" s="48"/>
    </row>
    <row r="289">
      <c r="A289" s="37" t="s">
        <v>91</v>
      </c>
      <c r="B289" s="37">
        <v>69</v>
      </c>
      <c r="C289" s="38" t="s">
        <v>2151</v>
      </c>
      <c r="D289" s="37" t="s">
        <v>93</v>
      </c>
      <c r="E289" s="39" t="s">
        <v>2152</v>
      </c>
      <c r="F289" s="40" t="s">
        <v>863</v>
      </c>
      <c r="G289" s="41">
        <v>3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96</v>
      </c>
      <c r="B290" s="45"/>
      <c r="C290" s="46"/>
      <c r="D290" s="46"/>
      <c r="E290" s="47" t="s">
        <v>97</v>
      </c>
      <c r="F290" s="46"/>
      <c r="G290" s="46"/>
      <c r="H290" s="46"/>
      <c r="I290" s="46"/>
      <c r="J290" s="48"/>
    </row>
    <row r="291" ht="30">
      <c r="A291" s="37" t="s">
        <v>382</v>
      </c>
      <c r="B291" s="45"/>
      <c r="C291" s="46"/>
      <c r="D291" s="46"/>
      <c r="E291" s="49" t="s">
        <v>806</v>
      </c>
      <c r="F291" s="46"/>
      <c r="G291" s="46"/>
      <c r="H291" s="46"/>
      <c r="I291" s="46"/>
      <c r="J291" s="48"/>
    </row>
    <row r="292">
      <c r="A292" s="37" t="s">
        <v>98</v>
      </c>
      <c r="B292" s="45"/>
      <c r="C292" s="46"/>
      <c r="D292" s="46"/>
      <c r="E292" s="39" t="s">
        <v>765</v>
      </c>
      <c r="F292" s="46"/>
      <c r="G292" s="46"/>
      <c r="H292" s="46"/>
      <c r="I292" s="46"/>
      <c r="J292" s="48"/>
    </row>
    <row r="293">
      <c r="A293" s="37" t="s">
        <v>91</v>
      </c>
      <c r="B293" s="37">
        <v>70</v>
      </c>
      <c r="C293" s="38" t="s">
        <v>1017</v>
      </c>
      <c r="D293" s="37" t="s">
        <v>93</v>
      </c>
      <c r="E293" s="39" t="s">
        <v>1018</v>
      </c>
      <c r="F293" s="40" t="s">
        <v>152</v>
      </c>
      <c r="G293" s="41">
        <v>0.34999999999999998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>
      <c r="A294" s="37" t="s">
        <v>96</v>
      </c>
      <c r="B294" s="45"/>
      <c r="C294" s="46"/>
      <c r="D294" s="46"/>
      <c r="E294" s="47" t="s">
        <v>97</v>
      </c>
      <c r="F294" s="46"/>
      <c r="G294" s="46"/>
      <c r="H294" s="46"/>
      <c r="I294" s="46"/>
      <c r="J294" s="48"/>
    </row>
    <row r="295" ht="30">
      <c r="A295" s="37" t="s">
        <v>382</v>
      </c>
      <c r="B295" s="45"/>
      <c r="C295" s="46"/>
      <c r="D295" s="46"/>
      <c r="E295" s="49" t="s">
        <v>2153</v>
      </c>
      <c r="F295" s="46"/>
      <c r="G295" s="46"/>
      <c r="H295" s="46"/>
      <c r="I295" s="46"/>
      <c r="J295" s="48"/>
    </row>
    <row r="296">
      <c r="A296" s="37" t="s">
        <v>98</v>
      </c>
      <c r="B296" s="45"/>
      <c r="C296" s="46"/>
      <c r="D296" s="46"/>
      <c r="E296" s="39" t="s">
        <v>765</v>
      </c>
      <c r="F296" s="46"/>
      <c r="G296" s="46"/>
      <c r="H296" s="46"/>
      <c r="I296" s="46"/>
      <c r="J296" s="48"/>
    </row>
    <row r="297">
      <c r="A297" s="37" t="s">
        <v>91</v>
      </c>
      <c r="B297" s="37">
        <v>71</v>
      </c>
      <c r="C297" s="38" t="s">
        <v>2154</v>
      </c>
      <c r="D297" s="37" t="s">
        <v>93</v>
      </c>
      <c r="E297" s="39" t="s">
        <v>2155</v>
      </c>
      <c r="F297" s="40" t="s">
        <v>152</v>
      </c>
      <c r="G297" s="41">
        <v>0.5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96</v>
      </c>
      <c r="B298" s="45"/>
      <c r="C298" s="46"/>
      <c r="D298" s="46"/>
      <c r="E298" s="47" t="s">
        <v>97</v>
      </c>
      <c r="F298" s="46"/>
      <c r="G298" s="46"/>
      <c r="H298" s="46"/>
      <c r="I298" s="46"/>
      <c r="J298" s="48"/>
    </row>
    <row r="299" ht="30">
      <c r="A299" s="37" t="s">
        <v>382</v>
      </c>
      <c r="B299" s="45"/>
      <c r="C299" s="46"/>
      <c r="D299" s="46"/>
      <c r="E299" s="49" t="s">
        <v>1323</v>
      </c>
      <c r="F299" s="46"/>
      <c r="G299" s="46"/>
      <c r="H299" s="46"/>
      <c r="I299" s="46"/>
      <c r="J299" s="48"/>
    </row>
    <row r="300">
      <c r="A300" s="37" t="s">
        <v>98</v>
      </c>
      <c r="B300" s="45"/>
      <c r="C300" s="46"/>
      <c r="D300" s="46"/>
      <c r="E300" s="39" t="s">
        <v>765</v>
      </c>
      <c r="F300" s="46"/>
      <c r="G300" s="46"/>
      <c r="H300" s="46"/>
      <c r="I300" s="46"/>
      <c r="J300" s="48"/>
    </row>
    <row r="301">
      <c r="A301" s="37" t="s">
        <v>91</v>
      </c>
      <c r="B301" s="37">
        <v>72</v>
      </c>
      <c r="C301" s="38" t="s">
        <v>1329</v>
      </c>
      <c r="D301" s="37" t="s">
        <v>93</v>
      </c>
      <c r="E301" s="39" t="s">
        <v>1330</v>
      </c>
      <c r="F301" s="40" t="s">
        <v>152</v>
      </c>
      <c r="G301" s="41">
        <v>1.2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96</v>
      </c>
      <c r="B302" s="45"/>
      <c r="C302" s="46"/>
      <c r="D302" s="46"/>
      <c r="E302" s="47" t="s">
        <v>97</v>
      </c>
      <c r="F302" s="46"/>
      <c r="G302" s="46"/>
      <c r="H302" s="46"/>
      <c r="I302" s="46"/>
      <c r="J302" s="48"/>
    </row>
    <row r="303" ht="30">
      <c r="A303" s="37" t="s">
        <v>382</v>
      </c>
      <c r="B303" s="45"/>
      <c r="C303" s="46"/>
      <c r="D303" s="46"/>
      <c r="E303" s="49" t="s">
        <v>1555</v>
      </c>
      <c r="F303" s="46"/>
      <c r="G303" s="46"/>
      <c r="H303" s="46"/>
      <c r="I303" s="46"/>
      <c r="J303" s="48"/>
    </row>
    <row r="304">
      <c r="A304" s="37" t="s">
        <v>98</v>
      </c>
      <c r="B304" s="45"/>
      <c r="C304" s="46"/>
      <c r="D304" s="46"/>
      <c r="E304" s="39" t="s">
        <v>765</v>
      </c>
      <c r="F304" s="46"/>
      <c r="G304" s="46"/>
      <c r="H304" s="46"/>
      <c r="I304" s="46"/>
      <c r="J304" s="48"/>
    </row>
    <row r="305">
      <c r="A305" s="37" t="s">
        <v>91</v>
      </c>
      <c r="B305" s="37">
        <v>73</v>
      </c>
      <c r="C305" s="38" t="s">
        <v>1391</v>
      </c>
      <c r="D305" s="37" t="s">
        <v>93</v>
      </c>
      <c r="E305" s="39" t="s">
        <v>1392</v>
      </c>
      <c r="F305" s="40" t="s">
        <v>112</v>
      </c>
      <c r="G305" s="41">
        <v>20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>
      <c r="A306" s="37" t="s">
        <v>96</v>
      </c>
      <c r="B306" s="45"/>
      <c r="C306" s="46"/>
      <c r="D306" s="46"/>
      <c r="E306" s="47" t="s">
        <v>97</v>
      </c>
      <c r="F306" s="46"/>
      <c r="G306" s="46"/>
      <c r="H306" s="46"/>
      <c r="I306" s="46"/>
      <c r="J306" s="48"/>
    </row>
    <row r="307" ht="30">
      <c r="A307" s="37" t="s">
        <v>382</v>
      </c>
      <c r="B307" s="45"/>
      <c r="C307" s="46"/>
      <c r="D307" s="46"/>
      <c r="E307" s="49" t="s">
        <v>768</v>
      </c>
      <c r="F307" s="46"/>
      <c r="G307" s="46"/>
      <c r="H307" s="46"/>
      <c r="I307" s="46"/>
      <c r="J307" s="48"/>
    </row>
    <row r="308">
      <c r="A308" s="37" t="s">
        <v>98</v>
      </c>
      <c r="B308" s="45"/>
      <c r="C308" s="46"/>
      <c r="D308" s="46"/>
      <c r="E308" s="39" t="s">
        <v>765</v>
      </c>
      <c r="F308" s="46"/>
      <c r="G308" s="46"/>
      <c r="H308" s="46"/>
      <c r="I308" s="46"/>
      <c r="J308" s="48"/>
    </row>
    <row r="309">
      <c r="A309" s="37" t="s">
        <v>91</v>
      </c>
      <c r="B309" s="37">
        <v>74</v>
      </c>
      <c r="C309" s="38" t="s">
        <v>1558</v>
      </c>
      <c r="D309" s="37" t="s">
        <v>93</v>
      </c>
      <c r="E309" s="39" t="s">
        <v>1559</v>
      </c>
      <c r="F309" s="40" t="s">
        <v>112</v>
      </c>
      <c r="G309" s="41">
        <v>5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>
      <c r="A310" s="37" t="s">
        <v>96</v>
      </c>
      <c r="B310" s="45"/>
      <c r="C310" s="46"/>
      <c r="D310" s="46"/>
      <c r="E310" s="47" t="s">
        <v>97</v>
      </c>
      <c r="F310" s="46"/>
      <c r="G310" s="46"/>
      <c r="H310" s="46"/>
      <c r="I310" s="46"/>
      <c r="J310" s="48"/>
    </row>
    <row r="311" ht="30">
      <c r="A311" s="37" t="s">
        <v>382</v>
      </c>
      <c r="B311" s="45"/>
      <c r="C311" s="46"/>
      <c r="D311" s="46"/>
      <c r="E311" s="49" t="s">
        <v>779</v>
      </c>
      <c r="F311" s="46"/>
      <c r="G311" s="46"/>
      <c r="H311" s="46"/>
      <c r="I311" s="46"/>
      <c r="J311" s="48"/>
    </row>
    <row r="312">
      <c r="A312" s="37" t="s">
        <v>98</v>
      </c>
      <c r="B312" s="45"/>
      <c r="C312" s="46"/>
      <c r="D312" s="46"/>
      <c r="E312" s="39" t="s">
        <v>765</v>
      </c>
      <c r="F312" s="46"/>
      <c r="G312" s="46"/>
      <c r="H312" s="46"/>
      <c r="I312" s="46"/>
      <c r="J312" s="48"/>
    </row>
    <row r="313">
      <c r="A313" s="37" t="s">
        <v>91</v>
      </c>
      <c r="B313" s="37">
        <v>75</v>
      </c>
      <c r="C313" s="38" t="s">
        <v>1394</v>
      </c>
      <c r="D313" s="37" t="s">
        <v>93</v>
      </c>
      <c r="E313" s="39" t="s">
        <v>1395</v>
      </c>
      <c r="F313" s="40" t="s">
        <v>112</v>
      </c>
      <c r="G313" s="41">
        <v>25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96</v>
      </c>
      <c r="B314" s="45"/>
      <c r="C314" s="46"/>
      <c r="D314" s="46"/>
      <c r="E314" s="47" t="s">
        <v>97</v>
      </c>
      <c r="F314" s="46"/>
      <c r="G314" s="46"/>
      <c r="H314" s="46"/>
      <c r="I314" s="46"/>
      <c r="J314" s="48"/>
    </row>
    <row r="315" ht="30">
      <c r="A315" s="37" t="s">
        <v>382</v>
      </c>
      <c r="B315" s="45"/>
      <c r="C315" s="46"/>
      <c r="D315" s="46"/>
      <c r="E315" s="49" t="s">
        <v>1153</v>
      </c>
      <c r="F315" s="46"/>
      <c r="G315" s="46"/>
      <c r="H315" s="46"/>
      <c r="I315" s="46"/>
      <c r="J315" s="48"/>
    </row>
    <row r="316">
      <c r="A316" s="37" t="s">
        <v>98</v>
      </c>
      <c r="B316" s="45"/>
      <c r="C316" s="46"/>
      <c r="D316" s="46"/>
      <c r="E316" s="39" t="s">
        <v>765</v>
      </c>
      <c r="F316" s="46"/>
      <c r="G316" s="46"/>
      <c r="H316" s="46"/>
      <c r="I316" s="46"/>
      <c r="J316" s="48"/>
    </row>
    <row r="317">
      <c r="A317" s="37" t="s">
        <v>91</v>
      </c>
      <c r="B317" s="37">
        <v>76</v>
      </c>
      <c r="C317" s="38" t="s">
        <v>2156</v>
      </c>
      <c r="D317" s="37" t="s">
        <v>93</v>
      </c>
      <c r="E317" s="39" t="s">
        <v>2157</v>
      </c>
      <c r="F317" s="40" t="s">
        <v>112</v>
      </c>
      <c r="G317" s="41">
        <v>10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96</v>
      </c>
      <c r="B318" s="45"/>
      <c r="C318" s="46"/>
      <c r="D318" s="46"/>
      <c r="E318" s="47" t="s">
        <v>97</v>
      </c>
      <c r="F318" s="46"/>
      <c r="G318" s="46"/>
      <c r="H318" s="46"/>
      <c r="I318" s="46"/>
      <c r="J318" s="48"/>
    </row>
    <row r="319" ht="30">
      <c r="A319" s="37" t="s">
        <v>382</v>
      </c>
      <c r="B319" s="45"/>
      <c r="C319" s="46"/>
      <c r="D319" s="46"/>
      <c r="E319" s="49" t="s">
        <v>958</v>
      </c>
      <c r="F319" s="46"/>
      <c r="G319" s="46"/>
      <c r="H319" s="46"/>
      <c r="I319" s="46"/>
      <c r="J319" s="48"/>
    </row>
    <row r="320">
      <c r="A320" s="37" t="s">
        <v>98</v>
      </c>
      <c r="B320" s="45"/>
      <c r="C320" s="46"/>
      <c r="D320" s="46"/>
      <c r="E320" s="39" t="s">
        <v>765</v>
      </c>
      <c r="F320" s="46"/>
      <c r="G320" s="46"/>
      <c r="H320" s="46"/>
      <c r="I320" s="46"/>
      <c r="J320" s="48"/>
    </row>
    <row r="321">
      <c r="A321" s="37" t="s">
        <v>91</v>
      </c>
      <c r="B321" s="37">
        <v>77</v>
      </c>
      <c r="C321" s="38" t="s">
        <v>2158</v>
      </c>
      <c r="D321" s="37" t="s">
        <v>93</v>
      </c>
      <c r="E321" s="39" t="s">
        <v>2159</v>
      </c>
      <c r="F321" s="40" t="s">
        <v>112</v>
      </c>
      <c r="G321" s="41">
        <v>1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96</v>
      </c>
      <c r="B322" s="45"/>
      <c r="C322" s="46"/>
      <c r="D322" s="46"/>
      <c r="E322" s="47" t="s">
        <v>97</v>
      </c>
      <c r="F322" s="46"/>
      <c r="G322" s="46"/>
      <c r="H322" s="46"/>
      <c r="I322" s="46"/>
      <c r="J322" s="48"/>
    </row>
    <row r="323" ht="30">
      <c r="A323" s="37" t="s">
        <v>382</v>
      </c>
      <c r="B323" s="45"/>
      <c r="C323" s="46"/>
      <c r="D323" s="46"/>
      <c r="E323" s="49" t="s">
        <v>896</v>
      </c>
      <c r="F323" s="46"/>
      <c r="G323" s="46"/>
      <c r="H323" s="46"/>
      <c r="I323" s="46"/>
      <c r="J323" s="48"/>
    </row>
    <row r="324">
      <c r="A324" s="37" t="s">
        <v>98</v>
      </c>
      <c r="B324" s="45"/>
      <c r="C324" s="46"/>
      <c r="D324" s="46"/>
      <c r="E324" s="39" t="s">
        <v>765</v>
      </c>
      <c r="F324" s="46"/>
      <c r="G324" s="46"/>
      <c r="H324" s="46"/>
      <c r="I324" s="46"/>
      <c r="J324" s="48"/>
    </row>
    <row r="325">
      <c r="A325" s="37" t="s">
        <v>91</v>
      </c>
      <c r="B325" s="37">
        <v>78</v>
      </c>
      <c r="C325" s="38" t="s">
        <v>1474</v>
      </c>
      <c r="D325" s="37" t="s">
        <v>93</v>
      </c>
      <c r="E325" s="39" t="s">
        <v>1475</v>
      </c>
      <c r="F325" s="40" t="s">
        <v>112</v>
      </c>
      <c r="G325" s="41">
        <v>4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>
      <c r="A326" s="37" t="s">
        <v>96</v>
      </c>
      <c r="B326" s="45"/>
      <c r="C326" s="46"/>
      <c r="D326" s="46"/>
      <c r="E326" s="47" t="s">
        <v>97</v>
      </c>
      <c r="F326" s="46"/>
      <c r="G326" s="46"/>
      <c r="H326" s="46"/>
      <c r="I326" s="46"/>
      <c r="J326" s="48"/>
    </row>
    <row r="327" ht="30">
      <c r="A327" s="37" t="s">
        <v>382</v>
      </c>
      <c r="B327" s="45"/>
      <c r="C327" s="46"/>
      <c r="D327" s="46"/>
      <c r="E327" s="49" t="s">
        <v>787</v>
      </c>
      <c r="F327" s="46"/>
      <c r="G327" s="46"/>
      <c r="H327" s="46"/>
      <c r="I327" s="46"/>
      <c r="J327" s="48"/>
    </row>
    <row r="328">
      <c r="A328" s="37" t="s">
        <v>98</v>
      </c>
      <c r="B328" s="45"/>
      <c r="C328" s="46"/>
      <c r="D328" s="46"/>
      <c r="E328" s="39" t="s">
        <v>765</v>
      </c>
      <c r="F328" s="46"/>
      <c r="G328" s="46"/>
      <c r="H328" s="46"/>
      <c r="I328" s="46"/>
      <c r="J328" s="48"/>
    </row>
    <row r="329">
      <c r="A329" s="37" t="s">
        <v>91</v>
      </c>
      <c r="B329" s="37">
        <v>79</v>
      </c>
      <c r="C329" s="38" t="s">
        <v>738</v>
      </c>
      <c r="D329" s="37" t="s">
        <v>93</v>
      </c>
      <c r="E329" s="39" t="s">
        <v>739</v>
      </c>
      <c r="F329" s="40" t="s">
        <v>112</v>
      </c>
      <c r="G329" s="41">
        <v>4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>
      <c r="A330" s="37" t="s">
        <v>96</v>
      </c>
      <c r="B330" s="45"/>
      <c r="C330" s="46"/>
      <c r="D330" s="46"/>
      <c r="E330" s="47" t="s">
        <v>97</v>
      </c>
      <c r="F330" s="46"/>
      <c r="G330" s="46"/>
      <c r="H330" s="46"/>
      <c r="I330" s="46"/>
      <c r="J330" s="48"/>
    </row>
    <row r="331" ht="30">
      <c r="A331" s="37" t="s">
        <v>382</v>
      </c>
      <c r="B331" s="45"/>
      <c r="C331" s="46"/>
      <c r="D331" s="46"/>
      <c r="E331" s="49" t="s">
        <v>787</v>
      </c>
      <c r="F331" s="46"/>
      <c r="G331" s="46"/>
      <c r="H331" s="46"/>
      <c r="I331" s="46"/>
      <c r="J331" s="48"/>
    </row>
    <row r="332">
      <c r="A332" s="37" t="s">
        <v>98</v>
      </c>
      <c r="B332" s="45"/>
      <c r="C332" s="46"/>
      <c r="D332" s="46"/>
      <c r="E332" s="39" t="s">
        <v>765</v>
      </c>
      <c r="F332" s="46"/>
      <c r="G332" s="46"/>
      <c r="H332" s="46"/>
      <c r="I332" s="46"/>
      <c r="J332" s="48"/>
    </row>
    <row r="333">
      <c r="A333" s="37" t="s">
        <v>91</v>
      </c>
      <c r="B333" s="37">
        <v>80</v>
      </c>
      <c r="C333" s="38" t="s">
        <v>741</v>
      </c>
      <c r="D333" s="37" t="s">
        <v>93</v>
      </c>
      <c r="E333" s="39" t="s">
        <v>742</v>
      </c>
      <c r="F333" s="40" t="s">
        <v>112</v>
      </c>
      <c r="G333" s="41">
        <v>5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96</v>
      </c>
      <c r="B334" s="45"/>
      <c r="C334" s="46"/>
      <c r="D334" s="46"/>
      <c r="E334" s="47" t="s">
        <v>97</v>
      </c>
      <c r="F334" s="46"/>
      <c r="G334" s="46"/>
      <c r="H334" s="46"/>
      <c r="I334" s="46"/>
      <c r="J334" s="48"/>
    </row>
    <row r="335" ht="30">
      <c r="A335" s="37" t="s">
        <v>382</v>
      </c>
      <c r="B335" s="45"/>
      <c r="C335" s="46"/>
      <c r="D335" s="46"/>
      <c r="E335" s="49" t="s">
        <v>779</v>
      </c>
      <c r="F335" s="46"/>
      <c r="G335" s="46"/>
      <c r="H335" s="46"/>
      <c r="I335" s="46"/>
      <c r="J335" s="48"/>
    </row>
    <row r="336">
      <c r="A336" s="37" t="s">
        <v>98</v>
      </c>
      <c r="B336" s="45"/>
      <c r="C336" s="46"/>
      <c r="D336" s="46"/>
      <c r="E336" s="39" t="s">
        <v>765</v>
      </c>
      <c r="F336" s="46"/>
      <c r="G336" s="46"/>
      <c r="H336" s="46"/>
      <c r="I336" s="46"/>
      <c r="J336" s="48"/>
    </row>
    <row r="337">
      <c r="A337" s="37" t="s">
        <v>91</v>
      </c>
      <c r="B337" s="37">
        <v>81</v>
      </c>
      <c r="C337" s="38" t="s">
        <v>2160</v>
      </c>
      <c r="D337" s="37" t="s">
        <v>93</v>
      </c>
      <c r="E337" s="39" t="s">
        <v>2161</v>
      </c>
      <c r="F337" s="40" t="s">
        <v>112</v>
      </c>
      <c r="G337" s="41">
        <v>2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96</v>
      </c>
      <c r="B338" s="45"/>
      <c r="C338" s="46"/>
      <c r="D338" s="46"/>
      <c r="E338" s="47" t="s">
        <v>97</v>
      </c>
      <c r="F338" s="46"/>
      <c r="G338" s="46"/>
      <c r="H338" s="46"/>
      <c r="I338" s="46"/>
      <c r="J338" s="48"/>
    </row>
    <row r="339" ht="30">
      <c r="A339" s="37" t="s">
        <v>382</v>
      </c>
      <c r="B339" s="45"/>
      <c r="C339" s="46"/>
      <c r="D339" s="46"/>
      <c r="E339" s="49" t="s">
        <v>889</v>
      </c>
      <c r="F339" s="46"/>
      <c r="G339" s="46"/>
      <c r="H339" s="46"/>
      <c r="I339" s="46"/>
      <c r="J339" s="48"/>
    </row>
    <row r="340">
      <c r="A340" s="37" t="s">
        <v>98</v>
      </c>
      <c r="B340" s="45"/>
      <c r="C340" s="46"/>
      <c r="D340" s="46"/>
      <c r="E340" s="39" t="s">
        <v>765</v>
      </c>
      <c r="F340" s="46"/>
      <c r="G340" s="46"/>
      <c r="H340" s="46"/>
      <c r="I340" s="46"/>
      <c r="J340" s="48"/>
    </row>
    <row r="341">
      <c r="A341" s="37" t="s">
        <v>91</v>
      </c>
      <c r="B341" s="37">
        <v>82</v>
      </c>
      <c r="C341" s="38" t="s">
        <v>2162</v>
      </c>
      <c r="D341" s="37" t="s">
        <v>93</v>
      </c>
      <c r="E341" s="39" t="s">
        <v>2163</v>
      </c>
      <c r="F341" s="40" t="s">
        <v>112</v>
      </c>
      <c r="G341" s="41">
        <v>2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96</v>
      </c>
      <c r="B342" s="45"/>
      <c r="C342" s="46"/>
      <c r="D342" s="46"/>
      <c r="E342" s="47" t="s">
        <v>97</v>
      </c>
      <c r="F342" s="46"/>
      <c r="G342" s="46"/>
      <c r="H342" s="46"/>
      <c r="I342" s="46"/>
      <c r="J342" s="48"/>
    </row>
    <row r="343" ht="30">
      <c r="A343" s="37" t="s">
        <v>382</v>
      </c>
      <c r="B343" s="45"/>
      <c r="C343" s="46"/>
      <c r="D343" s="46"/>
      <c r="E343" s="49" t="s">
        <v>889</v>
      </c>
      <c r="F343" s="46"/>
      <c r="G343" s="46"/>
      <c r="H343" s="46"/>
      <c r="I343" s="46"/>
      <c r="J343" s="48"/>
    </row>
    <row r="344">
      <c r="A344" s="37" t="s">
        <v>98</v>
      </c>
      <c r="B344" s="45"/>
      <c r="C344" s="46"/>
      <c r="D344" s="46"/>
      <c r="E344" s="39" t="s">
        <v>765</v>
      </c>
      <c r="F344" s="46"/>
      <c r="G344" s="46"/>
      <c r="H344" s="46"/>
      <c r="I344" s="46"/>
      <c r="J344" s="48"/>
    </row>
    <row r="345" ht="30">
      <c r="A345" s="37" t="s">
        <v>91</v>
      </c>
      <c r="B345" s="37">
        <v>83</v>
      </c>
      <c r="C345" s="38" t="s">
        <v>2164</v>
      </c>
      <c r="D345" s="37" t="s">
        <v>93</v>
      </c>
      <c r="E345" s="39" t="s">
        <v>2165</v>
      </c>
      <c r="F345" s="40" t="s">
        <v>112</v>
      </c>
      <c r="G345" s="41">
        <v>1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96</v>
      </c>
      <c r="B346" s="45"/>
      <c r="C346" s="46"/>
      <c r="D346" s="46"/>
      <c r="E346" s="47" t="s">
        <v>97</v>
      </c>
      <c r="F346" s="46"/>
      <c r="G346" s="46"/>
      <c r="H346" s="46"/>
      <c r="I346" s="46"/>
      <c r="J346" s="48"/>
    </row>
    <row r="347" ht="30">
      <c r="A347" s="37" t="s">
        <v>382</v>
      </c>
      <c r="B347" s="45"/>
      <c r="C347" s="46"/>
      <c r="D347" s="46"/>
      <c r="E347" s="49" t="s">
        <v>896</v>
      </c>
      <c r="F347" s="46"/>
      <c r="G347" s="46"/>
      <c r="H347" s="46"/>
      <c r="I347" s="46"/>
      <c r="J347" s="48"/>
    </row>
    <row r="348">
      <c r="A348" s="37" t="s">
        <v>98</v>
      </c>
      <c r="B348" s="45"/>
      <c r="C348" s="46"/>
      <c r="D348" s="46"/>
      <c r="E348" s="39" t="s">
        <v>765</v>
      </c>
      <c r="F348" s="46"/>
      <c r="G348" s="46"/>
      <c r="H348" s="46"/>
      <c r="I348" s="46"/>
      <c r="J348" s="48"/>
    </row>
    <row r="349" ht="30">
      <c r="A349" s="37" t="s">
        <v>91</v>
      </c>
      <c r="B349" s="37">
        <v>84</v>
      </c>
      <c r="C349" s="38" t="s">
        <v>2166</v>
      </c>
      <c r="D349" s="37" t="s">
        <v>93</v>
      </c>
      <c r="E349" s="39" t="s">
        <v>2167</v>
      </c>
      <c r="F349" s="40" t="s">
        <v>112</v>
      </c>
      <c r="G349" s="41">
        <v>1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96</v>
      </c>
      <c r="B350" s="45"/>
      <c r="C350" s="46"/>
      <c r="D350" s="46"/>
      <c r="E350" s="47" t="s">
        <v>97</v>
      </c>
      <c r="F350" s="46"/>
      <c r="G350" s="46"/>
      <c r="H350" s="46"/>
      <c r="I350" s="46"/>
      <c r="J350" s="48"/>
    </row>
    <row r="351" ht="30">
      <c r="A351" s="37" t="s">
        <v>382</v>
      </c>
      <c r="B351" s="45"/>
      <c r="C351" s="46"/>
      <c r="D351" s="46"/>
      <c r="E351" s="49" t="s">
        <v>896</v>
      </c>
      <c r="F351" s="46"/>
      <c r="G351" s="46"/>
      <c r="H351" s="46"/>
      <c r="I351" s="46"/>
      <c r="J351" s="48"/>
    </row>
    <row r="352">
      <c r="A352" s="37" t="s">
        <v>98</v>
      </c>
      <c r="B352" s="45"/>
      <c r="C352" s="46"/>
      <c r="D352" s="46"/>
      <c r="E352" s="39" t="s">
        <v>765</v>
      </c>
      <c r="F352" s="46"/>
      <c r="G352" s="46"/>
      <c r="H352" s="46"/>
      <c r="I352" s="46"/>
      <c r="J352" s="48"/>
    </row>
    <row r="353">
      <c r="A353" s="37" t="s">
        <v>91</v>
      </c>
      <c r="B353" s="37">
        <v>85</v>
      </c>
      <c r="C353" s="38" t="s">
        <v>1700</v>
      </c>
      <c r="D353" s="37" t="s">
        <v>93</v>
      </c>
      <c r="E353" s="39" t="s">
        <v>1701</v>
      </c>
      <c r="F353" s="40" t="s">
        <v>112</v>
      </c>
      <c r="G353" s="41">
        <v>1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96</v>
      </c>
      <c r="B354" s="45"/>
      <c r="C354" s="46"/>
      <c r="D354" s="46"/>
      <c r="E354" s="47" t="s">
        <v>97</v>
      </c>
      <c r="F354" s="46"/>
      <c r="G354" s="46"/>
      <c r="H354" s="46"/>
      <c r="I354" s="46"/>
      <c r="J354" s="48"/>
    </row>
    <row r="355" ht="30">
      <c r="A355" s="37" t="s">
        <v>382</v>
      </c>
      <c r="B355" s="45"/>
      <c r="C355" s="46"/>
      <c r="D355" s="46"/>
      <c r="E355" s="49" t="s">
        <v>896</v>
      </c>
      <c r="F355" s="46"/>
      <c r="G355" s="46"/>
      <c r="H355" s="46"/>
      <c r="I355" s="46"/>
      <c r="J355" s="48"/>
    </row>
    <row r="356">
      <c r="A356" s="37" t="s">
        <v>98</v>
      </c>
      <c r="B356" s="45"/>
      <c r="C356" s="46"/>
      <c r="D356" s="46"/>
      <c r="E356" s="39" t="s">
        <v>765</v>
      </c>
      <c r="F356" s="46"/>
      <c r="G356" s="46"/>
      <c r="H356" s="46"/>
      <c r="I356" s="46"/>
      <c r="J356" s="48"/>
    </row>
    <row r="357">
      <c r="A357" s="37" t="s">
        <v>91</v>
      </c>
      <c r="B357" s="37">
        <v>86</v>
      </c>
      <c r="C357" s="38" t="s">
        <v>2168</v>
      </c>
      <c r="D357" s="37" t="s">
        <v>93</v>
      </c>
      <c r="E357" s="39" t="s">
        <v>2169</v>
      </c>
      <c r="F357" s="40" t="s">
        <v>112</v>
      </c>
      <c r="G357" s="41">
        <v>1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96</v>
      </c>
      <c r="B358" s="45"/>
      <c r="C358" s="46"/>
      <c r="D358" s="46"/>
      <c r="E358" s="47" t="s">
        <v>97</v>
      </c>
      <c r="F358" s="46"/>
      <c r="G358" s="46"/>
      <c r="H358" s="46"/>
      <c r="I358" s="46"/>
      <c r="J358" s="48"/>
    </row>
    <row r="359" ht="30">
      <c r="A359" s="37" t="s">
        <v>382</v>
      </c>
      <c r="B359" s="45"/>
      <c r="C359" s="46"/>
      <c r="D359" s="46"/>
      <c r="E359" s="49" t="s">
        <v>896</v>
      </c>
      <c r="F359" s="46"/>
      <c r="G359" s="46"/>
      <c r="H359" s="46"/>
      <c r="I359" s="46"/>
      <c r="J359" s="48"/>
    </row>
    <row r="360">
      <c r="A360" s="37" t="s">
        <v>98</v>
      </c>
      <c r="B360" s="45"/>
      <c r="C360" s="46"/>
      <c r="D360" s="46"/>
      <c r="E360" s="39" t="s">
        <v>765</v>
      </c>
      <c r="F360" s="46"/>
      <c r="G360" s="46"/>
      <c r="H360" s="46"/>
      <c r="I360" s="46"/>
      <c r="J360" s="48"/>
    </row>
    <row r="361">
      <c r="A361" s="37" t="s">
        <v>91</v>
      </c>
      <c r="B361" s="37">
        <v>87</v>
      </c>
      <c r="C361" s="38" t="s">
        <v>1444</v>
      </c>
      <c r="D361" s="37" t="s">
        <v>93</v>
      </c>
      <c r="E361" s="39" t="s">
        <v>1445</v>
      </c>
      <c r="F361" s="40" t="s">
        <v>112</v>
      </c>
      <c r="G361" s="41">
        <v>2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96</v>
      </c>
      <c r="B362" s="45"/>
      <c r="C362" s="46"/>
      <c r="D362" s="46"/>
      <c r="E362" s="47" t="s">
        <v>97</v>
      </c>
      <c r="F362" s="46"/>
      <c r="G362" s="46"/>
      <c r="H362" s="46"/>
      <c r="I362" s="46"/>
      <c r="J362" s="48"/>
    </row>
    <row r="363" ht="30">
      <c r="A363" s="37" t="s">
        <v>382</v>
      </c>
      <c r="B363" s="45"/>
      <c r="C363" s="46"/>
      <c r="D363" s="46"/>
      <c r="E363" s="49" t="s">
        <v>889</v>
      </c>
      <c r="F363" s="46"/>
      <c r="G363" s="46"/>
      <c r="H363" s="46"/>
      <c r="I363" s="46"/>
      <c r="J363" s="48"/>
    </row>
    <row r="364">
      <c r="A364" s="37" t="s">
        <v>98</v>
      </c>
      <c r="B364" s="45"/>
      <c r="C364" s="46"/>
      <c r="D364" s="46"/>
      <c r="E364" s="39" t="s">
        <v>765</v>
      </c>
      <c r="F364" s="46"/>
      <c r="G364" s="46"/>
      <c r="H364" s="46"/>
      <c r="I364" s="46"/>
      <c r="J364" s="48"/>
    </row>
    <row r="365" ht="30">
      <c r="A365" s="37" t="s">
        <v>91</v>
      </c>
      <c r="B365" s="37">
        <v>88</v>
      </c>
      <c r="C365" s="38" t="s">
        <v>1446</v>
      </c>
      <c r="D365" s="37" t="s">
        <v>93</v>
      </c>
      <c r="E365" s="39" t="s">
        <v>1447</v>
      </c>
      <c r="F365" s="40" t="s">
        <v>112</v>
      </c>
      <c r="G365" s="41">
        <v>2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>
      <c r="A366" s="37" t="s">
        <v>96</v>
      </c>
      <c r="B366" s="45"/>
      <c r="C366" s="46"/>
      <c r="D366" s="46"/>
      <c r="E366" s="47" t="s">
        <v>97</v>
      </c>
      <c r="F366" s="46"/>
      <c r="G366" s="46"/>
      <c r="H366" s="46"/>
      <c r="I366" s="46"/>
      <c r="J366" s="48"/>
    </row>
    <row r="367" ht="30">
      <c r="A367" s="37" t="s">
        <v>382</v>
      </c>
      <c r="B367" s="45"/>
      <c r="C367" s="46"/>
      <c r="D367" s="46"/>
      <c r="E367" s="49" t="s">
        <v>889</v>
      </c>
      <c r="F367" s="46"/>
      <c r="G367" s="46"/>
      <c r="H367" s="46"/>
      <c r="I367" s="46"/>
      <c r="J367" s="48"/>
    </row>
    <row r="368">
      <c r="A368" s="37" t="s">
        <v>98</v>
      </c>
      <c r="B368" s="45"/>
      <c r="C368" s="46"/>
      <c r="D368" s="46"/>
      <c r="E368" s="39" t="s">
        <v>765</v>
      </c>
      <c r="F368" s="46"/>
      <c r="G368" s="46"/>
      <c r="H368" s="46"/>
      <c r="I368" s="46"/>
      <c r="J368" s="48"/>
    </row>
    <row r="369">
      <c r="A369" s="37" t="s">
        <v>91</v>
      </c>
      <c r="B369" s="37">
        <v>89</v>
      </c>
      <c r="C369" s="38" t="s">
        <v>2170</v>
      </c>
      <c r="D369" s="37" t="s">
        <v>93</v>
      </c>
      <c r="E369" s="39" t="s">
        <v>2171</v>
      </c>
      <c r="F369" s="40" t="s">
        <v>112</v>
      </c>
      <c r="G369" s="41">
        <v>1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96</v>
      </c>
      <c r="B370" s="45"/>
      <c r="C370" s="46"/>
      <c r="D370" s="46"/>
      <c r="E370" s="47" t="s">
        <v>97</v>
      </c>
      <c r="F370" s="46"/>
      <c r="G370" s="46"/>
      <c r="H370" s="46"/>
      <c r="I370" s="46"/>
      <c r="J370" s="48"/>
    </row>
    <row r="371" ht="30">
      <c r="A371" s="37" t="s">
        <v>382</v>
      </c>
      <c r="B371" s="45"/>
      <c r="C371" s="46"/>
      <c r="D371" s="46"/>
      <c r="E371" s="49" t="s">
        <v>896</v>
      </c>
      <c r="F371" s="46"/>
      <c r="G371" s="46"/>
      <c r="H371" s="46"/>
      <c r="I371" s="46"/>
      <c r="J371" s="48"/>
    </row>
    <row r="372">
      <c r="A372" s="37" t="s">
        <v>98</v>
      </c>
      <c r="B372" s="45"/>
      <c r="C372" s="46"/>
      <c r="D372" s="46"/>
      <c r="E372" s="39" t="s">
        <v>765</v>
      </c>
      <c r="F372" s="46"/>
      <c r="G372" s="46"/>
      <c r="H372" s="46"/>
      <c r="I372" s="46"/>
      <c r="J372" s="48"/>
    </row>
    <row r="373">
      <c r="A373" s="37" t="s">
        <v>91</v>
      </c>
      <c r="B373" s="37">
        <v>90</v>
      </c>
      <c r="C373" s="38" t="s">
        <v>2172</v>
      </c>
      <c r="D373" s="37" t="s">
        <v>93</v>
      </c>
      <c r="E373" s="39" t="s">
        <v>2173</v>
      </c>
      <c r="F373" s="40" t="s">
        <v>112</v>
      </c>
      <c r="G373" s="41">
        <v>1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96</v>
      </c>
      <c r="B374" s="45"/>
      <c r="C374" s="46"/>
      <c r="D374" s="46"/>
      <c r="E374" s="47" t="s">
        <v>97</v>
      </c>
      <c r="F374" s="46"/>
      <c r="G374" s="46"/>
      <c r="H374" s="46"/>
      <c r="I374" s="46"/>
      <c r="J374" s="48"/>
    </row>
    <row r="375" ht="30">
      <c r="A375" s="37" t="s">
        <v>382</v>
      </c>
      <c r="B375" s="45"/>
      <c r="C375" s="46"/>
      <c r="D375" s="46"/>
      <c r="E375" s="49" t="s">
        <v>896</v>
      </c>
      <c r="F375" s="46"/>
      <c r="G375" s="46"/>
      <c r="H375" s="46"/>
      <c r="I375" s="46"/>
      <c r="J375" s="48"/>
    </row>
    <row r="376">
      <c r="A376" s="37" t="s">
        <v>98</v>
      </c>
      <c r="B376" s="45"/>
      <c r="C376" s="46"/>
      <c r="D376" s="46"/>
      <c r="E376" s="39" t="s">
        <v>765</v>
      </c>
      <c r="F376" s="46"/>
      <c r="G376" s="46"/>
      <c r="H376" s="46"/>
      <c r="I376" s="46"/>
      <c r="J376" s="48"/>
    </row>
    <row r="377">
      <c r="A377" s="37" t="s">
        <v>91</v>
      </c>
      <c r="B377" s="37">
        <v>91</v>
      </c>
      <c r="C377" s="38" t="s">
        <v>2174</v>
      </c>
      <c r="D377" s="37" t="s">
        <v>93</v>
      </c>
      <c r="E377" s="39" t="s">
        <v>2175</v>
      </c>
      <c r="F377" s="40" t="s">
        <v>112</v>
      </c>
      <c r="G377" s="41">
        <v>1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96</v>
      </c>
      <c r="B378" s="45"/>
      <c r="C378" s="46"/>
      <c r="D378" s="46"/>
      <c r="E378" s="47" t="s">
        <v>97</v>
      </c>
      <c r="F378" s="46"/>
      <c r="G378" s="46"/>
      <c r="H378" s="46"/>
      <c r="I378" s="46"/>
      <c r="J378" s="48"/>
    </row>
    <row r="379" ht="30">
      <c r="A379" s="37" t="s">
        <v>382</v>
      </c>
      <c r="B379" s="45"/>
      <c r="C379" s="46"/>
      <c r="D379" s="46"/>
      <c r="E379" s="49" t="s">
        <v>896</v>
      </c>
      <c r="F379" s="46"/>
      <c r="G379" s="46"/>
      <c r="H379" s="46"/>
      <c r="I379" s="46"/>
      <c r="J379" s="48"/>
    </row>
    <row r="380">
      <c r="A380" s="37" t="s">
        <v>98</v>
      </c>
      <c r="B380" s="45"/>
      <c r="C380" s="46"/>
      <c r="D380" s="46"/>
      <c r="E380" s="39" t="s">
        <v>765</v>
      </c>
      <c r="F380" s="46"/>
      <c r="G380" s="46"/>
      <c r="H380" s="46"/>
      <c r="I380" s="46"/>
      <c r="J380" s="48"/>
    </row>
    <row r="381">
      <c r="A381" s="37" t="s">
        <v>91</v>
      </c>
      <c r="B381" s="37">
        <v>92</v>
      </c>
      <c r="C381" s="38" t="s">
        <v>2176</v>
      </c>
      <c r="D381" s="37" t="s">
        <v>93</v>
      </c>
      <c r="E381" s="39" t="s">
        <v>2177</v>
      </c>
      <c r="F381" s="40" t="s">
        <v>112</v>
      </c>
      <c r="G381" s="41">
        <v>1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96</v>
      </c>
      <c r="B382" s="45"/>
      <c r="C382" s="46"/>
      <c r="D382" s="46"/>
      <c r="E382" s="47" t="s">
        <v>97</v>
      </c>
      <c r="F382" s="46"/>
      <c r="G382" s="46"/>
      <c r="H382" s="46"/>
      <c r="I382" s="46"/>
      <c r="J382" s="48"/>
    </row>
    <row r="383" ht="30">
      <c r="A383" s="37" t="s">
        <v>382</v>
      </c>
      <c r="B383" s="45"/>
      <c r="C383" s="46"/>
      <c r="D383" s="46"/>
      <c r="E383" s="49" t="s">
        <v>896</v>
      </c>
      <c r="F383" s="46"/>
      <c r="G383" s="46"/>
      <c r="H383" s="46"/>
      <c r="I383" s="46"/>
      <c r="J383" s="48"/>
    </row>
    <row r="384">
      <c r="A384" s="37" t="s">
        <v>98</v>
      </c>
      <c r="B384" s="45"/>
      <c r="C384" s="46"/>
      <c r="D384" s="46"/>
      <c r="E384" s="39" t="s">
        <v>765</v>
      </c>
      <c r="F384" s="46"/>
      <c r="G384" s="46"/>
      <c r="H384" s="46"/>
      <c r="I384" s="46"/>
      <c r="J384" s="48"/>
    </row>
    <row r="385">
      <c r="A385" s="37" t="s">
        <v>91</v>
      </c>
      <c r="B385" s="37">
        <v>93</v>
      </c>
      <c r="C385" s="38" t="s">
        <v>2178</v>
      </c>
      <c r="D385" s="37" t="s">
        <v>93</v>
      </c>
      <c r="E385" s="39" t="s">
        <v>2179</v>
      </c>
      <c r="F385" s="40" t="s">
        <v>112</v>
      </c>
      <c r="G385" s="41">
        <v>1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>
      <c r="A386" s="37" t="s">
        <v>96</v>
      </c>
      <c r="B386" s="45"/>
      <c r="C386" s="46"/>
      <c r="D386" s="46"/>
      <c r="E386" s="47" t="s">
        <v>97</v>
      </c>
      <c r="F386" s="46"/>
      <c r="G386" s="46"/>
      <c r="H386" s="46"/>
      <c r="I386" s="46"/>
      <c r="J386" s="48"/>
    </row>
    <row r="387" ht="30">
      <c r="A387" s="37" t="s">
        <v>382</v>
      </c>
      <c r="B387" s="45"/>
      <c r="C387" s="46"/>
      <c r="D387" s="46"/>
      <c r="E387" s="49" t="s">
        <v>896</v>
      </c>
      <c r="F387" s="46"/>
      <c r="G387" s="46"/>
      <c r="H387" s="46"/>
      <c r="I387" s="46"/>
      <c r="J387" s="48"/>
    </row>
    <row r="388">
      <c r="A388" s="37" t="s">
        <v>98</v>
      </c>
      <c r="B388" s="45"/>
      <c r="C388" s="46"/>
      <c r="D388" s="46"/>
      <c r="E388" s="39" t="s">
        <v>765</v>
      </c>
      <c r="F388" s="46"/>
      <c r="G388" s="46"/>
      <c r="H388" s="46"/>
      <c r="I388" s="46"/>
      <c r="J388" s="48"/>
    </row>
    <row r="389">
      <c r="A389" s="37" t="s">
        <v>91</v>
      </c>
      <c r="B389" s="37">
        <v>94</v>
      </c>
      <c r="C389" s="38" t="s">
        <v>2180</v>
      </c>
      <c r="D389" s="37" t="s">
        <v>93</v>
      </c>
      <c r="E389" s="39" t="s">
        <v>2181</v>
      </c>
      <c r="F389" s="40" t="s">
        <v>112</v>
      </c>
      <c r="G389" s="41">
        <v>1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96</v>
      </c>
      <c r="B390" s="45"/>
      <c r="C390" s="46"/>
      <c r="D390" s="46"/>
      <c r="E390" s="47" t="s">
        <v>97</v>
      </c>
      <c r="F390" s="46"/>
      <c r="G390" s="46"/>
      <c r="H390" s="46"/>
      <c r="I390" s="46"/>
      <c r="J390" s="48"/>
    </row>
    <row r="391" ht="30">
      <c r="A391" s="37" t="s">
        <v>382</v>
      </c>
      <c r="B391" s="45"/>
      <c r="C391" s="46"/>
      <c r="D391" s="46"/>
      <c r="E391" s="49" t="s">
        <v>896</v>
      </c>
      <c r="F391" s="46"/>
      <c r="G391" s="46"/>
      <c r="H391" s="46"/>
      <c r="I391" s="46"/>
      <c r="J391" s="48"/>
    </row>
    <row r="392">
      <c r="A392" s="37" t="s">
        <v>98</v>
      </c>
      <c r="B392" s="45"/>
      <c r="C392" s="46"/>
      <c r="D392" s="46"/>
      <c r="E392" s="39" t="s">
        <v>765</v>
      </c>
      <c r="F392" s="46"/>
      <c r="G392" s="46"/>
      <c r="H392" s="46"/>
      <c r="I392" s="46"/>
      <c r="J392" s="48"/>
    </row>
    <row r="393">
      <c r="A393" s="37" t="s">
        <v>91</v>
      </c>
      <c r="B393" s="37">
        <v>95</v>
      </c>
      <c r="C393" s="38" t="s">
        <v>2182</v>
      </c>
      <c r="D393" s="37" t="s">
        <v>93</v>
      </c>
      <c r="E393" s="39" t="s">
        <v>2183</v>
      </c>
      <c r="F393" s="40" t="s">
        <v>112</v>
      </c>
      <c r="G393" s="41">
        <v>1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96</v>
      </c>
      <c r="B394" s="45"/>
      <c r="C394" s="46"/>
      <c r="D394" s="46"/>
      <c r="E394" s="47" t="s">
        <v>97</v>
      </c>
      <c r="F394" s="46"/>
      <c r="G394" s="46"/>
      <c r="H394" s="46"/>
      <c r="I394" s="46"/>
      <c r="J394" s="48"/>
    </row>
    <row r="395" ht="30">
      <c r="A395" s="37" t="s">
        <v>382</v>
      </c>
      <c r="B395" s="45"/>
      <c r="C395" s="46"/>
      <c r="D395" s="46"/>
      <c r="E395" s="49" t="s">
        <v>896</v>
      </c>
      <c r="F395" s="46"/>
      <c r="G395" s="46"/>
      <c r="H395" s="46"/>
      <c r="I395" s="46"/>
      <c r="J395" s="48"/>
    </row>
    <row r="396">
      <c r="A396" s="37" t="s">
        <v>98</v>
      </c>
      <c r="B396" s="45"/>
      <c r="C396" s="46"/>
      <c r="D396" s="46"/>
      <c r="E396" s="39" t="s">
        <v>765</v>
      </c>
      <c r="F396" s="46"/>
      <c r="G396" s="46"/>
      <c r="H396" s="46"/>
      <c r="I396" s="46"/>
      <c r="J396" s="48"/>
    </row>
    <row r="397">
      <c r="A397" s="37" t="s">
        <v>91</v>
      </c>
      <c r="B397" s="37">
        <v>96</v>
      </c>
      <c r="C397" s="38" t="s">
        <v>2184</v>
      </c>
      <c r="D397" s="37" t="s">
        <v>93</v>
      </c>
      <c r="E397" s="39" t="s">
        <v>2185</v>
      </c>
      <c r="F397" s="40" t="s">
        <v>112</v>
      </c>
      <c r="G397" s="41">
        <v>1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96</v>
      </c>
      <c r="B398" s="45"/>
      <c r="C398" s="46"/>
      <c r="D398" s="46"/>
      <c r="E398" s="47" t="s">
        <v>97</v>
      </c>
      <c r="F398" s="46"/>
      <c r="G398" s="46"/>
      <c r="H398" s="46"/>
      <c r="I398" s="46"/>
      <c r="J398" s="48"/>
    </row>
    <row r="399" ht="30">
      <c r="A399" s="37" t="s">
        <v>382</v>
      </c>
      <c r="B399" s="45"/>
      <c r="C399" s="46"/>
      <c r="D399" s="46"/>
      <c r="E399" s="49" t="s">
        <v>896</v>
      </c>
      <c r="F399" s="46"/>
      <c r="G399" s="46"/>
      <c r="H399" s="46"/>
      <c r="I399" s="46"/>
      <c r="J399" s="48"/>
    </row>
    <row r="400">
      <c r="A400" s="37" t="s">
        <v>98</v>
      </c>
      <c r="B400" s="45"/>
      <c r="C400" s="46"/>
      <c r="D400" s="46"/>
      <c r="E400" s="39" t="s">
        <v>765</v>
      </c>
      <c r="F400" s="46"/>
      <c r="G400" s="46"/>
      <c r="H400" s="46"/>
      <c r="I400" s="46"/>
      <c r="J400" s="48"/>
    </row>
    <row r="401">
      <c r="A401" s="37" t="s">
        <v>91</v>
      </c>
      <c r="B401" s="37">
        <v>97</v>
      </c>
      <c r="C401" s="38" t="s">
        <v>2186</v>
      </c>
      <c r="D401" s="37" t="s">
        <v>93</v>
      </c>
      <c r="E401" s="39" t="s">
        <v>2187</v>
      </c>
      <c r="F401" s="40" t="s">
        <v>112</v>
      </c>
      <c r="G401" s="41">
        <v>1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96</v>
      </c>
      <c r="B402" s="45"/>
      <c r="C402" s="46"/>
      <c r="D402" s="46"/>
      <c r="E402" s="47" t="s">
        <v>97</v>
      </c>
      <c r="F402" s="46"/>
      <c r="G402" s="46"/>
      <c r="H402" s="46"/>
      <c r="I402" s="46"/>
      <c r="J402" s="48"/>
    </row>
    <row r="403" ht="30">
      <c r="A403" s="37" t="s">
        <v>382</v>
      </c>
      <c r="B403" s="45"/>
      <c r="C403" s="46"/>
      <c r="D403" s="46"/>
      <c r="E403" s="49" t="s">
        <v>896</v>
      </c>
      <c r="F403" s="46"/>
      <c r="G403" s="46"/>
      <c r="H403" s="46"/>
      <c r="I403" s="46"/>
      <c r="J403" s="48"/>
    </row>
    <row r="404">
      <c r="A404" s="37" t="s">
        <v>98</v>
      </c>
      <c r="B404" s="45"/>
      <c r="C404" s="46"/>
      <c r="D404" s="46"/>
      <c r="E404" s="39" t="s">
        <v>765</v>
      </c>
      <c r="F404" s="46"/>
      <c r="G404" s="46"/>
      <c r="H404" s="46"/>
      <c r="I404" s="46"/>
      <c r="J404" s="48"/>
    </row>
    <row r="405">
      <c r="A405" s="37" t="s">
        <v>91</v>
      </c>
      <c r="B405" s="37">
        <v>98</v>
      </c>
      <c r="C405" s="38" t="s">
        <v>2188</v>
      </c>
      <c r="D405" s="37" t="s">
        <v>93</v>
      </c>
      <c r="E405" s="39" t="s">
        <v>2189</v>
      </c>
      <c r="F405" s="40" t="s">
        <v>112</v>
      </c>
      <c r="G405" s="41">
        <v>1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96</v>
      </c>
      <c r="B406" s="45"/>
      <c r="C406" s="46"/>
      <c r="D406" s="46"/>
      <c r="E406" s="47" t="s">
        <v>97</v>
      </c>
      <c r="F406" s="46"/>
      <c r="G406" s="46"/>
      <c r="H406" s="46"/>
      <c r="I406" s="46"/>
      <c r="J406" s="48"/>
    </row>
    <row r="407" ht="30">
      <c r="A407" s="37" t="s">
        <v>382</v>
      </c>
      <c r="B407" s="45"/>
      <c r="C407" s="46"/>
      <c r="D407" s="46"/>
      <c r="E407" s="49" t="s">
        <v>896</v>
      </c>
      <c r="F407" s="46"/>
      <c r="G407" s="46"/>
      <c r="H407" s="46"/>
      <c r="I407" s="46"/>
      <c r="J407" s="48"/>
    </row>
    <row r="408">
      <c r="A408" s="37" t="s">
        <v>98</v>
      </c>
      <c r="B408" s="45"/>
      <c r="C408" s="46"/>
      <c r="D408" s="46"/>
      <c r="E408" s="39" t="s">
        <v>765</v>
      </c>
      <c r="F408" s="46"/>
      <c r="G408" s="46"/>
      <c r="H408" s="46"/>
      <c r="I408" s="46"/>
      <c r="J408" s="48"/>
    </row>
    <row r="409">
      <c r="A409" s="37" t="s">
        <v>91</v>
      </c>
      <c r="B409" s="37">
        <v>99</v>
      </c>
      <c r="C409" s="38" t="s">
        <v>2190</v>
      </c>
      <c r="D409" s="37" t="s">
        <v>93</v>
      </c>
      <c r="E409" s="39" t="s">
        <v>2191</v>
      </c>
      <c r="F409" s="40" t="s">
        <v>112</v>
      </c>
      <c r="G409" s="41">
        <v>1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96</v>
      </c>
      <c r="B410" s="45"/>
      <c r="C410" s="46"/>
      <c r="D410" s="46"/>
      <c r="E410" s="47" t="s">
        <v>97</v>
      </c>
      <c r="F410" s="46"/>
      <c r="G410" s="46"/>
      <c r="H410" s="46"/>
      <c r="I410" s="46"/>
      <c r="J410" s="48"/>
    </row>
    <row r="411" ht="30">
      <c r="A411" s="37" t="s">
        <v>382</v>
      </c>
      <c r="B411" s="45"/>
      <c r="C411" s="46"/>
      <c r="D411" s="46"/>
      <c r="E411" s="49" t="s">
        <v>896</v>
      </c>
      <c r="F411" s="46"/>
      <c r="G411" s="46"/>
      <c r="H411" s="46"/>
      <c r="I411" s="46"/>
      <c r="J411" s="48"/>
    </row>
    <row r="412">
      <c r="A412" s="37" t="s">
        <v>98</v>
      </c>
      <c r="B412" s="45"/>
      <c r="C412" s="46"/>
      <c r="D412" s="46"/>
      <c r="E412" s="39" t="s">
        <v>765</v>
      </c>
      <c r="F412" s="46"/>
      <c r="G412" s="46"/>
      <c r="H412" s="46"/>
      <c r="I412" s="46"/>
      <c r="J412" s="48"/>
    </row>
    <row r="413">
      <c r="A413" s="37" t="s">
        <v>91</v>
      </c>
      <c r="B413" s="37">
        <v>100</v>
      </c>
      <c r="C413" s="38" t="s">
        <v>2192</v>
      </c>
      <c r="D413" s="37" t="s">
        <v>93</v>
      </c>
      <c r="E413" s="39" t="s">
        <v>2193</v>
      </c>
      <c r="F413" s="40" t="s">
        <v>112</v>
      </c>
      <c r="G413" s="41">
        <v>2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>
      <c r="A414" s="37" t="s">
        <v>96</v>
      </c>
      <c r="B414" s="45"/>
      <c r="C414" s="46"/>
      <c r="D414" s="46"/>
      <c r="E414" s="47" t="s">
        <v>97</v>
      </c>
      <c r="F414" s="46"/>
      <c r="G414" s="46"/>
      <c r="H414" s="46"/>
      <c r="I414" s="46"/>
      <c r="J414" s="48"/>
    </row>
    <row r="415" ht="30">
      <c r="A415" s="37" t="s">
        <v>382</v>
      </c>
      <c r="B415" s="45"/>
      <c r="C415" s="46"/>
      <c r="D415" s="46"/>
      <c r="E415" s="49" t="s">
        <v>889</v>
      </c>
      <c r="F415" s="46"/>
      <c r="G415" s="46"/>
      <c r="H415" s="46"/>
      <c r="I415" s="46"/>
      <c r="J415" s="48"/>
    </row>
    <row r="416">
      <c r="A416" s="37" t="s">
        <v>98</v>
      </c>
      <c r="B416" s="45"/>
      <c r="C416" s="46"/>
      <c r="D416" s="46"/>
      <c r="E416" s="39" t="s">
        <v>765</v>
      </c>
      <c r="F416" s="46"/>
      <c r="G416" s="46"/>
      <c r="H416" s="46"/>
      <c r="I416" s="46"/>
      <c r="J416" s="48"/>
    </row>
    <row r="417">
      <c r="A417" s="37" t="s">
        <v>91</v>
      </c>
      <c r="B417" s="37">
        <v>101</v>
      </c>
      <c r="C417" s="38" t="s">
        <v>2194</v>
      </c>
      <c r="D417" s="37" t="s">
        <v>93</v>
      </c>
      <c r="E417" s="39" t="s">
        <v>2195</v>
      </c>
      <c r="F417" s="40" t="s">
        <v>112</v>
      </c>
      <c r="G417" s="41">
        <v>2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>
      <c r="A418" s="37" t="s">
        <v>96</v>
      </c>
      <c r="B418" s="45"/>
      <c r="C418" s="46"/>
      <c r="D418" s="46"/>
      <c r="E418" s="47" t="s">
        <v>97</v>
      </c>
      <c r="F418" s="46"/>
      <c r="G418" s="46"/>
      <c r="H418" s="46"/>
      <c r="I418" s="46"/>
      <c r="J418" s="48"/>
    </row>
    <row r="419" ht="30">
      <c r="A419" s="37" t="s">
        <v>382</v>
      </c>
      <c r="B419" s="45"/>
      <c r="C419" s="46"/>
      <c r="D419" s="46"/>
      <c r="E419" s="49" t="s">
        <v>889</v>
      </c>
      <c r="F419" s="46"/>
      <c r="G419" s="46"/>
      <c r="H419" s="46"/>
      <c r="I419" s="46"/>
      <c r="J419" s="48"/>
    </row>
    <row r="420">
      <c r="A420" s="37" t="s">
        <v>98</v>
      </c>
      <c r="B420" s="45"/>
      <c r="C420" s="46"/>
      <c r="D420" s="46"/>
      <c r="E420" s="39" t="s">
        <v>765</v>
      </c>
      <c r="F420" s="46"/>
      <c r="G420" s="46"/>
      <c r="H420" s="46"/>
      <c r="I420" s="46"/>
      <c r="J420" s="48"/>
    </row>
    <row r="421">
      <c r="A421" s="37" t="s">
        <v>91</v>
      </c>
      <c r="B421" s="37">
        <v>102</v>
      </c>
      <c r="C421" s="38" t="s">
        <v>2196</v>
      </c>
      <c r="D421" s="37" t="s">
        <v>93</v>
      </c>
      <c r="E421" s="39" t="s">
        <v>2197</v>
      </c>
      <c r="F421" s="40" t="s">
        <v>112</v>
      </c>
      <c r="G421" s="41">
        <v>1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>
      <c r="A422" s="37" t="s">
        <v>96</v>
      </c>
      <c r="B422" s="45"/>
      <c r="C422" s="46"/>
      <c r="D422" s="46"/>
      <c r="E422" s="47" t="s">
        <v>97</v>
      </c>
      <c r="F422" s="46"/>
      <c r="G422" s="46"/>
      <c r="H422" s="46"/>
      <c r="I422" s="46"/>
      <c r="J422" s="48"/>
    </row>
    <row r="423" ht="30">
      <c r="A423" s="37" t="s">
        <v>382</v>
      </c>
      <c r="B423" s="45"/>
      <c r="C423" s="46"/>
      <c r="D423" s="46"/>
      <c r="E423" s="49" t="s">
        <v>896</v>
      </c>
      <c r="F423" s="46"/>
      <c r="G423" s="46"/>
      <c r="H423" s="46"/>
      <c r="I423" s="46"/>
      <c r="J423" s="48"/>
    </row>
    <row r="424">
      <c r="A424" s="37" t="s">
        <v>98</v>
      </c>
      <c r="B424" s="45"/>
      <c r="C424" s="46"/>
      <c r="D424" s="46"/>
      <c r="E424" s="39" t="s">
        <v>765</v>
      </c>
      <c r="F424" s="46"/>
      <c r="G424" s="46"/>
      <c r="H424" s="46"/>
      <c r="I424" s="46"/>
      <c r="J424" s="48"/>
    </row>
    <row r="425">
      <c r="A425" s="37" t="s">
        <v>91</v>
      </c>
      <c r="B425" s="37">
        <v>103</v>
      </c>
      <c r="C425" s="38" t="s">
        <v>2198</v>
      </c>
      <c r="D425" s="37" t="s">
        <v>93</v>
      </c>
      <c r="E425" s="39" t="s">
        <v>2199</v>
      </c>
      <c r="F425" s="40" t="s">
        <v>112</v>
      </c>
      <c r="G425" s="41">
        <v>1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>
      <c r="A426" s="37" t="s">
        <v>96</v>
      </c>
      <c r="B426" s="45"/>
      <c r="C426" s="46"/>
      <c r="D426" s="46"/>
      <c r="E426" s="47" t="s">
        <v>97</v>
      </c>
      <c r="F426" s="46"/>
      <c r="G426" s="46"/>
      <c r="H426" s="46"/>
      <c r="I426" s="46"/>
      <c r="J426" s="48"/>
    </row>
    <row r="427" ht="30">
      <c r="A427" s="37" t="s">
        <v>382</v>
      </c>
      <c r="B427" s="45"/>
      <c r="C427" s="46"/>
      <c r="D427" s="46"/>
      <c r="E427" s="49" t="s">
        <v>896</v>
      </c>
      <c r="F427" s="46"/>
      <c r="G427" s="46"/>
      <c r="H427" s="46"/>
      <c r="I427" s="46"/>
      <c r="J427" s="48"/>
    </row>
    <row r="428">
      <c r="A428" s="37" t="s">
        <v>98</v>
      </c>
      <c r="B428" s="45"/>
      <c r="C428" s="46"/>
      <c r="D428" s="46"/>
      <c r="E428" s="39" t="s">
        <v>765</v>
      </c>
      <c r="F428" s="46"/>
      <c r="G428" s="46"/>
      <c r="H428" s="46"/>
      <c r="I428" s="46"/>
      <c r="J428" s="48"/>
    </row>
    <row r="429">
      <c r="A429" s="37" t="s">
        <v>91</v>
      </c>
      <c r="B429" s="37">
        <v>104</v>
      </c>
      <c r="C429" s="38" t="s">
        <v>2200</v>
      </c>
      <c r="D429" s="37" t="s">
        <v>93</v>
      </c>
      <c r="E429" s="39" t="s">
        <v>2201</v>
      </c>
      <c r="F429" s="40" t="s">
        <v>112</v>
      </c>
      <c r="G429" s="41">
        <v>1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96</v>
      </c>
      <c r="B430" s="45"/>
      <c r="C430" s="46"/>
      <c r="D430" s="46"/>
      <c r="E430" s="47" t="s">
        <v>97</v>
      </c>
      <c r="F430" s="46"/>
      <c r="G430" s="46"/>
      <c r="H430" s="46"/>
      <c r="I430" s="46"/>
      <c r="J430" s="48"/>
    </row>
    <row r="431" ht="30">
      <c r="A431" s="37" t="s">
        <v>382</v>
      </c>
      <c r="B431" s="45"/>
      <c r="C431" s="46"/>
      <c r="D431" s="46"/>
      <c r="E431" s="49" t="s">
        <v>896</v>
      </c>
      <c r="F431" s="46"/>
      <c r="G431" s="46"/>
      <c r="H431" s="46"/>
      <c r="I431" s="46"/>
      <c r="J431" s="48"/>
    </row>
    <row r="432">
      <c r="A432" s="37" t="s">
        <v>98</v>
      </c>
      <c r="B432" s="45"/>
      <c r="C432" s="46"/>
      <c r="D432" s="46"/>
      <c r="E432" s="39" t="s">
        <v>765</v>
      </c>
      <c r="F432" s="46"/>
      <c r="G432" s="46"/>
      <c r="H432" s="46"/>
      <c r="I432" s="46"/>
      <c r="J432" s="48"/>
    </row>
    <row r="433">
      <c r="A433" s="37" t="s">
        <v>91</v>
      </c>
      <c r="B433" s="37">
        <v>105</v>
      </c>
      <c r="C433" s="38" t="s">
        <v>2202</v>
      </c>
      <c r="D433" s="37" t="s">
        <v>93</v>
      </c>
      <c r="E433" s="39" t="s">
        <v>2203</v>
      </c>
      <c r="F433" s="40" t="s">
        <v>112</v>
      </c>
      <c r="G433" s="41">
        <v>1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>
      <c r="A434" s="37" t="s">
        <v>96</v>
      </c>
      <c r="B434" s="45"/>
      <c r="C434" s="46"/>
      <c r="D434" s="46"/>
      <c r="E434" s="47" t="s">
        <v>97</v>
      </c>
      <c r="F434" s="46"/>
      <c r="G434" s="46"/>
      <c r="H434" s="46"/>
      <c r="I434" s="46"/>
      <c r="J434" s="48"/>
    </row>
    <row r="435" ht="30">
      <c r="A435" s="37" t="s">
        <v>382</v>
      </c>
      <c r="B435" s="45"/>
      <c r="C435" s="46"/>
      <c r="D435" s="46"/>
      <c r="E435" s="49" t="s">
        <v>896</v>
      </c>
      <c r="F435" s="46"/>
      <c r="G435" s="46"/>
      <c r="H435" s="46"/>
      <c r="I435" s="46"/>
      <c r="J435" s="48"/>
    </row>
    <row r="436">
      <c r="A436" s="37" t="s">
        <v>98</v>
      </c>
      <c r="B436" s="45"/>
      <c r="C436" s="46"/>
      <c r="D436" s="46"/>
      <c r="E436" s="39" t="s">
        <v>765</v>
      </c>
      <c r="F436" s="46"/>
      <c r="G436" s="46"/>
      <c r="H436" s="46"/>
      <c r="I436" s="46"/>
      <c r="J436" s="48"/>
    </row>
    <row r="437">
      <c r="A437" s="37" t="s">
        <v>91</v>
      </c>
      <c r="B437" s="37">
        <v>106</v>
      </c>
      <c r="C437" s="38" t="s">
        <v>2204</v>
      </c>
      <c r="D437" s="37" t="s">
        <v>93</v>
      </c>
      <c r="E437" s="39" t="s">
        <v>2205</v>
      </c>
      <c r="F437" s="40" t="s">
        <v>105</v>
      </c>
      <c r="G437" s="41">
        <v>50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96</v>
      </c>
      <c r="B438" s="45"/>
      <c r="C438" s="46"/>
      <c r="D438" s="46"/>
      <c r="E438" s="47" t="s">
        <v>97</v>
      </c>
      <c r="F438" s="46"/>
      <c r="G438" s="46"/>
      <c r="H438" s="46"/>
      <c r="I438" s="46"/>
      <c r="J438" s="48"/>
    </row>
    <row r="439" ht="30">
      <c r="A439" s="37" t="s">
        <v>382</v>
      </c>
      <c r="B439" s="45"/>
      <c r="C439" s="46"/>
      <c r="D439" s="46"/>
      <c r="E439" s="49" t="s">
        <v>950</v>
      </c>
      <c r="F439" s="46"/>
      <c r="G439" s="46"/>
      <c r="H439" s="46"/>
      <c r="I439" s="46"/>
      <c r="J439" s="48"/>
    </row>
    <row r="440">
      <c r="A440" s="37" t="s">
        <v>98</v>
      </c>
      <c r="B440" s="45"/>
      <c r="C440" s="46"/>
      <c r="D440" s="46"/>
      <c r="E440" s="39" t="s">
        <v>765</v>
      </c>
      <c r="F440" s="46"/>
      <c r="G440" s="46"/>
      <c r="H440" s="46"/>
      <c r="I440" s="46"/>
      <c r="J440" s="48"/>
    </row>
    <row r="441">
      <c r="A441" s="37" t="s">
        <v>91</v>
      </c>
      <c r="B441" s="37">
        <v>107</v>
      </c>
      <c r="C441" s="38" t="s">
        <v>2206</v>
      </c>
      <c r="D441" s="37" t="s">
        <v>93</v>
      </c>
      <c r="E441" s="39" t="s">
        <v>2207</v>
      </c>
      <c r="F441" s="40" t="s">
        <v>112</v>
      </c>
      <c r="G441" s="41">
        <v>4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>
      <c r="A442" s="37" t="s">
        <v>96</v>
      </c>
      <c r="B442" s="45"/>
      <c r="C442" s="46"/>
      <c r="D442" s="46"/>
      <c r="E442" s="47" t="s">
        <v>97</v>
      </c>
      <c r="F442" s="46"/>
      <c r="G442" s="46"/>
      <c r="H442" s="46"/>
      <c r="I442" s="46"/>
      <c r="J442" s="48"/>
    </row>
    <row r="443" ht="30">
      <c r="A443" s="37" t="s">
        <v>382</v>
      </c>
      <c r="B443" s="45"/>
      <c r="C443" s="46"/>
      <c r="D443" s="46"/>
      <c r="E443" s="49" t="s">
        <v>787</v>
      </c>
      <c r="F443" s="46"/>
      <c r="G443" s="46"/>
      <c r="H443" s="46"/>
      <c r="I443" s="46"/>
      <c r="J443" s="48"/>
    </row>
    <row r="444">
      <c r="A444" s="37" t="s">
        <v>98</v>
      </c>
      <c r="B444" s="45"/>
      <c r="C444" s="46"/>
      <c r="D444" s="46"/>
      <c r="E444" s="39" t="s">
        <v>765</v>
      </c>
      <c r="F444" s="46"/>
      <c r="G444" s="46"/>
      <c r="H444" s="46"/>
      <c r="I444" s="46"/>
      <c r="J444" s="48"/>
    </row>
    <row r="445">
      <c r="A445" s="37" t="s">
        <v>91</v>
      </c>
      <c r="B445" s="37">
        <v>108</v>
      </c>
      <c r="C445" s="38" t="s">
        <v>2208</v>
      </c>
      <c r="D445" s="37" t="s">
        <v>93</v>
      </c>
      <c r="E445" s="39" t="s">
        <v>2209</v>
      </c>
      <c r="F445" s="40" t="s">
        <v>105</v>
      </c>
      <c r="G445" s="41">
        <v>50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>
      <c r="A446" s="37" t="s">
        <v>96</v>
      </c>
      <c r="B446" s="45"/>
      <c r="C446" s="46"/>
      <c r="D446" s="46"/>
      <c r="E446" s="47" t="s">
        <v>97</v>
      </c>
      <c r="F446" s="46"/>
      <c r="G446" s="46"/>
      <c r="H446" s="46"/>
      <c r="I446" s="46"/>
      <c r="J446" s="48"/>
    </row>
    <row r="447" ht="30">
      <c r="A447" s="37" t="s">
        <v>382</v>
      </c>
      <c r="B447" s="45"/>
      <c r="C447" s="46"/>
      <c r="D447" s="46"/>
      <c r="E447" s="49" t="s">
        <v>950</v>
      </c>
      <c r="F447" s="46"/>
      <c r="G447" s="46"/>
      <c r="H447" s="46"/>
      <c r="I447" s="46"/>
      <c r="J447" s="48"/>
    </row>
    <row r="448">
      <c r="A448" s="37" t="s">
        <v>98</v>
      </c>
      <c r="B448" s="45"/>
      <c r="C448" s="46"/>
      <c r="D448" s="46"/>
      <c r="E448" s="39" t="s">
        <v>765</v>
      </c>
      <c r="F448" s="46"/>
      <c r="G448" s="46"/>
      <c r="H448" s="46"/>
      <c r="I448" s="46"/>
      <c r="J448" s="48"/>
    </row>
    <row r="449">
      <c r="A449" s="37" t="s">
        <v>91</v>
      </c>
      <c r="B449" s="37">
        <v>109</v>
      </c>
      <c r="C449" s="38" t="s">
        <v>2210</v>
      </c>
      <c r="D449" s="37" t="s">
        <v>93</v>
      </c>
      <c r="E449" s="39" t="s">
        <v>2211</v>
      </c>
      <c r="F449" s="40" t="s">
        <v>105</v>
      </c>
      <c r="G449" s="41">
        <v>30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>
      <c r="A450" s="37" t="s">
        <v>96</v>
      </c>
      <c r="B450" s="45"/>
      <c r="C450" s="46"/>
      <c r="D450" s="46"/>
      <c r="E450" s="47" t="s">
        <v>97</v>
      </c>
      <c r="F450" s="46"/>
      <c r="G450" s="46"/>
      <c r="H450" s="46"/>
      <c r="I450" s="46"/>
      <c r="J450" s="48"/>
    </row>
    <row r="451" ht="30">
      <c r="A451" s="37" t="s">
        <v>382</v>
      </c>
      <c r="B451" s="45"/>
      <c r="C451" s="46"/>
      <c r="D451" s="46"/>
      <c r="E451" s="49" t="s">
        <v>792</v>
      </c>
      <c r="F451" s="46"/>
      <c r="G451" s="46"/>
      <c r="H451" s="46"/>
      <c r="I451" s="46"/>
      <c r="J451" s="48"/>
    </row>
    <row r="452">
      <c r="A452" s="37" t="s">
        <v>98</v>
      </c>
      <c r="B452" s="45"/>
      <c r="C452" s="46"/>
      <c r="D452" s="46"/>
      <c r="E452" s="39" t="s">
        <v>765</v>
      </c>
      <c r="F452" s="46"/>
      <c r="G452" s="46"/>
      <c r="H452" s="46"/>
      <c r="I452" s="46"/>
      <c r="J452" s="48"/>
    </row>
    <row r="453">
      <c r="A453" s="37" t="s">
        <v>91</v>
      </c>
      <c r="B453" s="37">
        <v>110</v>
      </c>
      <c r="C453" s="38" t="s">
        <v>2212</v>
      </c>
      <c r="D453" s="37" t="s">
        <v>93</v>
      </c>
      <c r="E453" s="39" t="s">
        <v>2213</v>
      </c>
      <c r="F453" s="40" t="s">
        <v>105</v>
      </c>
      <c r="G453" s="41">
        <v>30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96</v>
      </c>
      <c r="B454" s="45"/>
      <c r="C454" s="46"/>
      <c r="D454" s="46"/>
      <c r="E454" s="47" t="s">
        <v>97</v>
      </c>
      <c r="F454" s="46"/>
      <c r="G454" s="46"/>
      <c r="H454" s="46"/>
      <c r="I454" s="46"/>
      <c r="J454" s="48"/>
    </row>
    <row r="455" ht="30">
      <c r="A455" s="37" t="s">
        <v>382</v>
      </c>
      <c r="B455" s="45"/>
      <c r="C455" s="46"/>
      <c r="D455" s="46"/>
      <c r="E455" s="49" t="s">
        <v>792</v>
      </c>
      <c r="F455" s="46"/>
      <c r="G455" s="46"/>
      <c r="H455" s="46"/>
      <c r="I455" s="46"/>
      <c r="J455" s="48"/>
    </row>
    <row r="456">
      <c r="A456" s="37" t="s">
        <v>98</v>
      </c>
      <c r="B456" s="45"/>
      <c r="C456" s="46"/>
      <c r="D456" s="46"/>
      <c r="E456" s="39" t="s">
        <v>765</v>
      </c>
      <c r="F456" s="46"/>
      <c r="G456" s="46"/>
      <c r="H456" s="46"/>
      <c r="I456" s="46"/>
      <c r="J456" s="48"/>
    </row>
    <row r="457">
      <c r="A457" s="37" t="s">
        <v>91</v>
      </c>
      <c r="B457" s="37">
        <v>111</v>
      </c>
      <c r="C457" s="38" t="s">
        <v>2214</v>
      </c>
      <c r="D457" s="37" t="s">
        <v>93</v>
      </c>
      <c r="E457" s="39" t="s">
        <v>2215</v>
      </c>
      <c r="F457" s="40" t="s">
        <v>112</v>
      </c>
      <c r="G457" s="41">
        <v>1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96</v>
      </c>
      <c r="B458" s="45"/>
      <c r="C458" s="46"/>
      <c r="D458" s="46"/>
      <c r="E458" s="47" t="s">
        <v>97</v>
      </c>
      <c r="F458" s="46"/>
      <c r="G458" s="46"/>
      <c r="H458" s="46"/>
      <c r="I458" s="46"/>
      <c r="J458" s="48"/>
    </row>
    <row r="459" ht="30">
      <c r="A459" s="37" t="s">
        <v>382</v>
      </c>
      <c r="B459" s="45"/>
      <c r="C459" s="46"/>
      <c r="D459" s="46"/>
      <c r="E459" s="49" t="s">
        <v>896</v>
      </c>
      <c r="F459" s="46"/>
      <c r="G459" s="46"/>
      <c r="H459" s="46"/>
      <c r="I459" s="46"/>
      <c r="J459" s="48"/>
    </row>
    <row r="460">
      <c r="A460" s="37" t="s">
        <v>98</v>
      </c>
      <c r="B460" s="45"/>
      <c r="C460" s="46"/>
      <c r="D460" s="46"/>
      <c r="E460" s="39" t="s">
        <v>765</v>
      </c>
      <c r="F460" s="46"/>
      <c r="G460" s="46"/>
      <c r="H460" s="46"/>
      <c r="I460" s="46"/>
      <c r="J460" s="48"/>
    </row>
    <row r="461">
      <c r="A461" s="37" t="s">
        <v>91</v>
      </c>
      <c r="B461" s="37">
        <v>112</v>
      </c>
      <c r="C461" s="38" t="s">
        <v>2216</v>
      </c>
      <c r="D461" s="37" t="s">
        <v>93</v>
      </c>
      <c r="E461" s="39" t="s">
        <v>2217</v>
      </c>
      <c r="F461" s="40" t="s">
        <v>112</v>
      </c>
      <c r="G461" s="41">
        <v>2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>
      <c r="A462" s="37" t="s">
        <v>96</v>
      </c>
      <c r="B462" s="45"/>
      <c r="C462" s="46"/>
      <c r="D462" s="46"/>
      <c r="E462" s="47" t="s">
        <v>97</v>
      </c>
      <c r="F462" s="46"/>
      <c r="G462" s="46"/>
      <c r="H462" s="46"/>
      <c r="I462" s="46"/>
      <c r="J462" s="48"/>
    </row>
    <row r="463" ht="30">
      <c r="A463" s="37" t="s">
        <v>382</v>
      </c>
      <c r="B463" s="45"/>
      <c r="C463" s="46"/>
      <c r="D463" s="46"/>
      <c r="E463" s="49" t="s">
        <v>889</v>
      </c>
      <c r="F463" s="46"/>
      <c r="G463" s="46"/>
      <c r="H463" s="46"/>
      <c r="I463" s="46"/>
      <c r="J463" s="48"/>
    </row>
    <row r="464">
      <c r="A464" s="37" t="s">
        <v>98</v>
      </c>
      <c r="B464" s="45"/>
      <c r="C464" s="46"/>
      <c r="D464" s="46"/>
      <c r="E464" s="39" t="s">
        <v>765</v>
      </c>
      <c r="F464" s="46"/>
      <c r="G464" s="46"/>
      <c r="H464" s="46"/>
      <c r="I464" s="46"/>
      <c r="J464" s="48"/>
    </row>
    <row r="465">
      <c r="A465" s="37" t="s">
        <v>91</v>
      </c>
      <c r="B465" s="37">
        <v>113</v>
      </c>
      <c r="C465" s="38" t="s">
        <v>2218</v>
      </c>
      <c r="D465" s="37" t="s">
        <v>93</v>
      </c>
      <c r="E465" s="39" t="s">
        <v>2219</v>
      </c>
      <c r="F465" s="40" t="s">
        <v>112</v>
      </c>
      <c r="G465" s="41">
        <v>1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96</v>
      </c>
      <c r="B466" s="45"/>
      <c r="C466" s="46"/>
      <c r="D466" s="46"/>
      <c r="E466" s="47" t="s">
        <v>97</v>
      </c>
      <c r="F466" s="46"/>
      <c r="G466" s="46"/>
      <c r="H466" s="46"/>
      <c r="I466" s="46"/>
      <c r="J466" s="48"/>
    </row>
    <row r="467" ht="30">
      <c r="A467" s="37" t="s">
        <v>382</v>
      </c>
      <c r="B467" s="45"/>
      <c r="C467" s="46"/>
      <c r="D467" s="46"/>
      <c r="E467" s="49" t="s">
        <v>896</v>
      </c>
      <c r="F467" s="46"/>
      <c r="G467" s="46"/>
      <c r="H467" s="46"/>
      <c r="I467" s="46"/>
      <c r="J467" s="48"/>
    </row>
    <row r="468">
      <c r="A468" s="37" t="s">
        <v>98</v>
      </c>
      <c r="B468" s="45"/>
      <c r="C468" s="46"/>
      <c r="D468" s="46"/>
      <c r="E468" s="39" t="s">
        <v>765</v>
      </c>
      <c r="F468" s="46"/>
      <c r="G468" s="46"/>
      <c r="H468" s="46"/>
      <c r="I468" s="46"/>
      <c r="J468" s="48"/>
    </row>
    <row r="469" ht="30">
      <c r="A469" s="37" t="s">
        <v>91</v>
      </c>
      <c r="B469" s="37">
        <v>114</v>
      </c>
      <c r="C469" s="38" t="s">
        <v>2220</v>
      </c>
      <c r="D469" s="37" t="s">
        <v>93</v>
      </c>
      <c r="E469" s="39" t="s">
        <v>2221</v>
      </c>
      <c r="F469" s="40" t="s">
        <v>112</v>
      </c>
      <c r="G469" s="41">
        <v>2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96</v>
      </c>
      <c r="B470" s="45"/>
      <c r="C470" s="46"/>
      <c r="D470" s="46"/>
      <c r="E470" s="47" t="s">
        <v>97</v>
      </c>
      <c r="F470" s="46"/>
      <c r="G470" s="46"/>
      <c r="H470" s="46"/>
      <c r="I470" s="46"/>
      <c r="J470" s="48"/>
    </row>
    <row r="471" ht="30">
      <c r="A471" s="37" t="s">
        <v>382</v>
      </c>
      <c r="B471" s="45"/>
      <c r="C471" s="46"/>
      <c r="D471" s="46"/>
      <c r="E471" s="49" t="s">
        <v>889</v>
      </c>
      <c r="F471" s="46"/>
      <c r="G471" s="46"/>
      <c r="H471" s="46"/>
      <c r="I471" s="46"/>
      <c r="J471" s="48"/>
    </row>
    <row r="472">
      <c r="A472" s="37" t="s">
        <v>98</v>
      </c>
      <c r="B472" s="45"/>
      <c r="C472" s="46"/>
      <c r="D472" s="46"/>
      <c r="E472" s="39" t="s">
        <v>765</v>
      </c>
      <c r="F472" s="46"/>
      <c r="G472" s="46"/>
      <c r="H472" s="46"/>
      <c r="I472" s="46"/>
      <c r="J472" s="48"/>
    </row>
    <row r="473">
      <c r="A473" s="37" t="s">
        <v>91</v>
      </c>
      <c r="B473" s="37">
        <v>115</v>
      </c>
      <c r="C473" s="38" t="s">
        <v>2222</v>
      </c>
      <c r="D473" s="37" t="s">
        <v>93</v>
      </c>
      <c r="E473" s="39" t="s">
        <v>2223</v>
      </c>
      <c r="F473" s="40" t="s">
        <v>112</v>
      </c>
      <c r="G473" s="41">
        <v>1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96</v>
      </c>
      <c r="B474" s="45"/>
      <c r="C474" s="46"/>
      <c r="D474" s="46"/>
      <c r="E474" s="47" t="s">
        <v>97</v>
      </c>
      <c r="F474" s="46"/>
      <c r="G474" s="46"/>
      <c r="H474" s="46"/>
      <c r="I474" s="46"/>
      <c r="J474" s="48"/>
    </row>
    <row r="475" ht="30">
      <c r="A475" s="37" t="s">
        <v>382</v>
      </c>
      <c r="B475" s="45"/>
      <c r="C475" s="46"/>
      <c r="D475" s="46"/>
      <c r="E475" s="49" t="s">
        <v>896</v>
      </c>
      <c r="F475" s="46"/>
      <c r="G475" s="46"/>
      <c r="H475" s="46"/>
      <c r="I475" s="46"/>
      <c r="J475" s="48"/>
    </row>
    <row r="476">
      <c r="A476" s="37" t="s">
        <v>98</v>
      </c>
      <c r="B476" s="45"/>
      <c r="C476" s="46"/>
      <c r="D476" s="46"/>
      <c r="E476" s="39" t="s">
        <v>765</v>
      </c>
      <c r="F476" s="46"/>
      <c r="G476" s="46"/>
      <c r="H476" s="46"/>
      <c r="I476" s="46"/>
      <c r="J476" s="48"/>
    </row>
    <row r="477">
      <c r="A477" s="37" t="s">
        <v>91</v>
      </c>
      <c r="B477" s="37">
        <v>116</v>
      </c>
      <c r="C477" s="38" t="s">
        <v>2224</v>
      </c>
      <c r="D477" s="37" t="s">
        <v>93</v>
      </c>
      <c r="E477" s="39" t="s">
        <v>2225</v>
      </c>
      <c r="F477" s="40" t="s">
        <v>112</v>
      </c>
      <c r="G477" s="41">
        <v>3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96</v>
      </c>
      <c r="B478" s="45"/>
      <c r="C478" s="46"/>
      <c r="D478" s="46"/>
      <c r="E478" s="47" t="s">
        <v>97</v>
      </c>
      <c r="F478" s="46"/>
      <c r="G478" s="46"/>
      <c r="H478" s="46"/>
      <c r="I478" s="46"/>
      <c r="J478" s="48"/>
    </row>
    <row r="479" ht="30">
      <c r="A479" s="37" t="s">
        <v>382</v>
      </c>
      <c r="B479" s="45"/>
      <c r="C479" s="46"/>
      <c r="D479" s="46"/>
      <c r="E479" s="49" t="s">
        <v>806</v>
      </c>
      <c r="F479" s="46"/>
      <c r="G479" s="46"/>
      <c r="H479" s="46"/>
      <c r="I479" s="46"/>
      <c r="J479" s="48"/>
    </row>
    <row r="480">
      <c r="A480" s="37" t="s">
        <v>98</v>
      </c>
      <c r="B480" s="45"/>
      <c r="C480" s="46"/>
      <c r="D480" s="46"/>
      <c r="E480" s="39" t="s">
        <v>765</v>
      </c>
      <c r="F480" s="46"/>
      <c r="G480" s="46"/>
      <c r="H480" s="46"/>
      <c r="I480" s="46"/>
      <c r="J480" s="48"/>
    </row>
    <row r="481" ht="30">
      <c r="A481" s="37" t="s">
        <v>91</v>
      </c>
      <c r="B481" s="37">
        <v>117</v>
      </c>
      <c r="C481" s="38" t="s">
        <v>2226</v>
      </c>
      <c r="D481" s="37" t="s">
        <v>93</v>
      </c>
      <c r="E481" s="39" t="s">
        <v>2227</v>
      </c>
      <c r="F481" s="40" t="s">
        <v>112</v>
      </c>
      <c r="G481" s="41">
        <v>1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96</v>
      </c>
      <c r="B482" s="45"/>
      <c r="C482" s="46"/>
      <c r="D482" s="46"/>
      <c r="E482" s="47" t="s">
        <v>97</v>
      </c>
      <c r="F482" s="46"/>
      <c r="G482" s="46"/>
      <c r="H482" s="46"/>
      <c r="I482" s="46"/>
      <c r="J482" s="48"/>
    </row>
    <row r="483" ht="30">
      <c r="A483" s="37" t="s">
        <v>382</v>
      </c>
      <c r="B483" s="45"/>
      <c r="C483" s="46"/>
      <c r="D483" s="46"/>
      <c r="E483" s="49" t="s">
        <v>896</v>
      </c>
      <c r="F483" s="46"/>
      <c r="G483" s="46"/>
      <c r="H483" s="46"/>
      <c r="I483" s="46"/>
      <c r="J483" s="48"/>
    </row>
    <row r="484">
      <c r="A484" s="37" t="s">
        <v>98</v>
      </c>
      <c r="B484" s="45"/>
      <c r="C484" s="46"/>
      <c r="D484" s="46"/>
      <c r="E484" s="39" t="s">
        <v>765</v>
      </c>
      <c r="F484" s="46"/>
      <c r="G484" s="46"/>
      <c r="H484" s="46"/>
      <c r="I484" s="46"/>
      <c r="J484" s="48"/>
    </row>
    <row r="485">
      <c r="A485" s="37" t="s">
        <v>91</v>
      </c>
      <c r="B485" s="37">
        <v>118</v>
      </c>
      <c r="C485" s="38" t="s">
        <v>2228</v>
      </c>
      <c r="D485" s="37" t="s">
        <v>93</v>
      </c>
      <c r="E485" s="39" t="s">
        <v>2229</v>
      </c>
      <c r="F485" s="40" t="s">
        <v>112</v>
      </c>
      <c r="G485" s="41">
        <v>1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96</v>
      </c>
      <c r="B486" s="45"/>
      <c r="C486" s="46"/>
      <c r="D486" s="46"/>
      <c r="E486" s="47" t="s">
        <v>97</v>
      </c>
      <c r="F486" s="46"/>
      <c r="G486" s="46"/>
      <c r="H486" s="46"/>
      <c r="I486" s="46"/>
      <c r="J486" s="48"/>
    </row>
    <row r="487" ht="30">
      <c r="A487" s="37" t="s">
        <v>382</v>
      </c>
      <c r="B487" s="45"/>
      <c r="C487" s="46"/>
      <c r="D487" s="46"/>
      <c r="E487" s="49" t="s">
        <v>896</v>
      </c>
      <c r="F487" s="46"/>
      <c r="G487" s="46"/>
      <c r="H487" s="46"/>
      <c r="I487" s="46"/>
      <c r="J487" s="48"/>
    </row>
    <row r="488">
      <c r="A488" s="37" t="s">
        <v>98</v>
      </c>
      <c r="B488" s="45"/>
      <c r="C488" s="46"/>
      <c r="D488" s="46"/>
      <c r="E488" s="39" t="s">
        <v>765</v>
      </c>
      <c r="F488" s="46"/>
      <c r="G488" s="46"/>
      <c r="H488" s="46"/>
      <c r="I488" s="46"/>
      <c r="J488" s="48"/>
    </row>
    <row r="489">
      <c r="A489" s="37" t="s">
        <v>91</v>
      </c>
      <c r="B489" s="37">
        <v>119</v>
      </c>
      <c r="C489" s="38" t="s">
        <v>2230</v>
      </c>
      <c r="D489" s="37" t="s">
        <v>93</v>
      </c>
      <c r="E489" s="39" t="s">
        <v>2231</v>
      </c>
      <c r="F489" s="40" t="s">
        <v>112</v>
      </c>
      <c r="G489" s="41">
        <v>2</v>
      </c>
      <c r="H489" s="42">
        <v>0</v>
      </c>
      <c r="I489" s="43">
        <f>ROUND(G489*H489,P4)</f>
        <v>0</v>
      </c>
      <c r="J489" s="37"/>
      <c r="O489" s="44">
        <f>I489*0.21</f>
        <v>0</v>
      </c>
      <c r="P489">
        <v>3</v>
      </c>
    </row>
    <row r="490">
      <c r="A490" s="37" t="s">
        <v>96</v>
      </c>
      <c r="B490" s="45"/>
      <c r="C490" s="46"/>
      <c r="D490" s="46"/>
      <c r="E490" s="47" t="s">
        <v>97</v>
      </c>
      <c r="F490" s="46"/>
      <c r="G490" s="46"/>
      <c r="H490" s="46"/>
      <c r="I490" s="46"/>
      <c r="J490" s="48"/>
    </row>
    <row r="491" ht="30">
      <c r="A491" s="37" t="s">
        <v>382</v>
      </c>
      <c r="B491" s="45"/>
      <c r="C491" s="46"/>
      <c r="D491" s="46"/>
      <c r="E491" s="49" t="s">
        <v>889</v>
      </c>
      <c r="F491" s="46"/>
      <c r="G491" s="46"/>
      <c r="H491" s="46"/>
      <c r="I491" s="46"/>
      <c r="J491" s="48"/>
    </row>
    <row r="492">
      <c r="A492" s="37" t="s">
        <v>98</v>
      </c>
      <c r="B492" s="45"/>
      <c r="C492" s="46"/>
      <c r="D492" s="46"/>
      <c r="E492" s="39" t="s">
        <v>765</v>
      </c>
      <c r="F492" s="46"/>
      <c r="G492" s="46"/>
      <c r="H492" s="46"/>
      <c r="I492" s="46"/>
      <c r="J492" s="48"/>
    </row>
    <row r="493">
      <c r="A493" s="37" t="s">
        <v>91</v>
      </c>
      <c r="B493" s="37">
        <v>120</v>
      </c>
      <c r="C493" s="38" t="s">
        <v>2232</v>
      </c>
      <c r="D493" s="37" t="s">
        <v>93</v>
      </c>
      <c r="E493" s="39" t="s">
        <v>2233</v>
      </c>
      <c r="F493" s="40" t="s">
        <v>112</v>
      </c>
      <c r="G493" s="41">
        <v>2</v>
      </c>
      <c r="H493" s="42">
        <v>0</v>
      </c>
      <c r="I493" s="43">
        <f>ROUND(G493*H493,P4)</f>
        <v>0</v>
      </c>
      <c r="J493" s="37"/>
      <c r="O493" s="44">
        <f>I493*0.21</f>
        <v>0</v>
      </c>
      <c r="P493">
        <v>3</v>
      </c>
    </row>
    <row r="494">
      <c r="A494" s="37" t="s">
        <v>96</v>
      </c>
      <c r="B494" s="45"/>
      <c r="C494" s="46"/>
      <c r="D494" s="46"/>
      <c r="E494" s="47" t="s">
        <v>97</v>
      </c>
      <c r="F494" s="46"/>
      <c r="G494" s="46"/>
      <c r="H494" s="46"/>
      <c r="I494" s="46"/>
      <c r="J494" s="48"/>
    </row>
    <row r="495" ht="30">
      <c r="A495" s="37" t="s">
        <v>382</v>
      </c>
      <c r="B495" s="45"/>
      <c r="C495" s="46"/>
      <c r="D495" s="46"/>
      <c r="E495" s="49" t="s">
        <v>889</v>
      </c>
      <c r="F495" s="46"/>
      <c r="G495" s="46"/>
      <c r="H495" s="46"/>
      <c r="I495" s="46"/>
      <c r="J495" s="48"/>
    </row>
    <row r="496">
      <c r="A496" s="37" t="s">
        <v>98</v>
      </c>
      <c r="B496" s="45"/>
      <c r="C496" s="46"/>
      <c r="D496" s="46"/>
      <c r="E496" s="39" t="s">
        <v>765</v>
      </c>
      <c r="F496" s="46"/>
      <c r="G496" s="46"/>
      <c r="H496" s="46"/>
      <c r="I496" s="46"/>
      <c r="J496" s="48"/>
    </row>
    <row r="497">
      <c r="A497" s="37" t="s">
        <v>91</v>
      </c>
      <c r="B497" s="37">
        <v>121</v>
      </c>
      <c r="C497" s="38" t="s">
        <v>2234</v>
      </c>
      <c r="D497" s="37" t="s">
        <v>93</v>
      </c>
      <c r="E497" s="39" t="s">
        <v>2235</v>
      </c>
      <c r="F497" s="40" t="s">
        <v>112</v>
      </c>
      <c r="G497" s="41">
        <v>3</v>
      </c>
      <c r="H497" s="42">
        <v>0</v>
      </c>
      <c r="I497" s="43">
        <f>ROUND(G497*H497,P4)</f>
        <v>0</v>
      </c>
      <c r="J497" s="37"/>
      <c r="O497" s="44">
        <f>I497*0.21</f>
        <v>0</v>
      </c>
      <c r="P497">
        <v>3</v>
      </c>
    </row>
    <row r="498">
      <c r="A498" s="37" t="s">
        <v>96</v>
      </c>
      <c r="B498" s="45"/>
      <c r="C498" s="46"/>
      <c r="D498" s="46"/>
      <c r="E498" s="47" t="s">
        <v>97</v>
      </c>
      <c r="F498" s="46"/>
      <c r="G498" s="46"/>
      <c r="H498" s="46"/>
      <c r="I498" s="46"/>
      <c r="J498" s="48"/>
    </row>
    <row r="499" ht="30">
      <c r="A499" s="37" t="s">
        <v>382</v>
      </c>
      <c r="B499" s="45"/>
      <c r="C499" s="46"/>
      <c r="D499" s="46"/>
      <c r="E499" s="49" t="s">
        <v>806</v>
      </c>
      <c r="F499" s="46"/>
      <c r="G499" s="46"/>
      <c r="H499" s="46"/>
      <c r="I499" s="46"/>
      <c r="J499" s="48"/>
    </row>
    <row r="500">
      <c r="A500" s="37" t="s">
        <v>98</v>
      </c>
      <c r="B500" s="45"/>
      <c r="C500" s="46"/>
      <c r="D500" s="46"/>
      <c r="E500" s="39" t="s">
        <v>765</v>
      </c>
      <c r="F500" s="46"/>
      <c r="G500" s="46"/>
      <c r="H500" s="46"/>
      <c r="I500" s="46"/>
      <c r="J500" s="48"/>
    </row>
    <row r="501">
      <c r="A501" s="37" t="s">
        <v>91</v>
      </c>
      <c r="B501" s="37">
        <v>122</v>
      </c>
      <c r="C501" s="38" t="s">
        <v>2236</v>
      </c>
      <c r="D501" s="37" t="s">
        <v>93</v>
      </c>
      <c r="E501" s="39" t="s">
        <v>2237</v>
      </c>
      <c r="F501" s="40" t="s">
        <v>112</v>
      </c>
      <c r="G501" s="41">
        <v>1</v>
      </c>
      <c r="H501" s="42">
        <v>0</v>
      </c>
      <c r="I501" s="43">
        <f>ROUND(G501*H501,P4)</f>
        <v>0</v>
      </c>
      <c r="J501" s="37"/>
      <c r="O501" s="44">
        <f>I501*0.21</f>
        <v>0</v>
      </c>
      <c r="P501">
        <v>3</v>
      </c>
    </row>
    <row r="502">
      <c r="A502" s="37" t="s">
        <v>96</v>
      </c>
      <c r="B502" s="45"/>
      <c r="C502" s="46"/>
      <c r="D502" s="46"/>
      <c r="E502" s="47" t="s">
        <v>97</v>
      </c>
      <c r="F502" s="46"/>
      <c r="G502" s="46"/>
      <c r="H502" s="46"/>
      <c r="I502" s="46"/>
      <c r="J502" s="48"/>
    </row>
    <row r="503" ht="30">
      <c r="A503" s="37" t="s">
        <v>382</v>
      </c>
      <c r="B503" s="45"/>
      <c r="C503" s="46"/>
      <c r="D503" s="46"/>
      <c r="E503" s="49" t="s">
        <v>896</v>
      </c>
      <c r="F503" s="46"/>
      <c r="G503" s="46"/>
      <c r="H503" s="46"/>
      <c r="I503" s="46"/>
      <c r="J503" s="48"/>
    </row>
    <row r="504">
      <c r="A504" s="37" t="s">
        <v>98</v>
      </c>
      <c r="B504" s="45"/>
      <c r="C504" s="46"/>
      <c r="D504" s="46"/>
      <c r="E504" s="39" t="s">
        <v>765</v>
      </c>
      <c r="F504" s="46"/>
      <c r="G504" s="46"/>
      <c r="H504" s="46"/>
      <c r="I504" s="46"/>
      <c r="J504" s="48"/>
    </row>
    <row r="505">
      <c r="A505" s="37" t="s">
        <v>91</v>
      </c>
      <c r="B505" s="37">
        <v>123</v>
      </c>
      <c r="C505" s="38" t="s">
        <v>2238</v>
      </c>
      <c r="D505" s="37" t="s">
        <v>93</v>
      </c>
      <c r="E505" s="39" t="s">
        <v>2239</v>
      </c>
      <c r="F505" s="40" t="s">
        <v>112</v>
      </c>
      <c r="G505" s="41">
        <v>1</v>
      </c>
      <c r="H505" s="42">
        <v>0</v>
      </c>
      <c r="I505" s="43">
        <f>ROUND(G505*H505,P4)</f>
        <v>0</v>
      </c>
      <c r="J505" s="37"/>
      <c r="O505" s="44">
        <f>I505*0.21</f>
        <v>0</v>
      </c>
      <c r="P505">
        <v>3</v>
      </c>
    </row>
    <row r="506">
      <c r="A506" s="37" t="s">
        <v>96</v>
      </c>
      <c r="B506" s="45"/>
      <c r="C506" s="46"/>
      <c r="D506" s="46"/>
      <c r="E506" s="47" t="s">
        <v>97</v>
      </c>
      <c r="F506" s="46"/>
      <c r="G506" s="46"/>
      <c r="H506" s="46"/>
      <c r="I506" s="46"/>
      <c r="J506" s="48"/>
    </row>
    <row r="507" ht="30">
      <c r="A507" s="37" t="s">
        <v>382</v>
      </c>
      <c r="B507" s="45"/>
      <c r="C507" s="46"/>
      <c r="D507" s="46"/>
      <c r="E507" s="49" t="s">
        <v>896</v>
      </c>
      <c r="F507" s="46"/>
      <c r="G507" s="46"/>
      <c r="H507" s="46"/>
      <c r="I507" s="46"/>
      <c r="J507" s="48"/>
    </row>
    <row r="508">
      <c r="A508" s="37" t="s">
        <v>98</v>
      </c>
      <c r="B508" s="45"/>
      <c r="C508" s="46"/>
      <c r="D508" s="46"/>
      <c r="E508" s="39" t="s">
        <v>765</v>
      </c>
      <c r="F508" s="46"/>
      <c r="G508" s="46"/>
      <c r="H508" s="46"/>
      <c r="I508" s="46"/>
      <c r="J508" s="48"/>
    </row>
    <row r="509">
      <c r="A509" s="37" t="s">
        <v>91</v>
      </c>
      <c r="B509" s="37">
        <v>124</v>
      </c>
      <c r="C509" s="38" t="s">
        <v>2240</v>
      </c>
      <c r="D509" s="37" t="s">
        <v>93</v>
      </c>
      <c r="E509" s="39" t="s">
        <v>2241</v>
      </c>
      <c r="F509" s="40" t="s">
        <v>112</v>
      </c>
      <c r="G509" s="41">
        <v>3</v>
      </c>
      <c r="H509" s="42">
        <v>0</v>
      </c>
      <c r="I509" s="43">
        <f>ROUND(G509*H509,P4)</f>
        <v>0</v>
      </c>
      <c r="J509" s="37"/>
      <c r="O509" s="44">
        <f>I509*0.21</f>
        <v>0</v>
      </c>
      <c r="P509">
        <v>3</v>
      </c>
    </row>
    <row r="510">
      <c r="A510" s="37" t="s">
        <v>96</v>
      </c>
      <c r="B510" s="45"/>
      <c r="C510" s="46"/>
      <c r="D510" s="46"/>
      <c r="E510" s="47" t="s">
        <v>97</v>
      </c>
      <c r="F510" s="46"/>
      <c r="G510" s="46"/>
      <c r="H510" s="46"/>
      <c r="I510" s="46"/>
      <c r="J510" s="48"/>
    </row>
    <row r="511" ht="30">
      <c r="A511" s="37" t="s">
        <v>382</v>
      </c>
      <c r="B511" s="45"/>
      <c r="C511" s="46"/>
      <c r="D511" s="46"/>
      <c r="E511" s="49" t="s">
        <v>806</v>
      </c>
      <c r="F511" s="46"/>
      <c r="G511" s="46"/>
      <c r="H511" s="46"/>
      <c r="I511" s="46"/>
      <c r="J511" s="48"/>
    </row>
    <row r="512">
      <c r="A512" s="37" t="s">
        <v>98</v>
      </c>
      <c r="B512" s="45"/>
      <c r="C512" s="46"/>
      <c r="D512" s="46"/>
      <c r="E512" s="39" t="s">
        <v>765</v>
      </c>
      <c r="F512" s="46"/>
      <c r="G512" s="46"/>
      <c r="H512" s="46"/>
      <c r="I512" s="46"/>
      <c r="J512" s="48"/>
    </row>
    <row r="513">
      <c r="A513" s="37" t="s">
        <v>91</v>
      </c>
      <c r="B513" s="37">
        <v>125</v>
      </c>
      <c r="C513" s="38" t="s">
        <v>2242</v>
      </c>
      <c r="D513" s="37" t="s">
        <v>93</v>
      </c>
      <c r="E513" s="39" t="s">
        <v>2243</v>
      </c>
      <c r="F513" s="40" t="s">
        <v>112</v>
      </c>
      <c r="G513" s="41">
        <v>2</v>
      </c>
      <c r="H513" s="42">
        <v>0</v>
      </c>
      <c r="I513" s="43">
        <f>ROUND(G513*H513,P4)</f>
        <v>0</v>
      </c>
      <c r="J513" s="37"/>
      <c r="O513" s="44">
        <f>I513*0.21</f>
        <v>0</v>
      </c>
      <c r="P513">
        <v>3</v>
      </c>
    </row>
    <row r="514">
      <c r="A514" s="37" t="s">
        <v>96</v>
      </c>
      <c r="B514" s="45"/>
      <c r="C514" s="46"/>
      <c r="D514" s="46"/>
      <c r="E514" s="47" t="s">
        <v>97</v>
      </c>
      <c r="F514" s="46"/>
      <c r="G514" s="46"/>
      <c r="H514" s="46"/>
      <c r="I514" s="46"/>
      <c r="J514" s="48"/>
    </row>
    <row r="515" ht="30">
      <c r="A515" s="37" t="s">
        <v>382</v>
      </c>
      <c r="B515" s="45"/>
      <c r="C515" s="46"/>
      <c r="D515" s="46"/>
      <c r="E515" s="49" t="s">
        <v>889</v>
      </c>
      <c r="F515" s="46"/>
      <c r="G515" s="46"/>
      <c r="H515" s="46"/>
      <c r="I515" s="46"/>
      <c r="J515" s="48"/>
    </row>
    <row r="516">
      <c r="A516" s="37" t="s">
        <v>98</v>
      </c>
      <c r="B516" s="45"/>
      <c r="C516" s="46"/>
      <c r="D516" s="46"/>
      <c r="E516" s="39" t="s">
        <v>765</v>
      </c>
      <c r="F516" s="46"/>
      <c r="G516" s="46"/>
      <c r="H516" s="46"/>
      <c r="I516" s="46"/>
      <c r="J516" s="48"/>
    </row>
    <row r="517">
      <c r="A517" s="37" t="s">
        <v>91</v>
      </c>
      <c r="B517" s="37">
        <v>126</v>
      </c>
      <c r="C517" s="38" t="s">
        <v>2244</v>
      </c>
      <c r="D517" s="37" t="s">
        <v>93</v>
      </c>
      <c r="E517" s="39" t="s">
        <v>2245</v>
      </c>
      <c r="F517" s="40" t="s">
        <v>112</v>
      </c>
      <c r="G517" s="41">
        <v>2</v>
      </c>
      <c r="H517" s="42">
        <v>0</v>
      </c>
      <c r="I517" s="43">
        <f>ROUND(G517*H517,P4)</f>
        <v>0</v>
      </c>
      <c r="J517" s="37"/>
      <c r="O517" s="44">
        <f>I517*0.21</f>
        <v>0</v>
      </c>
      <c r="P517">
        <v>3</v>
      </c>
    </row>
    <row r="518">
      <c r="A518" s="37" t="s">
        <v>96</v>
      </c>
      <c r="B518" s="45"/>
      <c r="C518" s="46"/>
      <c r="D518" s="46"/>
      <c r="E518" s="47" t="s">
        <v>97</v>
      </c>
      <c r="F518" s="46"/>
      <c r="G518" s="46"/>
      <c r="H518" s="46"/>
      <c r="I518" s="46"/>
      <c r="J518" s="48"/>
    </row>
    <row r="519" ht="30">
      <c r="A519" s="37" t="s">
        <v>382</v>
      </c>
      <c r="B519" s="45"/>
      <c r="C519" s="46"/>
      <c r="D519" s="46"/>
      <c r="E519" s="49" t="s">
        <v>889</v>
      </c>
      <c r="F519" s="46"/>
      <c r="G519" s="46"/>
      <c r="H519" s="46"/>
      <c r="I519" s="46"/>
      <c r="J519" s="48"/>
    </row>
    <row r="520">
      <c r="A520" s="37" t="s">
        <v>98</v>
      </c>
      <c r="B520" s="45"/>
      <c r="C520" s="46"/>
      <c r="D520" s="46"/>
      <c r="E520" s="39" t="s">
        <v>765</v>
      </c>
      <c r="F520" s="46"/>
      <c r="G520" s="46"/>
      <c r="H520" s="46"/>
      <c r="I520" s="46"/>
      <c r="J520" s="48"/>
    </row>
    <row r="521">
      <c r="A521" s="37" t="s">
        <v>91</v>
      </c>
      <c r="B521" s="37">
        <v>127</v>
      </c>
      <c r="C521" s="38" t="s">
        <v>2246</v>
      </c>
      <c r="D521" s="37" t="s">
        <v>93</v>
      </c>
      <c r="E521" s="39" t="s">
        <v>2247</v>
      </c>
      <c r="F521" s="40" t="s">
        <v>112</v>
      </c>
      <c r="G521" s="41">
        <v>2</v>
      </c>
      <c r="H521" s="42">
        <v>0</v>
      </c>
      <c r="I521" s="43">
        <f>ROUND(G521*H521,P4)</f>
        <v>0</v>
      </c>
      <c r="J521" s="37"/>
      <c r="O521" s="44">
        <f>I521*0.21</f>
        <v>0</v>
      </c>
      <c r="P521">
        <v>3</v>
      </c>
    </row>
    <row r="522">
      <c r="A522" s="37" t="s">
        <v>96</v>
      </c>
      <c r="B522" s="45"/>
      <c r="C522" s="46"/>
      <c r="D522" s="46"/>
      <c r="E522" s="47" t="s">
        <v>97</v>
      </c>
      <c r="F522" s="46"/>
      <c r="G522" s="46"/>
      <c r="H522" s="46"/>
      <c r="I522" s="46"/>
      <c r="J522" s="48"/>
    </row>
    <row r="523" ht="30">
      <c r="A523" s="37" t="s">
        <v>382</v>
      </c>
      <c r="B523" s="45"/>
      <c r="C523" s="46"/>
      <c r="D523" s="46"/>
      <c r="E523" s="49" t="s">
        <v>889</v>
      </c>
      <c r="F523" s="46"/>
      <c r="G523" s="46"/>
      <c r="H523" s="46"/>
      <c r="I523" s="46"/>
      <c r="J523" s="48"/>
    </row>
    <row r="524">
      <c r="A524" s="37" t="s">
        <v>98</v>
      </c>
      <c r="B524" s="45"/>
      <c r="C524" s="46"/>
      <c r="D524" s="46"/>
      <c r="E524" s="39" t="s">
        <v>765</v>
      </c>
      <c r="F524" s="46"/>
      <c r="G524" s="46"/>
      <c r="H524" s="46"/>
      <c r="I524" s="46"/>
      <c r="J524" s="48"/>
    </row>
    <row r="525">
      <c r="A525" s="37" t="s">
        <v>91</v>
      </c>
      <c r="B525" s="37">
        <v>128</v>
      </c>
      <c r="C525" s="38" t="s">
        <v>2248</v>
      </c>
      <c r="D525" s="37" t="s">
        <v>93</v>
      </c>
      <c r="E525" s="39" t="s">
        <v>2249</v>
      </c>
      <c r="F525" s="40" t="s">
        <v>112</v>
      </c>
      <c r="G525" s="41">
        <v>3</v>
      </c>
      <c r="H525" s="42">
        <v>0</v>
      </c>
      <c r="I525" s="43">
        <f>ROUND(G525*H525,P4)</f>
        <v>0</v>
      </c>
      <c r="J525" s="37"/>
      <c r="O525" s="44">
        <f>I525*0.21</f>
        <v>0</v>
      </c>
      <c r="P525">
        <v>3</v>
      </c>
    </row>
    <row r="526">
      <c r="A526" s="37" t="s">
        <v>96</v>
      </c>
      <c r="B526" s="45"/>
      <c r="C526" s="46"/>
      <c r="D526" s="46"/>
      <c r="E526" s="47" t="s">
        <v>97</v>
      </c>
      <c r="F526" s="46"/>
      <c r="G526" s="46"/>
      <c r="H526" s="46"/>
      <c r="I526" s="46"/>
      <c r="J526" s="48"/>
    </row>
    <row r="527" ht="30">
      <c r="A527" s="37" t="s">
        <v>382</v>
      </c>
      <c r="B527" s="45"/>
      <c r="C527" s="46"/>
      <c r="D527" s="46"/>
      <c r="E527" s="49" t="s">
        <v>806</v>
      </c>
      <c r="F527" s="46"/>
      <c r="G527" s="46"/>
      <c r="H527" s="46"/>
      <c r="I527" s="46"/>
      <c r="J527" s="48"/>
    </row>
    <row r="528">
      <c r="A528" s="37" t="s">
        <v>98</v>
      </c>
      <c r="B528" s="45"/>
      <c r="C528" s="46"/>
      <c r="D528" s="46"/>
      <c r="E528" s="39" t="s">
        <v>765</v>
      </c>
      <c r="F528" s="46"/>
      <c r="G528" s="46"/>
      <c r="H528" s="46"/>
      <c r="I528" s="46"/>
      <c r="J528" s="48"/>
    </row>
    <row r="529">
      <c r="A529" s="37" t="s">
        <v>91</v>
      </c>
      <c r="B529" s="37">
        <v>129</v>
      </c>
      <c r="C529" s="38" t="s">
        <v>2250</v>
      </c>
      <c r="D529" s="37" t="s">
        <v>93</v>
      </c>
      <c r="E529" s="39" t="s">
        <v>2251</v>
      </c>
      <c r="F529" s="40" t="s">
        <v>105</v>
      </c>
      <c r="G529" s="41">
        <v>100</v>
      </c>
      <c r="H529" s="42">
        <v>0</v>
      </c>
      <c r="I529" s="43">
        <f>ROUND(G529*H529,P4)</f>
        <v>0</v>
      </c>
      <c r="J529" s="37"/>
      <c r="O529" s="44">
        <f>I529*0.21</f>
        <v>0</v>
      </c>
      <c r="P529">
        <v>3</v>
      </c>
    </row>
    <row r="530">
      <c r="A530" s="37" t="s">
        <v>96</v>
      </c>
      <c r="B530" s="45"/>
      <c r="C530" s="46"/>
      <c r="D530" s="46"/>
      <c r="E530" s="47" t="s">
        <v>97</v>
      </c>
      <c r="F530" s="46"/>
      <c r="G530" s="46"/>
      <c r="H530" s="46"/>
      <c r="I530" s="46"/>
      <c r="J530" s="48"/>
    </row>
    <row r="531" ht="30">
      <c r="A531" s="37" t="s">
        <v>382</v>
      </c>
      <c r="B531" s="45"/>
      <c r="C531" s="46"/>
      <c r="D531" s="46"/>
      <c r="E531" s="49" t="s">
        <v>764</v>
      </c>
      <c r="F531" s="46"/>
      <c r="G531" s="46"/>
      <c r="H531" s="46"/>
      <c r="I531" s="46"/>
      <c r="J531" s="48"/>
    </row>
    <row r="532">
      <c r="A532" s="37" t="s">
        <v>98</v>
      </c>
      <c r="B532" s="45"/>
      <c r="C532" s="46"/>
      <c r="D532" s="46"/>
      <c r="E532" s="39" t="s">
        <v>765</v>
      </c>
      <c r="F532" s="46"/>
      <c r="G532" s="46"/>
      <c r="H532" s="46"/>
      <c r="I532" s="46"/>
      <c r="J532" s="48"/>
    </row>
    <row r="533">
      <c r="A533" s="37" t="s">
        <v>91</v>
      </c>
      <c r="B533" s="37">
        <v>130</v>
      </c>
      <c r="C533" s="38" t="s">
        <v>2252</v>
      </c>
      <c r="D533" s="37" t="s">
        <v>93</v>
      </c>
      <c r="E533" s="39" t="s">
        <v>2253</v>
      </c>
      <c r="F533" s="40" t="s">
        <v>105</v>
      </c>
      <c r="G533" s="41">
        <v>60</v>
      </c>
      <c r="H533" s="42">
        <v>0</v>
      </c>
      <c r="I533" s="43">
        <f>ROUND(G533*H533,P4)</f>
        <v>0</v>
      </c>
      <c r="J533" s="37"/>
      <c r="O533" s="44">
        <f>I533*0.21</f>
        <v>0</v>
      </c>
      <c r="P533">
        <v>3</v>
      </c>
    </row>
    <row r="534">
      <c r="A534" s="37" t="s">
        <v>96</v>
      </c>
      <c r="B534" s="45"/>
      <c r="C534" s="46"/>
      <c r="D534" s="46"/>
      <c r="E534" s="47" t="s">
        <v>97</v>
      </c>
      <c r="F534" s="46"/>
      <c r="G534" s="46"/>
      <c r="H534" s="46"/>
      <c r="I534" s="46"/>
      <c r="J534" s="48"/>
    </row>
    <row r="535" ht="30">
      <c r="A535" s="37" t="s">
        <v>382</v>
      </c>
      <c r="B535" s="45"/>
      <c r="C535" s="46"/>
      <c r="D535" s="46"/>
      <c r="E535" s="49" t="s">
        <v>813</v>
      </c>
      <c r="F535" s="46"/>
      <c r="G535" s="46"/>
      <c r="H535" s="46"/>
      <c r="I535" s="46"/>
      <c r="J535" s="48"/>
    </row>
    <row r="536">
      <c r="A536" s="37" t="s">
        <v>98</v>
      </c>
      <c r="B536" s="45"/>
      <c r="C536" s="46"/>
      <c r="D536" s="46"/>
      <c r="E536" s="39" t="s">
        <v>765</v>
      </c>
      <c r="F536" s="46"/>
      <c r="G536" s="46"/>
      <c r="H536" s="46"/>
      <c r="I536" s="46"/>
      <c r="J536" s="48"/>
    </row>
    <row r="537">
      <c r="A537" s="37" t="s">
        <v>91</v>
      </c>
      <c r="B537" s="37">
        <v>131</v>
      </c>
      <c r="C537" s="38" t="s">
        <v>2254</v>
      </c>
      <c r="D537" s="37" t="s">
        <v>93</v>
      </c>
      <c r="E537" s="39" t="s">
        <v>2255</v>
      </c>
      <c r="F537" s="40" t="s">
        <v>112</v>
      </c>
      <c r="G537" s="41">
        <v>8</v>
      </c>
      <c r="H537" s="42">
        <v>0</v>
      </c>
      <c r="I537" s="43">
        <f>ROUND(G537*H537,P4)</f>
        <v>0</v>
      </c>
      <c r="J537" s="37"/>
      <c r="O537" s="44">
        <f>I537*0.21</f>
        <v>0</v>
      </c>
      <c r="P537">
        <v>3</v>
      </c>
    </row>
    <row r="538">
      <c r="A538" s="37" t="s">
        <v>96</v>
      </c>
      <c r="B538" s="45"/>
      <c r="C538" s="46"/>
      <c r="D538" s="46"/>
      <c r="E538" s="47" t="s">
        <v>97</v>
      </c>
      <c r="F538" s="46"/>
      <c r="G538" s="46"/>
      <c r="H538" s="46"/>
      <c r="I538" s="46"/>
      <c r="J538" s="48"/>
    </row>
    <row r="539" ht="30">
      <c r="A539" s="37" t="s">
        <v>382</v>
      </c>
      <c r="B539" s="45"/>
      <c r="C539" s="46"/>
      <c r="D539" s="46"/>
      <c r="E539" s="49" t="s">
        <v>986</v>
      </c>
      <c r="F539" s="46"/>
      <c r="G539" s="46"/>
      <c r="H539" s="46"/>
      <c r="I539" s="46"/>
      <c r="J539" s="48"/>
    </row>
    <row r="540">
      <c r="A540" s="37" t="s">
        <v>98</v>
      </c>
      <c r="B540" s="45"/>
      <c r="C540" s="46"/>
      <c r="D540" s="46"/>
      <c r="E540" s="39" t="s">
        <v>765</v>
      </c>
      <c r="F540" s="46"/>
      <c r="G540" s="46"/>
      <c r="H540" s="46"/>
      <c r="I540" s="46"/>
      <c r="J540" s="48"/>
    </row>
    <row r="541">
      <c r="A541" s="37" t="s">
        <v>91</v>
      </c>
      <c r="B541" s="37">
        <v>132</v>
      </c>
      <c r="C541" s="38" t="s">
        <v>2256</v>
      </c>
      <c r="D541" s="37" t="s">
        <v>93</v>
      </c>
      <c r="E541" s="39" t="s">
        <v>2257</v>
      </c>
      <c r="F541" s="40" t="s">
        <v>112</v>
      </c>
      <c r="G541" s="41">
        <v>2</v>
      </c>
      <c r="H541" s="42">
        <v>0</v>
      </c>
      <c r="I541" s="43">
        <f>ROUND(G541*H541,P4)</f>
        <v>0</v>
      </c>
      <c r="J541" s="37"/>
      <c r="O541" s="44">
        <f>I541*0.21</f>
        <v>0</v>
      </c>
      <c r="P541">
        <v>3</v>
      </c>
    </row>
    <row r="542">
      <c r="A542" s="37" t="s">
        <v>96</v>
      </c>
      <c r="B542" s="45"/>
      <c r="C542" s="46"/>
      <c r="D542" s="46"/>
      <c r="E542" s="47" t="s">
        <v>97</v>
      </c>
      <c r="F542" s="46"/>
      <c r="G542" s="46"/>
      <c r="H542" s="46"/>
      <c r="I542" s="46"/>
      <c r="J542" s="48"/>
    </row>
    <row r="543" ht="30">
      <c r="A543" s="37" t="s">
        <v>382</v>
      </c>
      <c r="B543" s="45"/>
      <c r="C543" s="46"/>
      <c r="D543" s="46"/>
      <c r="E543" s="49" t="s">
        <v>889</v>
      </c>
      <c r="F543" s="46"/>
      <c r="G543" s="46"/>
      <c r="H543" s="46"/>
      <c r="I543" s="46"/>
      <c r="J543" s="48"/>
    </row>
    <row r="544">
      <c r="A544" s="37" t="s">
        <v>98</v>
      </c>
      <c r="B544" s="45"/>
      <c r="C544" s="46"/>
      <c r="D544" s="46"/>
      <c r="E544" s="39" t="s">
        <v>765</v>
      </c>
      <c r="F544" s="46"/>
      <c r="G544" s="46"/>
      <c r="H544" s="46"/>
      <c r="I544" s="46"/>
      <c r="J544" s="48"/>
    </row>
    <row r="545" ht="30">
      <c r="A545" s="37" t="s">
        <v>91</v>
      </c>
      <c r="B545" s="37">
        <v>133</v>
      </c>
      <c r="C545" s="38" t="s">
        <v>2258</v>
      </c>
      <c r="D545" s="37" t="s">
        <v>93</v>
      </c>
      <c r="E545" s="39" t="s">
        <v>2259</v>
      </c>
      <c r="F545" s="40" t="s">
        <v>112</v>
      </c>
      <c r="G545" s="41">
        <v>2</v>
      </c>
      <c r="H545" s="42">
        <v>0</v>
      </c>
      <c r="I545" s="43">
        <f>ROUND(G545*H545,P4)</f>
        <v>0</v>
      </c>
      <c r="J545" s="37"/>
      <c r="O545" s="44">
        <f>I545*0.21</f>
        <v>0</v>
      </c>
      <c r="P545">
        <v>3</v>
      </c>
    </row>
    <row r="546">
      <c r="A546" s="37" t="s">
        <v>96</v>
      </c>
      <c r="B546" s="45"/>
      <c r="C546" s="46"/>
      <c r="D546" s="46"/>
      <c r="E546" s="47" t="s">
        <v>97</v>
      </c>
      <c r="F546" s="46"/>
      <c r="G546" s="46"/>
      <c r="H546" s="46"/>
      <c r="I546" s="46"/>
      <c r="J546" s="48"/>
    </row>
    <row r="547" ht="30">
      <c r="A547" s="37" t="s">
        <v>382</v>
      </c>
      <c r="B547" s="45"/>
      <c r="C547" s="46"/>
      <c r="D547" s="46"/>
      <c r="E547" s="49" t="s">
        <v>889</v>
      </c>
      <c r="F547" s="46"/>
      <c r="G547" s="46"/>
      <c r="H547" s="46"/>
      <c r="I547" s="46"/>
      <c r="J547" s="48"/>
    </row>
    <row r="548">
      <c r="A548" s="37" t="s">
        <v>98</v>
      </c>
      <c r="B548" s="45"/>
      <c r="C548" s="46"/>
      <c r="D548" s="46"/>
      <c r="E548" s="39" t="s">
        <v>765</v>
      </c>
      <c r="F548" s="46"/>
      <c r="G548" s="46"/>
      <c r="H548" s="46"/>
      <c r="I548" s="46"/>
      <c r="J548" s="48"/>
    </row>
    <row r="549">
      <c r="A549" s="37" t="s">
        <v>91</v>
      </c>
      <c r="B549" s="37">
        <v>134</v>
      </c>
      <c r="C549" s="38" t="s">
        <v>2260</v>
      </c>
      <c r="D549" s="37" t="s">
        <v>93</v>
      </c>
      <c r="E549" s="39" t="s">
        <v>2261</v>
      </c>
      <c r="F549" s="40" t="s">
        <v>112</v>
      </c>
      <c r="G549" s="41">
        <v>1</v>
      </c>
      <c r="H549" s="42">
        <v>0</v>
      </c>
      <c r="I549" s="43">
        <f>ROUND(G549*H549,P4)</f>
        <v>0</v>
      </c>
      <c r="J549" s="37"/>
      <c r="O549" s="44">
        <f>I549*0.21</f>
        <v>0</v>
      </c>
      <c r="P549">
        <v>3</v>
      </c>
    </row>
    <row r="550">
      <c r="A550" s="37" t="s">
        <v>96</v>
      </c>
      <c r="B550" s="45"/>
      <c r="C550" s="46"/>
      <c r="D550" s="46"/>
      <c r="E550" s="47" t="s">
        <v>97</v>
      </c>
      <c r="F550" s="46"/>
      <c r="G550" s="46"/>
      <c r="H550" s="46"/>
      <c r="I550" s="46"/>
      <c r="J550" s="48"/>
    </row>
    <row r="551" ht="30">
      <c r="A551" s="37" t="s">
        <v>382</v>
      </c>
      <c r="B551" s="45"/>
      <c r="C551" s="46"/>
      <c r="D551" s="46"/>
      <c r="E551" s="49" t="s">
        <v>896</v>
      </c>
      <c r="F551" s="46"/>
      <c r="G551" s="46"/>
      <c r="H551" s="46"/>
      <c r="I551" s="46"/>
      <c r="J551" s="48"/>
    </row>
    <row r="552">
      <c r="A552" s="37" t="s">
        <v>98</v>
      </c>
      <c r="B552" s="45"/>
      <c r="C552" s="46"/>
      <c r="D552" s="46"/>
      <c r="E552" s="39" t="s">
        <v>765</v>
      </c>
      <c r="F552" s="46"/>
      <c r="G552" s="46"/>
      <c r="H552" s="46"/>
      <c r="I552" s="46"/>
      <c r="J552" s="48"/>
    </row>
    <row r="553">
      <c r="A553" s="37" t="s">
        <v>91</v>
      </c>
      <c r="B553" s="37">
        <v>135</v>
      </c>
      <c r="C553" s="38" t="s">
        <v>2262</v>
      </c>
      <c r="D553" s="37" t="s">
        <v>93</v>
      </c>
      <c r="E553" s="39" t="s">
        <v>2263</v>
      </c>
      <c r="F553" s="40" t="s">
        <v>112</v>
      </c>
      <c r="G553" s="41">
        <v>1</v>
      </c>
      <c r="H553" s="42">
        <v>0</v>
      </c>
      <c r="I553" s="43">
        <f>ROUND(G553*H553,P4)</f>
        <v>0</v>
      </c>
      <c r="J553" s="37"/>
      <c r="O553" s="44">
        <f>I553*0.21</f>
        <v>0</v>
      </c>
      <c r="P553">
        <v>3</v>
      </c>
    </row>
    <row r="554">
      <c r="A554" s="37" t="s">
        <v>96</v>
      </c>
      <c r="B554" s="45"/>
      <c r="C554" s="46"/>
      <c r="D554" s="46"/>
      <c r="E554" s="47" t="s">
        <v>97</v>
      </c>
      <c r="F554" s="46"/>
      <c r="G554" s="46"/>
      <c r="H554" s="46"/>
      <c r="I554" s="46"/>
      <c r="J554" s="48"/>
    </row>
    <row r="555" ht="30">
      <c r="A555" s="37" t="s">
        <v>382</v>
      </c>
      <c r="B555" s="45"/>
      <c r="C555" s="46"/>
      <c r="D555" s="46"/>
      <c r="E555" s="49" t="s">
        <v>896</v>
      </c>
      <c r="F555" s="46"/>
      <c r="G555" s="46"/>
      <c r="H555" s="46"/>
      <c r="I555" s="46"/>
      <c r="J555" s="48"/>
    </row>
    <row r="556">
      <c r="A556" s="37" t="s">
        <v>98</v>
      </c>
      <c r="B556" s="45"/>
      <c r="C556" s="46"/>
      <c r="D556" s="46"/>
      <c r="E556" s="39" t="s">
        <v>765</v>
      </c>
      <c r="F556" s="46"/>
      <c r="G556" s="46"/>
      <c r="H556" s="46"/>
      <c r="I556" s="46"/>
      <c r="J556" s="48"/>
    </row>
    <row r="557">
      <c r="A557" s="37" t="s">
        <v>91</v>
      </c>
      <c r="B557" s="37">
        <v>136</v>
      </c>
      <c r="C557" s="38" t="s">
        <v>2264</v>
      </c>
      <c r="D557" s="37" t="s">
        <v>93</v>
      </c>
      <c r="E557" s="39" t="s">
        <v>2265</v>
      </c>
      <c r="F557" s="40" t="s">
        <v>112</v>
      </c>
      <c r="G557" s="41">
        <v>1</v>
      </c>
      <c r="H557" s="42">
        <v>0</v>
      </c>
      <c r="I557" s="43">
        <f>ROUND(G557*H557,P4)</f>
        <v>0</v>
      </c>
      <c r="J557" s="37"/>
      <c r="O557" s="44">
        <f>I557*0.21</f>
        <v>0</v>
      </c>
      <c r="P557">
        <v>3</v>
      </c>
    </row>
    <row r="558">
      <c r="A558" s="37" t="s">
        <v>96</v>
      </c>
      <c r="B558" s="45"/>
      <c r="C558" s="46"/>
      <c r="D558" s="46"/>
      <c r="E558" s="47" t="s">
        <v>97</v>
      </c>
      <c r="F558" s="46"/>
      <c r="G558" s="46"/>
      <c r="H558" s="46"/>
      <c r="I558" s="46"/>
      <c r="J558" s="48"/>
    </row>
    <row r="559" ht="30">
      <c r="A559" s="37" t="s">
        <v>382</v>
      </c>
      <c r="B559" s="45"/>
      <c r="C559" s="46"/>
      <c r="D559" s="46"/>
      <c r="E559" s="49" t="s">
        <v>896</v>
      </c>
      <c r="F559" s="46"/>
      <c r="G559" s="46"/>
      <c r="H559" s="46"/>
      <c r="I559" s="46"/>
      <c r="J559" s="48"/>
    </row>
    <row r="560">
      <c r="A560" s="37" t="s">
        <v>98</v>
      </c>
      <c r="B560" s="45"/>
      <c r="C560" s="46"/>
      <c r="D560" s="46"/>
      <c r="E560" s="39" t="s">
        <v>765</v>
      </c>
      <c r="F560" s="46"/>
      <c r="G560" s="46"/>
      <c r="H560" s="46"/>
      <c r="I560" s="46"/>
      <c r="J560" s="48"/>
    </row>
    <row r="561">
      <c r="A561" s="37" t="s">
        <v>91</v>
      </c>
      <c r="B561" s="37">
        <v>137</v>
      </c>
      <c r="C561" s="38" t="s">
        <v>2266</v>
      </c>
      <c r="D561" s="37" t="s">
        <v>93</v>
      </c>
      <c r="E561" s="39" t="s">
        <v>2267</v>
      </c>
      <c r="F561" s="40" t="s">
        <v>635</v>
      </c>
      <c r="G561" s="41">
        <v>2</v>
      </c>
      <c r="H561" s="42">
        <v>0</v>
      </c>
      <c r="I561" s="43">
        <f>ROUND(G561*H561,P4)</f>
        <v>0</v>
      </c>
      <c r="J561" s="37"/>
      <c r="O561" s="44">
        <f>I561*0.21</f>
        <v>0</v>
      </c>
      <c r="P561">
        <v>3</v>
      </c>
    </row>
    <row r="562">
      <c r="A562" s="37" t="s">
        <v>96</v>
      </c>
      <c r="B562" s="45"/>
      <c r="C562" s="46"/>
      <c r="D562" s="46"/>
      <c r="E562" s="47" t="s">
        <v>97</v>
      </c>
      <c r="F562" s="46"/>
      <c r="G562" s="46"/>
      <c r="H562" s="46"/>
      <c r="I562" s="46"/>
      <c r="J562" s="48"/>
    </row>
    <row r="563" ht="30">
      <c r="A563" s="37" t="s">
        <v>382</v>
      </c>
      <c r="B563" s="45"/>
      <c r="C563" s="46"/>
      <c r="D563" s="46"/>
      <c r="E563" s="49" t="s">
        <v>889</v>
      </c>
      <c r="F563" s="46"/>
      <c r="G563" s="46"/>
      <c r="H563" s="46"/>
      <c r="I563" s="46"/>
      <c r="J563" s="48"/>
    </row>
    <row r="564">
      <c r="A564" s="37" t="s">
        <v>98</v>
      </c>
      <c r="B564" s="45"/>
      <c r="C564" s="46"/>
      <c r="D564" s="46"/>
      <c r="E564" s="39" t="s">
        <v>765</v>
      </c>
      <c r="F564" s="46"/>
      <c r="G564" s="46"/>
      <c r="H564" s="46"/>
      <c r="I564" s="46"/>
      <c r="J564" s="48"/>
    </row>
    <row r="565">
      <c r="A565" s="37" t="s">
        <v>91</v>
      </c>
      <c r="B565" s="37">
        <v>138</v>
      </c>
      <c r="C565" s="38" t="s">
        <v>2268</v>
      </c>
      <c r="D565" s="37" t="s">
        <v>93</v>
      </c>
      <c r="E565" s="39" t="s">
        <v>2269</v>
      </c>
      <c r="F565" s="40" t="s">
        <v>112</v>
      </c>
      <c r="G565" s="41">
        <v>1</v>
      </c>
      <c r="H565" s="42">
        <v>0</v>
      </c>
      <c r="I565" s="43">
        <f>ROUND(G565*H565,P4)</f>
        <v>0</v>
      </c>
      <c r="J565" s="37"/>
      <c r="O565" s="44">
        <f>I565*0.21</f>
        <v>0</v>
      </c>
      <c r="P565">
        <v>3</v>
      </c>
    </row>
    <row r="566">
      <c r="A566" s="37" t="s">
        <v>96</v>
      </c>
      <c r="B566" s="45"/>
      <c r="C566" s="46"/>
      <c r="D566" s="46"/>
      <c r="E566" s="47" t="s">
        <v>97</v>
      </c>
      <c r="F566" s="46"/>
      <c r="G566" s="46"/>
      <c r="H566" s="46"/>
      <c r="I566" s="46"/>
      <c r="J566" s="48"/>
    </row>
    <row r="567" ht="30">
      <c r="A567" s="37" t="s">
        <v>382</v>
      </c>
      <c r="B567" s="45"/>
      <c r="C567" s="46"/>
      <c r="D567" s="46"/>
      <c r="E567" s="49" t="s">
        <v>896</v>
      </c>
      <c r="F567" s="46"/>
      <c r="G567" s="46"/>
      <c r="H567" s="46"/>
      <c r="I567" s="46"/>
      <c r="J567" s="48"/>
    </row>
    <row r="568">
      <c r="A568" s="37" t="s">
        <v>98</v>
      </c>
      <c r="B568" s="45"/>
      <c r="C568" s="46"/>
      <c r="D568" s="46"/>
      <c r="E568" s="39" t="s">
        <v>765</v>
      </c>
      <c r="F568" s="46"/>
      <c r="G568" s="46"/>
      <c r="H568" s="46"/>
      <c r="I568" s="46"/>
      <c r="J568" s="48"/>
    </row>
    <row r="569">
      <c r="A569" s="37" t="s">
        <v>91</v>
      </c>
      <c r="B569" s="37">
        <v>139</v>
      </c>
      <c r="C569" s="38" t="s">
        <v>2270</v>
      </c>
      <c r="D569" s="37" t="s">
        <v>93</v>
      </c>
      <c r="E569" s="39" t="s">
        <v>2271</v>
      </c>
      <c r="F569" s="40" t="s">
        <v>112</v>
      </c>
      <c r="G569" s="41">
        <v>3</v>
      </c>
      <c r="H569" s="42">
        <v>0</v>
      </c>
      <c r="I569" s="43">
        <f>ROUND(G569*H569,P4)</f>
        <v>0</v>
      </c>
      <c r="J569" s="37"/>
      <c r="O569" s="44">
        <f>I569*0.21</f>
        <v>0</v>
      </c>
      <c r="P569">
        <v>3</v>
      </c>
    </row>
    <row r="570">
      <c r="A570" s="37" t="s">
        <v>96</v>
      </c>
      <c r="B570" s="45"/>
      <c r="C570" s="46"/>
      <c r="D570" s="46"/>
      <c r="E570" s="47" t="s">
        <v>97</v>
      </c>
      <c r="F570" s="46"/>
      <c r="G570" s="46"/>
      <c r="H570" s="46"/>
      <c r="I570" s="46"/>
      <c r="J570" s="48"/>
    </row>
    <row r="571" ht="30">
      <c r="A571" s="37" t="s">
        <v>382</v>
      </c>
      <c r="B571" s="45"/>
      <c r="C571" s="46"/>
      <c r="D571" s="46"/>
      <c r="E571" s="49" t="s">
        <v>806</v>
      </c>
      <c r="F571" s="46"/>
      <c r="G571" s="46"/>
      <c r="H571" s="46"/>
      <c r="I571" s="46"/>
      <c r="J571" s="48"/>
    </row>
    <row r="572">
      <c r="A572" s="37" t="s">
        <v>98</v>
      </c>
      <c r="B572" s="45"/>
      <c r="C572" s="46"/>
      <c r="D572" s="46"/>
      <c r="E572" s="39" t="s">
        <v>765</v>
      </c>
      <c r="F572" s="46"/>
      <c r="G572" s="46"/>
      <c r="H572" s="46"/>
      <c r="I572" s="46"/>
      <c r="J572" s="48"/>
    </row>
    <row r="573">
      <c r="A573" s="37" t="s">
        <v>91</v>
      </c>
      <c r="B573" s="37">
        <v>140</v>
      </c>
      <c r="C573" s="38" t="s">
        <v>2272</v>
      </c>
      <c r="D573" s="37" t="s">
        <v>93</v>
      </c>
      <c r="E573" s="39" t="s">
        <v>2273</v>
      </c>
      <c r="F573" s="40" t="s">
        <v>112</v>
      </c>
      <c r="G573" s="41">
        <v>3</v>
      </c>
      <c r="H573" s="42">
        <v>0</v>
      </c>
      <c r="I573" s="43">
        <f>ROUND(G573*H573,P4)</f>
        <v>0</v>
      </c>
      <c r="J573" s="37"/>
      <c r="O573" s="44">
        <f>I573*0.21</f>
        <v>0</v>
      </c>
      <c r="P573">
        <v>3</v>
      </c>
    </row>
    <row r="574">
      <c r="A574" s="37" t="s">
        <v>96</v>
      </c>
      <c r="B574" s="45"/>
      <c r="C574" s="46"/>
      <c r="D574" s="46"/>
      <c r="E574" s="47" t="s">
        <v>97</v>
      </c>
      <c r="F574" s="46"/>
      <c r="G574" s="46"/>
      <c r="H574" s="46"/>
      <c r="I574" s="46"/>
      <c r="J574" s="48"/>
    </row>
    <row r="575" ht="30">
      <c r="A575" s="37" t="s">
        <v>382</v>
      </c>
      <c r="B575" s="45"/>
      <c r="C575" s="46"/>
      <c r="D575" s="46"/>
      <c r="E575" s="49" t="s">
        <v>806</v>
      </c>
      <c r="F575" s="46"/>
      <c r="G575" s="46"/>
      <c r="H575" s="46"/>
      <c r="I575" s="46"/>
      <c r="J575" s="48"/>
    </row>
    <row r="576">
      <c r="A576" s="37" t="s">
        <v>98</v>
      </c>
      <c r="B576" s="45"/>
      <c r="C576" s="46"/>
      <c r="D576" s="46"/>
      <c r="E576" s="39" t="s">
        <v>765</v>
      </c>
      <c r="F576" s="46"/>
      <c r="G576" s="46"/>
      <c r="H576" s="46"/>
      <c r="I576" s="46"/>
      <c r="J576" s="48"/>
    </row>
    <row r="577">
      <c r="A577" s="37" t="s">
        <v>91</v>
      </c>
      <c r="B577" s="37">
        <v>141</v>
      </c>
      <c r="C577" s="38" t="s">
        <v>2274</v>
      </c>
      <c r="D577" s="37" t="s">
        <v>93</v>
      </c>
      <c r="E577" s="39" t="s">
        <v>2275</v>
      </c>
      <c r="F577" s="40" t="s">
        <v>112</v>
      </c>
      <c r="G577" s="41">
        <v>1</v>
      </c>
      <c r="H577" s="42">
        <v>0</v>
      </c>
      <c r="I577" s="43">
        <f>ROUND(G577*H577,P4)</f>
        <v>0</v>
      </c>
      <c r="J577" s="37"/>
      <c r="O577" s="44">
        <f>I577*0.21</f>
        <v>0</v>
      </c>
      <c r="P577">
        <v>3</v>
      </c>
    </row>
    <row r="578">
      <c r="A578" s="37" t="s">
        <v>96</v>
      </c>
      <c r="B578" s="45"/>
      <c r="C578" s="46"/>
      <c r="D578" s="46"/>
      <c r="E578" s="47" t="s">
        <v>97</v>
      </c>
      <c r="F578" s="46"/>
      <c r="G578" s="46"/>
      <c r="H578" s="46"/>
      <c r="I578" s="46"/>
      <c r="J578" s="48"/>
    </row>
    <row r="579" ht="30">
      <c r="A579" s="37" t="s">
        <v>382</v>
      </c>
      <c r="B579" s="45"/>
      <c r="C579" s="46"/>
      <c r="D579" s="46"/>
      <c r="E579" s="49" t="s">
        <v>896</v>
      </c>
      <c r="F579" s="46"/>
      <c r="G579" s="46"/>
      <c r="H579" s="46"/>
      <c r="I579" s="46"/>
      <c r="J579" s="48"/>
    </row>
    <row r="580">
      <c r="A580" s="37" t="s">
        <v>98</v>
      </c>
      <c r="B580" s="45"/>
      <c r="C580" s="46"/>
      <c r="D580" s="46"/>
      <c r="E580" s="39" t="s">
        <v>765</v>
      </c>
      <c r="F580" s="46"/>
      <c r="G580" s="46"/>
      <c r="H580" s="46"/>
      <c r="I580" s="46"/>
      <c r="J580" s="48"/>
    </row>
    <row r="581">
      <c r="A581" s="37" t="s">
        <v>91</v>
      </c>
      <c r="B581" s="37">
        <v>142</v>
      </c>
      <c r="C581" s="38" t="s">
        <v>2276</v>
      </c>
      <c r="D581" s="37" t="s">
        <v>93</v>
      </c>
      <c r="E581" s="39" t="s">
        <v>2277</v>
      </c>
      <c r="F581" s="40" t="s">
        <v>112</v>
      </c>
      <c r="G581" s="41">
        <v>1</v>
      </c>
      <c r="H581" s="42">
        <v>0</v>
      </c>
      <c r="I581" s="43">
        <f>ROUND(G581*H581,P4)</f>
        <v>0</v>
      </c>
      <c r="J581" s="37"/>
      <c r="O581" s="44">
        <f>I581*0.21</f>
        <v>0</v>
      </c>
      <c r="P581">
        <v>3</v>
      </c>
    </row>
    <row r="582">
      <c r="A582" s="37" t="s">
        <v>96</v>
      </c>
      <c r="B582" s="45"/>
      <c r="C582" s="46"/>
      <c r="D582" s="46"/>
      <c r="E582" s="47" t="s">
        <v>97</v>
      </c>
      <c r="F582" s="46"/>
      <c r="G582" s="46"/>
      <c r="H582" s="46"/>
      <c r="I582" s="46"/>
      <c r="J582" s="48"/>
    </row>
    <row r="583" ht="30">
      <c r="A583" s="37" t="s">
        <v>382</v>
      </c>
      <c r="B583" s="45"/>
      <c r="C583" s="46"/>
      <c r="D583" s="46"/>
      <c r="E583" s="49" t="s">
        <v>896</v>
      </c>
      <c r="F583" s="46"/>
      <c r="G583" s="46"/>
      <c r="H583" s="46"/>
      <c r="I583" s="46"/>
      <c r="J583" s="48"/>
    </row>
    <row r="584">
      <c r="A584" s="37" t="s">
        <v>98</v>
      </c>
      <c r="B584" s="45"/>
      <c r="C584" s="46"/>
      <c r="D584" s="46"/>
      <c r="E584" s="39" t="s">
        <v>765</v>
      </c>
      <c r="F584" s="46"/>
      <c r="G584" s="46"/>
      <c r="H584" s="46"/>
      <c r="I584" s="46"/>
      <c r="J584" s="48"/>
    </row>
    <row r="585">
      <c r="A585" s="37" t="s">
        <v>91</v>
      </c>
      <c r="B585" s="37">
        <v>143</v>
      </c>
      <c r="C585" s="38" t="s">
        <v>2278</v>
      </c>
      <c r="D585" s="37" t="s">
        <v>93</v>
      </c>
      <c r="E585" s="39" t="s">
        <v>2279</v>
      </c>
      <c r="F585" s="40" t="s">
        <v>112</v>
      </c>
      <c r="G585" s="41">
        <v>1</v>
      </c>
      <c r="H585" s="42">
        <v>0</v>
      </c>
      <c r="I585" s="43">
        <f>ROUND(G585*H585,P4)</f>
        <v>0</v>
      </c>
      <c r="J585" s="37"/>
      <c r="O585" s="44">
        <f>I585*0.21</f>
        <v>0</v>
      </c>
      <c r="P585">
        <v>3</v>
      </c>
    </row>
    <row r="586">
      <c r="A586" s="37" t="s">
        <v>96</v>
      </c>
      <c r="B586" s="45"/>
      <c r="C586" s="46"/>
      <c r="D586" s="46"/>
      <c r="E586" s="47" t="s">
        <v>97</v>
      </c>
      <c r="F586" s="46"/>
      <c r="G586" s="46"/>
      <c r="H586" s="46"/>
      <c r="I586" s="46"/>
      <c r="J586" s="48"/>
    </row>
    <row r="587" ht="30">
      <c r="A587" s="37" t="s">
        <v>382</v>
      </c>
      <c r="B587" s="45"/>
      <c r="C587" s="46"/>
      <c r="D587" s="46"/>
      <c r="E587" s="49" t="s">
        <v>896</v>
      </c>
      <c r="F587" s="46"/>
      <c r="G587" s="46"/>
      <c r="H587" s="46"/>
      <c r="I587" s="46"/>
      <c r="J587" s="48"/>
    </row>
    <row r="588">
      <c r="A588" s="37" t="s">
        <v>98</v>
      </c>
      <c r="B588" s="45"/>
      <c r="C588" s="46"/>
      <c r="D588" s="46"/>
      <c r="E588" s="39" t="s">
        <v>765</v>
      </c>
      <c r="F588" s="46"/>
      <c r="G588" s="46"/>
      <c r="H588" s="46"/>
      <c r="I588" s="46"/>
      <c r="J588" s="48"/>
    </row>
    <row r="589">
      <c r="A589" s="37" t="s">
        <v>91</v>
      </c>
      <c r="B589" s="37">
        <v>144</v>
      </c>
      <c r="C589" s="38" t="s">
        <v>2280</v>
      </c>
      <c r="D589" s="37" t="s">
        <v>93</v>
      </c>
      <c r="E589" s="39" t="s">
        <v>2281</v>
      </c>
      <c r="F589" s="40" t="s">
        <v>112</v>
      </c>
      <c r="G589" s="41">
        <v>2</v>
      </c>
      <c r="H589" s="42">
        <v>0</v>
      </c>
      <c r="I589" s="43">
        <f>ROUND(G589*H589,P4)</f>
        <v>0</v>
      </c>
      <c r="J589" s="37"/>
      <c r="O589" s="44">
        <f>I589*0.21</f>
        <v>0</v>
      </c>
      <c r="P589">
        <v>3</v>
      </c>
    </row>
    <row r="590">
      <c r="A590" s="37" t="s">
        <v>96</v>
      </c>
      <c r="B590" s="45"/>
      <c r="C590" s="46"/>
      <c r="D590" s="46"/>
      <c r="E590" s="47" t="s">
        <v>97</v>
      </c>
      <c r="F590" s="46"/>
      <c r="G590" s="46"/>
      <c r="H590" s="46"/>
      <c r="I590" s="46"/>
      <c r="J590" s="48"/>
    </row>
    <row r="591" ht="30">
      <c r="A591" s="37" t="s">
        <v>382</v>
      </c>
      <c r="B591" s="45"/>
      <c r="C591" s="46"/>
      <c r="D591" s="46"/>
      <c r="E591" s="49" t="s">
        <v>889</v>
      </c>
      <c r="F591" s="46"/>
      <c r="G591" s="46"/>
      <c r="H591" s="46"/>
      <c r="I591" s="46"/>
      <c r="J591" s="48"/>
    </row>
    <row r="592">
      <c r="A592" s="37" t="s">
        <v>98</v>
      </c>
      <c r="B592" s="45"/>
      <c r="C592" s="46"/>
      <c r="D592" s="46"/>
      <c r="E592" s="39" t="s">
        <v>765</v>
      </c>
      <c r="F592" s="46"/>
      <c r="G592" s="46"/>
      <c r="H592" s="46"/>
      <c r="I592" s="46"/>
      <c r="J592" s="48"/>
    </row>
    <row r="593">
      <c r="A593" s="37" t="s">
        <v>91</v>
      </c>
      <c r="B593" s="37">
        <v>145</v>
      </c>
      <c r="C593" s="38" t="s">
        <v>2282</v>
      </c>
      <c r="D593" s="37" t="s">
        <v>93</v>
      </c>
      <c r="E593" s="39" t="s">
        <v>2283</v>
      </c>
      <c r="F593" s="40" t="s">
        <v>112</v>
      </c>
      <c r="G593" s="41">
        <v>2</v>
      </c>
      <c r="H593" s="42">
        <v>0</v>
      </c>
      <c r="I593" s="43">
        <f>ROUND(G593*H593,P4)</f>
        <v>0</v>
      </c>
      <c r="J593" s="37"/>
      <c r="O593" s="44">
        <f>I593*0.21</f>
        <v>0</v>
      </c>
      <c r="P593">
        <v>3</v>
      </c>
    </row>
    <row r="594">
      <c r="A594" s="37" t="s">
        <v>96</v>
      </c>
      <c r="B594" s="45"/>
      <c r="C594" s="46"/>
      <c r="D594" s="46"/>
      <c r="E594" s="47" t="s">
        <v>97</v>
      </c>
      <c r="F594" s="46"/>
      <c r="G594" s="46"/>
      <c r="H594" s="46"/>
      <c r="I594" s="46"/>
      <c r="J594" s="48"/>
    </row>
    <row r="595" ht="30">
      <c r="A595" s="37" t="s">
        <v>382</v>
      </c>
      <c r="B595" s="45"/>
      <c r="C595" s="46"/>
      <c r="D595" s="46"/>
      <c r="E595" s="49" t="s">
        <v>889</v>
      </c>
      <c r="F595" s="46"/>
      <c r="G595" s="46"/>
      <c r="H595" s="46"/>
      <c r="I595" s="46"/>
      <c r="J595" s="48"/>
    </row>
    <row r="596">
      <c r="A596" s="37" t="s">
        <v>98</v>
      </c>
      <c r="B596" s="45"/>
      <c r="C596" s="46"/>
      <c r="D596" s="46"/>
      <c r="E596" s="39" t="s">
        <v>765</v>
      </c>
      <c r="F596" s="46"/>
      <c r="G596" s="46"/>
      <c r="H596" s="46"/>
      <c r="I596" s="46"/>
      <c r="J596" s="48"/>
    </row>
    <row r="597">
      <c r="A597" s="37" t="s">
        <v>91</v>
      </c>
      <c r="B597" s="37">
        <v>146</v>
      </c>
      <c r="C597" s="38" t="s">
        <v>2284</v>
      </c>
      <c r="D597" s="37" t="s">
        <v>93</v>
      </c>
      <c r="E597" s="39" t="s">
        <v>2285</v>
      </c>
      <c r="F597" s="40" t="s">
        <v>112</v>
      </c>
      <c r="G597" s="41">
        <v>3</v>
      </c>
      <c r="H597" s="42">
        <v>0</v>
      </c>
      <c r="I597" s="43">
        <f>ROUND(G597*H597,P4)</f>
        <v>0</v>
      </c>
      <c r="J597" s="37"/>
      <c r="O597" s="44">
        <f>I597*0.21</f>
        <v>0</v>
      </c>
      <c r="P597">
        <v>3</v>
      </c>
    </row>
    <row r="598">
      <c r="A598" s="37" t="s">
        <v>96</v>
      </c>
      <c r="B598" s="45"/>
      <c r="C598" s="46"/>
      <c r="D598" s="46"/>
      <c r="E598" s="47" t="s">
        <v>97</v>
      </c>
      <c r="F598" s="46"/>
      <c r="G598" s="46"/>
      <c r="H598" s="46"/>
      <c r="I598" s="46"/>
      <c r="J598" s="48"/>
    </row>
    <row r="599" ht="30">
      <c r="A599" s="37" t="s">
        <v>382</v>
      </c>
      <c r="B599" s="45"/>
      <c r="C599" s="46"/>
      <c r="D599" s="46"/>
      <c r="E599" s="49" t="s">
        <v>806</v>
      </c>
      <c r="F599" s="46"/>
      <c r="G599" s="46"/>
      <c r="H599" s="46"/>
      <c r="I599" s="46"/>
      <c r="J599" s="48"/>
    </row>
    <row r="600">
      <c r="A600" s="37" t="s">
        <v>98</v>
      </c>
      <c r="B600" s="45"/>
      <c r="C600" s="46"/>
      <c r="D600" s="46"/>
      <c r="E600" s="39" t="s">
        <v>765</v>
      </c>
      <c r="F600" s="46"/>
      <c r="G600" s="46"/>
      <c r="H600" s="46"/>
      <c r="I600" s="46"/>
      <c r="J600" s="48"/>
    </row>
    <row r="601">
      <c r="A601" s="37" t="s">
        <v>91</v>
      </c>
      <c r="B601" s="37">
        <v>147</v>
      </c>
      <c r="C601" s="38" t="s">
        <v>2286</v>
      </c>
      <c r="D601" s="37" t="s">
        <v>93</v>
      </c>
      <c r="E601" s="39" t="s">
        <v>2287</v>
      </c>
      <c r="F601" s="40" t="s">
        <v>112</v>
      </c>
      <c r="G601" s="41">
        <v>3</v>
      </c>
      <c r="H601" s="42">
        <v>0</v>
      </c>
      <c r="I601" s="43">
        <f>ROUND(G601*H601,P4)</f>
        <v>0</v>
      </c>
      <c r="J601" s="37"/>
      <c r="O601" s="44">
        <f>I601*0.21</f>
        <v>0</v>
      </c>
      <c r="P601">
        <v>3</v>
      </c>
    </row>
    <row r="602">
      <c r="A602" s="37" t="s">
        <v>96</v>
      </c>
      <c r="B602" s="45"/>
      <c r="C602" s="46"/>
      <c r="D602" s="46"/>
      <c r="E602" s="47" t="s">
        <v>97</v>
      </c>
      <c r="F602" s="46"/>
      <c r="G602" s="46"/>
      <c r="H602" s="46"/>
      <c r="I602" s="46"/>
      <c r="J602" s="48"/>
    </row>
    <row r="603" ht="30">
      <c r="A603" s="37" t="s">
        <v>382</v>
      </c>
      <c r="B603" s="45"/>
      <c r="C603" s="46"/>
      <c r="D603" s="46"/>
      <c r="E603" s="49" t="s">
        <v>806</v>
      </c>
      <c r="F603" s="46"/>
      <c r="G603" s="46"/>
      <c r="H603" s="46"/>
      <c r="I603" s="46"/>
      <c r="J603" s="48"/>
    </row>
    <row r="604">
      <c r="A604" s="37" t="s">
        <v>98</v>
      </c>
      <c r="B604" s="45"/>
      <c r="C604" s="46"/>
      <c r="D604" s="46"/>
      <c r="E604" s="39" t="s">
        <v>765</v>
      </c>
      <c r="F604" s="46"/>
      <c r="G604" s="46"/>
      <c r="H604" s="46"/>
      <c r="I604" s="46"/>
      <c r="J604" s="48"/>
    </row>
    <row r="605">
      <c r="A605" s="37" t="s">
        <v>91</v>
      </c>
      <c r="B605" s="37">
        <v>148</v>
      </c>
      <c r="C605" s="38" t="s">
        <v>2288</v>
      </c>
      <c r="D605" s="37" t="s">
        <v>93</v>
      </c>
      <c r="E605" s="39" t="s">
        <v>2289</v>
      </c>
      <c r="F605" s="40" t="s">
        <v>112</v>
      </c>
      <c r="G605" s="41">
        <v>3</v>
      </c>
      <c r="H605" s="42">
        <v>0</v>
      </c>
      <c r="I605" s="43">
        <f>ROUND(G605*H605,P4)</f>
        <v>0</v>
      </c>
      <c r="J605" s="37"/>
      <c r="O605" s="44">
        <f>I605*0.21</f>
        <v>0</v>
      </c>
      <c r="P605">
        <v>3</v>
      </c>
    </row>
    <row r="606">
      <c r="A606" s="37" t="s">
        <v>96</v>
      </c>
      <c r="B606" s="45"/>
      <c r="C606" s="46"/>
      <c r="D606" s="46"/>
      <c r="E606" s="47" t="s">
        <v>97</v>
      </c>
      <c r="F606" s="46"/>
      <c r="G606" s="46"/>
      <c r="H606" s="46"/>
      <c r="I606" s="46"/>
      <c r="J606" s="48"/>
    </row>
    <row r="607" ht="30">
      <c r="A607" s="37" t="s">
        <v>382</v>
      </c>
      <c r="B607" s="45"/>
      <c r="C607" s="46"/>
      <c r="D607" s="46"/>
      <c r="E607" s="49" t="s">
        <v>806</v>
      </c>
      <c r="F607" s="46"/>
      <c r="G607" s="46"/>
      <c r="H607" s="46"/>
      <c r="I607" s="46"/>
      <c r="J607" s="48"/>
    </row>
    <row r="608">
      <c r="A608" s="37" t="s">
        <v>98</v>
      </c>
      <c r="B608" s="45"/>
      <c r="C608" s="46"/>
      <c r="D608" s="46"/>
      <c r="E608" s="39" t="s">
        <v>765</v>
      </c>
      <c r="F608" s="46"/>
      <c r="G608" s="46"/>
      <c r="H608" s="46"/>
      <c r="I608" s="46"/>
      <c r="J608" s="48"/>
    </row>
    <row r="609">
      <c r="A609" s="37" t="s">
        <v>91</v>
      </c>
      <c r="B609" s="37">
        <v>149</v>
      </c>
      <c r="C609" s="38" t="s">
        <v>2290</v>
      </c>
      <c r="D609" s="37" t="s">
        <v>93</v>
      </c>
      <c r="E609" s="39" t="s">
        <v>2291</v>
      </c>
      <c r="F609" s="40" t="s">
        <v>112</v>
      </c>
      <c r="G609" s="41">
        <v>1</v>
      </c>
      <c r="H609" s="42">
        <v>0</v>
      </c>
      <c r="I609" s="43">
        <f>ROUND(G609*H609,P4)</f>
        <v>0</v>
      </c>
      <c r="J609" s="37"/>
      <c r="O609" s="44">
        <f>I609*0.21</f>
        <v>0</v>
      </c>
      <c r="P609">
        <v>3</v>
      </c>
    </row>
    <row r="610">
      <c r="A610" s="37" t="s">
        <v>96</v>
      </c>
      <c r="B610" s="45"/>
      <c r="C610" s="46"/>
      <c r="D610" s="46"/>
      <c r="E610" s="47" t="s">
        <v>97</v>
      </c>
      <c r="F610" s="46"/>
      <c r="G610" s="46"/>
      <c r="H610" s="46"/>
      <c r="I610" s="46"/>
      <c r="J610" s="48"/>
    </row>
    <row r="611" ht="30">
      <c r="A611" s="37" t="s">
        <v>382</v>
      </c>
      <c r="B611" s="45"/>
      <c r="C611" s="46"/>
      <c r="D611" s="46"/>
      <c r="E611" s="49" t="s">
        <v>896</v>
      </c>
      <c r="F611" s="46"/>
      <c r="G611" s="46"/>
      <c r="H611" s="46"/>
      <c r="I611" s="46"/>
      <c r="J611" s="48"/>
    </row>
    <row r="612">
      <c r="A612" s="37" t="s">
        <v>98</v>
      </c>
      <c r="B612" s="45"/>
      <c r="C612" s="46"/>
      <c r="D612" s="46"/>
      <c r="E612" s="39" t="s">
        <v>765</v>
      </c>
      <c r="F612" s="46"/>
      <c r="G612" s="46"/>
      <c r="H612" s="46"/>
      <c r="I612" s="46"/>
      <c r="J612" s="48"/>
    </row>
    <row r="613">
      <c r="A613" s="37" t="s">
        <v>91</v>
      </c>
      <c r="B613" s="37">
        <v>150</v>
      </c>
      <c r="C613" s="38" t="s">
        <v>2292</v>
      </c>
      <c r="D613" s="37" t="s">
        <v>93</v>
      </c>
      <c r="E613" s="39" t="s">
        <v>2293</v>
      </c>
      <c r="F613" s="40" t="s">
        <v>112</v>
      </c>
      <c r="G613" s="41">
        <v>1</v>
      </c>
      <c r="H613" s="42">
        <v>0</v>
      </c>
      <c r="I613" s="43">
        <f>ROUND(G613*H613,P4)</f>
        <v>0</v>
      </c>
      <c r="J613" s="37"/>
      <c r="O613" s="44">
        <f>I613*0.21</f>
        <v>0</v>
      </c>
      <c r="P613">
        <v>3</v>
      </c>
    </row>
    <row r="614">
      <c r="A614" s="37" t="s">
        <v>96</v>
      </c>
      <c r="B614" s="45"/>
      <c r="C614" s="46"/>
      <c r="D614" s="46"/>
      <c r="E614" s="47" t="s">
        <v>97</v>
      </c>
      <c r="F614" s="46"/>
      <c r="G614" s="46"/>
      <c r="H614" s="46"/>
      <c r="I614" s="46"/>
      <c r="J614" s="48"/>
    </row>
    <row r="615" ht="30">
      <c r="A615" s="37" t="s">
        <v>382</v>
      </c>
      <c r="B615" s="45"/>
      <c r="C615" s="46"/>
      <c r="D615" s="46"/>
      <c r="E615" s="49" t="s">
        <v>896</v>
      </c>
      <c r="F615" s="46"/>
      <c r="G615" s="46"/>
      <c r="H615" s="46"/>
      <c r="I615" s="46"/>
      <c r="J615" s="48"/>
    </row>
    <row r="616">
      <c r="A616" s="37" t="s">
        <v>98</v>
      </c>
      <c r="B616" s="45"/>
      <c r="C616" s="46"/>
      <c r="D616" s="46"/>
      <c r="E616" s="39" t="s">
        <v>765</v>
      </c>
      <c r="F616" s="46"/>
      <c r="G616" s="46"/>
      <c r="H616" s="46"/>
      <c r="I616" s="46"/>
      <c r="J616" s="48"/>
    </row>
    <row r="617">
      <c r="A617" s="37" t="s">
        <v>91</v>
      </c>
      <c r="B617" s="37">
        <v>151</v>
      </c>
      <c r="C617" s="38" t="s">
        <v>2294</v>
      </c>
      <c r="D617" s="37" t="s">
        <v>93</v>
      </c>
      <c r="E617" s="39" t="s">
        <v>2295</v>
      </c>
      <c r="F617" s="40" t="s">
        <v>112</v>
      </c>
      <c r="G617" s="41">
        <v>1</v>
      </c>
      <c r="H617" s="42">
        <v>0</v>
      </c>
      <c r="I617" s="43">
        <f>ROUND(G617*H617,P4)</f>
        <v>0</v>
      </c>
      <c r="J617" s="37"/>
      <c r="O617" s="44">
        <f>I617*0.21</f>
        <v>0</v>
      </c>
      <c r="P617">
        <v>3</v>
      </c>
    </row>
    <row r="618">
      <c r="A618" s="37" t="s">
        <v>96</v>
      </c>
      <c r="B618" s="45"/>
      <c r="C618" s="46"/>
      <c r="D618" s="46"/>
      <c r="E618" s="47" t="s">
        <v>97</v>
      </c>
      <c r="F618" s="46"/>
      <c r="G618" s="46"/>
      <c r="H618" s="46"/>
      <c r="I618" s="46"/>
      <c r="J618" s="48"/>
    </row>
    <row r="619" ht="30">
      <c r="A619" s="37" t="s">
        <v>382</v>
      </c>
      <c r="B619" s="45"/>
      <c r="C619" s="46"/>
      <c r="D619" s="46"/>
      <c r="E619" s="49" t="s">
        <v>896</v>
      </c>
      <c r="F619" s="46"/>
      <c r="G619" s="46"/>
      <c r="H619" s="46"/>
      <c r="I619" s="46"/>
      <c r="J619" s="48"/>
    </row>
    <row r="620">
      <c r="A620" s="37" t="s">
        <v>98</v>
      </c>
      <c r="B620" s="45"/>
      <c r="C620" s="46"/>
      <c r="D620" s="46"/>
      <c r="E620" s="39" t="s">
        <v>765</v>
      </c>
      <c r="F620" s="46"/>
      <c r="G620" s="46"/>
      <c r="H620" s="46"/>
      <c r="I620" s="46"/>
      <c r="J620" s="48"/>
    </row>
    <row r="621">
      <c r="A621" s="37" t="s">
        <v>91</v>
      </c>
      <c r="B621" s="37">
        <v>152</v>
      </c>
      <c r="C621" s="38" t="s">
        <v>2296</v>
      </c>
      <c r="D621" s="37" t="s">
        <v>93</v>
      </c>
      <c r="E621" s="39" t="s">
        <v>2297</v>
      </c>
      <c r="F621" s="40" t="s">
        <v>112</v>
      </c>
      <c r="G621" s="41">
        <v>1</v>
      </c>
      <c r="H621" s="42">
        <v>0</v>
      </c>
      <c r="I621" s="43">
        <f>ROUND(G621*H621,P4)</f>
        <v>0</v>
      </c>
      <c r="J621" s="37"/>
      <c r="O621" s="44">
        <f>I621*0.21</f>
        <v>0</v>
      </c>
      <c r="P621">
        <v>3</v>
      </c>
    </row>
    <row r="622">
      <c r="A622" s="37" t="s">
        <v>96</v>
      </c>
      <c r="B622" s="45"/>
      <c r="C622" s="46"/>
      <c r="D622" s="46"/>
      <c r="E622" s="47" t="s">
        <v>97</v>
      </c>
      <c r="F622" s="46"/>
      <c r="G622" s="46"/>
      <c r="H622" s="46"/>
      <c r="I622" s="46"/>
      <c r="J622" s="48"/>
    </row>
    <row r="623" ht="30">
      <c r="A623" s="37" t="s">
        <v>382</v>
      </c>
      <c r="B623" s="45"/>
      <c r="C623" s="46"/>
      <c r="D623" s="46"/>
      <c r="E623" s="49" t="s">
        <v>896</v>
      </c>
      <c r="F623" s="46"/>
      <c r="G623" s="46"/>
      <c r="H623" s="46"/>
      <c r="I623" s="46"/>
      <c r="J623" s="48"/>
    </row>
    <row r="624">
      <c r="A624" s="37" t="s">
        <v>98</v>
      </c>
      <c r="B624" s="45"/>
      <c r="C624" s="46"/>
      <c r="D624" s="46"/>
      <c r="E624" s="39" t="s">
        <v>765</v>
      </c>
      <c r="F624" s="46"/>
      <c r="G624" s="46"/>
      <c r="H624" s="46"/>
      <c r="I624" s="46"/>
      <c r="J624" s="48"/>
    </row>
    <row r="625">
      <c r="A625" s="37" t="s">
        <v>91</v>
      </c>
      <c r="B625" s="37">
        <v>153</v>
      </c>
      <c r="C625" s="38" t="s">
        <v>2298</v>
      </c>
      <c r="D625" s="37" t="s">
        <v>93</v>
      </c>
      <c r="E625" s="39" t="s">
        <v>2299</v>
      </c>
      <c r="F625" s="40" t="s">
        <v>112</v>
      </c>
      <c r="G625" s="41">
        <v>1</v>
      </c>
      <c r="H625" s="42">
        <v>0</v>
      </c>
      <c r="I625" s="43">
        <f>ROUND(G625*H625,P4)</f>
        <v>0</v>
      </c>
      <c r="J625" s="37"/>
      <c r="O625" s="44">
        <f>I625*0.21</f>
        <v>0</v>
      </c>
      <c r="P625">
        <v>3</v>
      </c>
    </row>
    <row r="626">
      <c r="A626" s="37" t="s">
        <v>96</v>
      </c>
      <c r="B626" s="45"/>
      <c r="C626" s="46"/>
      <c r="D626" s="46"/>
      <c r="E626" s="47" t="s">
        <v>97</v>
      </c>
      <c r="F626" s="46"/>
      <c r="G626" s="46"/>
      <c r="H626" s="46"/>
      <c r="I626" s="46"/>
      <c r="J626" s="48"/>
    </row>
    <row r="627" ht="30">
      <c r="A627" s="37" t="s">
        <v>382</v>
      </c>
      <c r="B627" s="45"/>
      <c r="C627" s="46"/>
      <c r="D627" s="46"/>
      <c r="E627" s="49" t="s">
        <v>896</v>
      </c>
      <c r="F627" s="46"/>
      <c r="G627" s="46"/>
      <c r="H627" s="46"/>
      <c r="I627" s="46"/>
      <c r="J627" s="48"/>
    </row>
    <row r="628">
      <c r="A628" s="37" t="s">
        <v>98</v>
      </c>
      <c r="B628" s="45"/>
      <c r="C628" s="46"/>
      <c r="D628" s="46"/>
      <c r="E628" s="39" t="s">
        <v>765</v>
      </c>
      <c r="F628" s="46"/>
      <c r="G628" s="46"/>
      <c r="H628" s="46"/>
      <c r="I628" s="46"/>
      <c r="J628" s="48"/>
    </row>
    <row r="629">
      <c r="A629" s="31" t="s">
        <v>88</v>
      </c>
      <c r="B629" s="32"/>
      <c r="C629" s="33" t="s">
        <v>1034</v>
      </c>
      <c r="D629" s="34"/>
      <c r="E629" s="31" t="s">
        <v>1035</v>
      </c>
      <c r="F629" s="34"/>
      <c r="G629" s="34"/>
      <c r="H629" s="34"/>
      <c r="I629" s="35">
        <f>SUMIFS(I630:I673,A630:A673,"P")</f>
        <v>0</v>
      </c>
      <c r="J629" s="36"/>
    </row>
    <row r="630">
      <c r="A630" s="37" t="s">
        <v>91</v>
      </c>
      <c r="B630" s="37">
        <v>154</v>
      </c>
      <c r="C630" s="38" t="s">
        <v>2300</v>
      </c>
      <c r="D630" s="37" t="s">
        <v>93</v>
      </c>
      <c r="E630" s="39" t="s">
        <v>2301</v>
      </c>
      <c r="F630" s="40" t="s">
        <v>635</v>
      </c>
      <c r="G630" s="41">
        <v>120</v>
      </c>
      <c r="H630" s="42">
        <v>0</v>
      </c>
      <c r="I630" s="43">
        <f>ROUND(G630*H630,P4)</f>
        <v>0</v>
      </c>
      <c r="J630" s="37"/>
      <c r="O630" s="44">
        <f>I630*0.21</f>
        <v>0</v>
      </c>
      <c r="P630">
        <v>3</v>
      </c>
    </row>
    <row r="631">
      <c r="A631" s="37" t="s">
        <v>96</v>
      </c>
      <c r="B631" s="45"/>
      <c r="C631" s="46"/>
      <c r="D631" s="46"/>
      <c r="E631" s="47" t="s">
        <v>97</v>
      </c>
      <c r="F631" s="46"/>
      <c r="G631" s="46"/>
      <c r="H631" s="46"/>
      <c r="I631" s="46"/>
      <c r="J631" s="48"/>
    </row>
    <row r="632" ht="30">
      <c r="A632" s="37" t="s">
        <v>382</v>
      </c>
      <c r="B632" s="45"/>
      <c r="C632" s="46"/>
      <c r="D632" s="46"/>
      <c r="E632" s="49" t="s">
        <v>1292</v>
      </c>
      <c r="F632" s="46"/>
      <c r="G632" s="46"/>
      <c r="H632" s="46"/>
      <c r="I632" s="46"/>
      <c r="J632" s="48"/>
    </row>
    <row r="633" ht="60">
      <c r="A633" s="37" t="s">
        <v>98</v>
      </c>
      <c r="B633" s="45"/>
      <c r="C633" s="46"/>
      <c r="D633" s="46"/>
      <c r="E633" s="39" t="s">
        <v>2302</v>
      </c>
      <c r="F633" s="46"/>
      <c r="G633" s="46"/>
      <c r="H633" s="46"/>
      <c r="I633" s="46"/>
      <c r="J633" s="48"/>
    </row>
    <row r="634">
      <c r="A634" s="37" t="s">
        <v>91</v>
      </c>
      <c r="B634" s="37">
        <v>155</v>
      </c>
      <c r="C634" s="38" t="s">
        <v>2303</v>
      </c>
      <c r="D634" s="37" t="s">
        <v>93</v>
      </c>
      <c r="E634" s="39" t="s">
        <v>2304</v>
      </c>
      <c r="F634" s="40" t="s">
        <v>635</v>
      </c>
      <c r="G634" s="41">
        <v>120</v>
      </c>
      <c r="H634" s="42">
        <v>0</v>
      </c>
      <c r="I634" s="43">
        <f>ROUND(G634*H634,P4)</f>
        <v>0</v>
      </c>
      <c r="J634" s="37"/>
      <c r="O634" s="44">
        <f>I634*0.21</f>
        <v>0</v>
      </c>
      <c r="P634">
        <v>3</v>
      </c>
    </row>
    <row r="635">
      <c r="A635" s="37" t="s">
        <v>96</v>
      </c>
      <c r="B635" s="45"/>
      <c r="C635" s="46"/>
      <c r="D635" s="46"/>
      <c r="E635" s="47" t="s">
        <v>97</v>
      </c>
      <c r="F635" s="46"/>
      <c r="G635" s="46"/>
      <c r="H635" s="46"/>
      <c r="I635" s="46"/>
      <c r="J635" s="48"/>
    </row>
    <row r="636" ht="30">
      <c r="A636" s="37" t="s">
        <v>382</v>
      </c>
      <c r="B636" s="45"/>
      <c r="C636" s="46"/>
      <c r="D636" s="46"/>
      <c r="E636" s="49" t="s">
        <v>1292</v>
      </c>
      <c r="F636" s="46"/>
      <c r="G636" s="46"/>
      <c r="H636" s="46"/>
      <c r="I636" s="46"/>
      <c r="J636" s="48"/>
    </row>
    <row r="637" ht="60">
      <c r="A637" s="37" t="s">
        <v>98</v>
      </c>
      <c r="B637" s="45"/>
      <c r="C637" s="46"/>
      <c r="D637" s="46"/>
      <c r="E637" s="39" t="s">
        <v>2305</v>
      </c>
      <c r="F637" s="46"/>
      <c r="G637" s="46"/>
      <c r="H637" s="46"/>
      <c r="I637" s="46"/>
      <c r="J637" s="48"/>
    </row>
    <row r="638">
      <c r="A638" s="37" t="s">
        <v>91</v>
      </c>
      <c r="B638" s="37">
        <v>156</v>
      </c>
      <c r="C638" s="38" t="s">
        <v>1036</v>
      </c>
      <c r="D638" s="37" t="s">
        <v>93</v>
      </c>
      <c r="E638" s="39" t="s">
        <v>1037</v>
      </c>
      <c r="F638" s="40" t="s">
        <v>1038</v>
      </c>
      <c r="G638" s="41">
        <v>1</v>
      </c>
      <c r="H638" s="42">
        <v>0</v>
      </c>
      <c r="I638" s="43">
        <f>ROUND(G638*H638,P4)</f>
        <v>0</v>
      </c>
      <c r="J638" s="37"/>
      <c r="O638" s="44">
        <f>I638*0.21</f>
        <v>0</v>
      </c>
      <c r="P638">
        <v>3</v>
      </c>
    </row>
    <row r="639">
      <c r="A639" s="37" t="s">
        <v>96</v>
      </c>
      <c r="B639" s="45"/>
      <c r="C639" s="46"/>
      <c r="D639" s="46"/>
      <c r="E639" s="47" t="s">
        <v>97</v>
      </c>
      <c r="F639" s="46"/>
      <c r="G639" s="46"/>
      <c r="H639" s="46"/>
      <c r="I639" s="46"/>
      <c r="J639" s="48"/>
    </row>
    <row r="640" ht="30">
      <c r="A640" s="37" t="s">
        <v>382</v>
      </c>
      <c r="B640" s="45"/>
      <c r="C640" s="46"/>
      <c r="D640" s="46"/>
      <c r="E640" s="49" t="s">
        <v>896</v>
      </c>
      <c r="F640" s="46"/>
      <c r="G640" s="46"/>
      <c r="H640" s="46"/>
      <c r="I640" s="46"/>
      <c r="J640" s="48"/>
    </row>
    <row r="641" ht="30">
      <c r="A641" s="37" t="s">
        <v>98</v>
      </c>
      <c r="B641" s="45"/>
      <c r="C641" s="46"/>
      <c r="D641" s="46"/>
      <c r="E641" s="39" t="s">
        <v>1039</v>
      </c>
      <c r="F641" s="46"/>
      <c r="G641" s="46"/>
      <c r="H641" s="46"/>
      <c r="I641" s="46"/>
      <c r="J641" s="48"/>
    </row>
    <row r="642" ht="30">
      <c r="A642" s="37" t="s">
        <v>91</v>
      </c>
      <c r="B642" s="37">
        <v>157</v>
      </c>
      <c r="C642" s="38" t="s">
        <v>1918</v>
      </c>
      <c r="D642" s="37" t="s">
        <v>93</v>
      </c>
      <c r="E642" s="39" t="s">
        <v>1919</v>
      </c>
      <c r="F642" s="40" t="s">
        <v>112</v>
      </c>
      <c r="G642" s="41">
        <v>6</v>
      </c>
      <c r="H642" s="42">
        <v>0</v>
      </c>
      <c r="I642" s="43">
        <f>ROUND(G642*H642,P4)</f>
        <v>0</v>
      </c>
      <c r="J642" s="37"/>
      <c r="O642" s="44">
        <f>I642*0.21</f>
        <v>0</v>
      </c>
      <c r="P642">
        <v>3</v>
      </c>
    </row>
    <row r="643">
      <c r="A643" s="37" t="s">
        <v>96</v>
      </c>
      <c r="B643" s="45"/>
      <c r="C643" s="46"/>
      <c r="D643" s="46"/>
      <c r="E643" s="47" t="s">
        <v>97</v>
      </c>
      <c r="F643" s="46"/>
      <c r="G643" s="46"/>
      <c r="H643" s="46"/>
      <c r="I643" s="46"/>
      <c r="J643" s="48"/>
    </row>
    <row r="644" ht="30">
      <c r="A644" s="37" t="s">
        <v>382</v>
      </c>
      <c r="B644" s="45"/>
      <c r="C644" s="46"/>
      <c r="D644" s="46"/>
      <c r="E644" s="49" t="s">
        <v>874</v>
      </c>
      <c r="F644" s="46"/>
      <c r="G644" s="46"/>
      <c r="H644" s="46"/>
      <c r="I644" s="46"/>
      <c r="J644" s="48"/>
    </row>
    <row r="645" ht="60">
      <c r="A645" s="37" t="s">
        <v>98</v>
      </c>
      <c r="B645" s="45"/>
      <c r="C645" s="46"/>
      <c r="D645" s="46"/>
      <c r="E645" s="39" t="s">
        <v>1920</v>
      </c>
      <c r="F645" s="46"/>
      <c r="G645" s="46"/>
      <c r="H645" s="46"/>
      <c r="I645" s="46"/>
      <c r="J645" s="48"/>
    </row>
    <row r="646">
      <c r="A646" s="37" t="s">
        <v>91</v>
      </c>
      <c r="B646" s="37">
        <v>158</v>
      </c>
      <c r="C646" s="38" t="s">
        <v>2306</v>
      </c>
      <c r="D646" s="37" t="s">
        <v>93</v>
      </c>
      <c r="E646" s="39" t="s">
        <v>2307</v>
      </c>
      <c r="F646" s="40" t="s">
        <v>1453</v>
      </c>
      <c r="G646" s="41">
        <v>1</v>
      </c>
      <c r="H646" s="42">
        <v>0</v>
      </c>
      <c r="I646" s="43">
        <f>ROUND(G646*H646,P4)</f>
        <v>0</v>
      </c>
      <c r="J646" s="37"/>
      <c r="O646" s="44">
        <f>I646*0.21</f>
        <v>0</v>
      </c>
      <c r="P646">
        <v>3</v>
      </c>
    </row>
    <row r="647">
      <c r="A647" s="37" t="s">
        <v>96</v>
      </c>
      <c r="B647" s="45"/>
      <c r="C647" s="46"/>
      <c r="D647" s="46"/>
      <c r="E647" s="47" t="s">
        <v>97</v>
      </c>
      <c r="F647" s="46"/>
      <c r="G647" s="46"/>
      <c r="H647" s="46"/>
      <c r="I647" s="46"/>
      <c r="J647" s="48"/>
    </row>
    <row r="648" ht="30">
      <c r="A648" s="37" t="s">
        <v>382</v>
      </c>
      <c r="B648" s="45"/>
      <c r="C648" s="46"/>
      <c r="D648" s="46"/>
      <c r="E648" s="49" t="s">
        <v>896</v>
      </c>
      <c r="F648" s="46"/>
      <c r="G648" s="46"/>
      <c r="H648" s="46"/>
      <c r="I648" s="46"/>
      <c r="J648" s="48"/>
    </row>
    <row r="649" ht="255">
      <c r="A649" s="37" t="s">
        <v>98</v>
      </c>
      <c r="B649" s="45"/>
      <c r="C649" s="46"/>
      <c r="D649" s="46"/>
      <c r="E649" s="39" t="s">
        <v>2308</v>
      </c>
      <c r="F649" s="46"/>
      <c r="G649" s="46"/>
      <c r="H649" s="46"/>
      <c r="I649" s="46"/>
      <c r="J649" s="48"/>
    </row>
    <row r="650">
      <c r="A650" s="37" t="s">
        <v>91</v>
      </c>
      <c r="B650" s="37">
        <v>159</v>
      </c>
      <c r="C650" s="38" t="s">
        <v>2309</v>
      </c>
      <c r="D650" s="37" t="s">
        <v>93</v>
      </c>
      <c r="E650" s="39" t="s">
        <v>2310</v>
      </c>
      <c r="F650" s="40" t="s">
        <v>112</v>
      </c>
      <c r="G650" s="41">
        <v>1</v>
      </c>
      <c r="H650" s="42">
        <v>0</v>
      </c>
      <c r="I650" s="43">
        <f>ROUND(G650*H650,P4)</f>
        <v>0</v>
      </c>
      <c r="J650" s="37"/>
      <c r="O650" s="44">
        <f>I650*0.21</f>
        <v>0</v>
      </c>
      <c r="P650">
        <v>3</v>
      </c>
    </row>
    <row r="651">
      <c r="A651" s="37" t="s">
        <v>96</v>
      </c>
      <c r="B651" s="45"/>
      <c r="C651" s="46"/>
      <c r="D651" s="46"/>
      <c r="E651" s="47" t="s">
        <v>97</v>
      </c>
      <c r="F651" s="46"/>
      <c r="G651" s="46"/>
      <c r="H651" s="46"/>
      <c r="I651" s="46"/>
      <c r="J651" s="48"/>
    </row>
    <row r="652" ht="30">
      <c r="A652" s="37" t="s">
        <v>382</v>
      </c>
      <c r="B652" s="45"/>
      <c r="C652" s="46"/>
      <c r="D652" s="46"/>
      <c r="E652" s="49" t="s">
        <v>896</v>
      </c>
      <c r="F652" s="46"/>
      <c r="G652" s="46"/>
      <c r="H652" s="46"/>
      <c r="I652" s="46"/>
      <c r="J652" s="48"/>
    </row>
    <row r="653" ht="105">
      <c r="A653" s="37" t="s">
        <v>98</v>
      </c>
      <c r="B653" s="45"/>
      <c r="C653" s="46"/>
      <c r="D653" s="46"/>
      <c r="E653" s="39" t="s">
        <v>2311</v>
      </c>
      <c r="F653" s="46"/>
      <c r="G653" s="46"/>
      <c r="H653" s="46"/>
      <c r="I653" s="46"/>
      <c r="J653" s="48"/>
    </row>
    <row r="654">
      <c r="A654" s="37" t="s">
        <v>91</v>
      </c>
      <c r="B654" s="37">
        <v>160</v>
      </c>
      <c r="C654" s="38" t="s">
        <v>2312</v>
      </c>
      <c r="D654" s="37" t="s">
        <v>93</v>
      </c>
      <c r="E654" s="39" t="s">
        <v>1767</v>
      </c>
      <c r="F654" s="40" t="s">
        <v>1038</v>
      </c>
      <c r="G654" s="41">
        <v>1</v>
      </c>
      <c r="H654" s="42">
        <v>0</v>
      </c>
      <c r="I654" s="43">
        <f>ROUND(G654*H654,P4)</f>
        <v>0</v>
      </c>
      <c r="J654" s="37"/>
      <c r="O654" s="44">
        <f>I654*0.21</f>
        <v>0</v>
      </c>
      <c r="P654">
        <v>3</v>
      </c>
    </row>
    <row r="655">
      <c r="A655" s="37" t="s">
        <v>96</v>
      </c>
      <c r="B655" s="45"/>
      <c r="C655" s="46"/>
      <c r="D655" s="46"/>
      <c r="E655" s="47" t="s">
        <v>97</v>
      </c>
      <c r="F655" s="46"/>
      <c r="G655" s="46"/>
      <c r="H655" s="46"/>
      <c r="I655" s="46"/>
      <c r="J655" s="48"/>
    </row>
    <row r="656" ht="30">
      <c r="A656" s="37" t="s">
        <v>382</v>
      </c>
      <c r="B656" s="45"/>
      <c r="C656" s="46"/>
      <c r="D656" s="46"/>
      <c r="E656" s="49" t="s">
        <v>896</v>
      </c>
      <c r="F656" s="46"/>
      <c r="G656" s="46"/>
      <c r="H656" s="46"/>
      <c r="I656" s="46"/>
      <c r="J656" s="48"/>
    </row>
    <row r="657" ht="30">
      <c r="A657" s="37" t="s">
        <v>98</v>
      </c>
      <c r="B657" s="45"/>
      <c r="C657" s="46"/>
      <c r="D657" s="46"/>
      <c r="E657" s="39" t="s">
        <v>1768</v>
      </c>
      <c r="F657" s="46"/>
      <c r="G657" s="46"/>
      <c r="H657" s="46"/>
      <c r="I657" s="46"/>
      <c r="J657" s="48"/>
    </row>
    <row r="658" ht="30">
      <c r="A658" s="37" t="s">
        <v>91</v>
      </c>
      <c r="B658" s="37">
        <v>161</v>
      </c>
      <c r="C658" s="38" t="s">
        <v>2313</v>
      </c>
      <c r="D658" s="37" t="s">
        <v>93</v>
      </c>
      <c r="E658" s="39" t="s">
        <v>2314</v>
      </c>
      <c r="F658" s="40" t="s">
        <v>112</v>
      </c>
      <c r="G658" s="41">
        <v>1</v>
      </c>
      <c r="H658" s="42">
        <v>0</v>
      </c>
      <c r="I658" s="43">
        <f>ROUND(G658*H658,P4)</f>
        <v>0</v>
      </c>
      <c r="J658" s="37"/>
      <c r="O658" s="44">
        <f>I658*0.21</f>
        <v>0</v>
      </c>
      <c r="P658">
        <v>3</v>
      </c>
    </row>
    <row r="659">
      <c r="A659" s="37" t="s">
        <v>96</v>
      </c>
      <c r="B659" s="45"/>
      <c r="C659" s="46"/>
      <c r="D659" s="46"/>
      <c r="E659" s="47" t="s">
        <v>97</v>
      </c>
      <c r="F659" s="46"/>
      <c r="G659" s="46"/>
      <c r="H659" s="46"/>
      <c r="I659" s="46"/>
      <c r="J659" s="48"/>
    </row>
    <row r="660" ht="30">
      <c r="A660" s="37" t="s">
        <v>382</v>
      </c>
      <c r="B660" s="45"/>
      <c r="C660" s="46"/>
      <c r="D660" s="46"/>
      <c r="E660" s="49" t="s">
        <v>896</v>
      </c>
      <c r="F660" s="46"/>
      <c r="G660" s="46"/>
      <c r="H660" s="46"/>
      <c r="I660" s="46"/>
      <c r="J660" s="48"/>
    </row>
    <row r="661" ht="210">
      <c r="A661" s="37" t="s">
        <v>98</v>
      </c>
      <c r="B661" s="45"/>
      <c r="C661" s="46"/>
      <c r="D661" s="46"/>
      <c r="E661" s="39" t="s">
        <v>2315</v>
      </c>
      <c r="F661" s="46"/>
      <c r="G661" s="46"/>
      <c r="H661" s="46"/>
      <c r="I661" s="46"/>
      <c r="J661" s="48"/>
    </row>
    <row r="662">
      <c r="A662" s="37" t="s">
        <v>91</v>
      </c>
      <c r="B662" s="37">
        <v>162</v>
      </c>
      <c r="C662" s="38" t="s">
        <v>2316</v>
      </c>
      <c r="D662" s="37" t="s">
        <v>93</v>
      </c>
      <c r="E662" s="39" t="s">
        <v>1938</v>
      </c>
      <c r="F662" s="40" t="s">
        <v>112</v>
      </c>
      <c r="G662" s="41">
        <v>2</v>
      </c>
      <c r="H662" s="42">
        <v>0</v>
      </c>
      <c r="I662" s="43">
        <f>ROUND(G662*H662,P4)</f>
        <v>0</v>
      </c>
      <c r="J662" s="37"/>
      <c r="O662" s="44">
        <f>I662*0.21</f>
        <v>0</v>
      </c>
      <c r="P662">
        <v>3</v>
      </c>
    </row>
    <row r="663">
      <c r="A663" s="37" t="s">
        <v>96</v>
      </c>
      <c r="B663" s="45"/>
      <c r="C663" s="46"/>
      <c r="D663" s="46"/>
      <c r="E663" s="47" t="s">
        <v>97</v>
      </c>
      <c r="F663" s="46"/>
      <c r="G663" s="46"/>
      <c r="H663" s="46"/>
      <c r="I663" s="46"/>
      <c r="J663" s="48"/>
    </row>
    <row r="664" ht="30">
      <c r="A664" s="37" t="s">
        <v>382</v>
      </c>
      <c r="B664" s="45"/>
      <c r="C664" s="46"/>
      <c r="D664" s="46"/>
      <c r="E664" s="49" t="s">
        <v>889</v>
      </c>
      <c r="F664" s="46"/>
      <c r="G664" s="46"/>
      <c r="H664" s="46"/>
      <c r="I664" s="46"/>
      <c r="J664" s="48"/>
    </row>
    <row r="665" ht="105">
      <c r="A665" s="37" t="s">
        <v>98</v>
      </c>
      <c r="B665" s="45"/>
      <c r="C665" s="46"/>
      <c r="D665" s="46"/>
      <c r="E665" s="39" t="s">
        <v>1939</v>
      </c>
      <c r="F665" s="46"/>
      <c r="G665" s="46"/>
      <c r="H665" s="46"/>
      <c r="I665" s="46"/>
      <c r="J665" s="48"/>
    </row>
    <row r="666">
      <c r="A666" s="37" t="s">
        <v>91</v>
      </c>
      <c r="B666" s="37">
        <v>163</v>
      </c>
      <c r="C666" s="38" t="s">
        <v>2317</v>
      </c>
      <c r="D666" s="37" t="s">
        <v>93</v>
      </c>
      <c r="E666" s="39" t="s">
        <v>2318</v>
      </c>
      <c r="F666" s="40" t="s">
        <v>1038</v>
      </c>
      <c r="G666" s="41">
        <v>1</v>
      </c>
      <c r="H666" s="42">
        <v>0</v>
      </c>
      <c r="I666" s="43">
        <f>ROUND(G666*H666,P4)</f>
        <v>0</v>
      </c>
      <c r="J666" s="37"/>
      <c r="O666" s="44">
        <f>I666*0.21</f>
        <v>0</v>
      </c>
      <c r="P666">
        <v>3</v>
      </c>
    </row>
    <row r="667">
      <c r="A667" s="37" t="s">
        <v>96</v>
      </c>
      <c r="B667" s="45"/>
      <c r="C667" s="46"/>
      <c r="D667" s="46"/>
      <c r="E667" s="47" t="s">
        <v>97</v>
      </c>
      <c r="F667" s="46"/>
      <c r="G667" s="46"/>
      <c r="H667" s="46"/>
      <c r="I667" s="46"/>
      <c r="J667" s="48"/>
    </row>
    <row r="668" ht="30">
      <c r="A668" s="37" t="s">
        <v>382</v>
      </c>
      <c r="B668" s="45"/>
      <c r="C668" s="46"/>
      <c r="D668" s="46"/>
      <c r="E668" s="49" t="s">
        <v>896</v>
      </c>
      <c r="F668" s="46"/>
      <c r="G668" s="46"/>
      <c r="H668" s="46"/>
      <c r="I668" s="46"/>
      <c r="J668" s="48"/>
    </row>
    <row r="669" ht="45">
      <c r="A669" s="37" t="s">
        <v>98</v>
      </c>
      <c r="B669" s="45"/>
      <c r="C669" s="46"/>
      <c r="D669" s="46"/>
      <c r="E669" s="39" t="s">
        <v>2319</v>
      </c>
      <c r="F669" s="46"/>
      <c r="G669" s="46"/>
      <c r="H669" s="46"/>
      <c r="I669" s="46"/>
      <c r="J669" s="48"/>
    </row>
    <row r="670" ht="30">
      <c r="A670" s="37" t="s">
        <v>91</v>
      </c>
      <c r="B670" s="37">
        <v>164</v>
      </c>
      <c r="C670" s="38" t="s">
        <v>2320</v>
      </c>
      <c r="D670" s="37" t="s">
        <v>93</v>
      </c>
      <c r="E670" s="39" t="s">
        <v>2321</v>
      </c>
      <c r="F670" s="40" t="s">
        <v>112</v>
      </c>
      <c r="G670" s="41">
        <v>2</v>
      </c>
      <c r="H670" s="42">
        <v>0</v>
      </c>
      <c r="I670" s="43">
        <f>ROUND(G670*H670,P4)</f>
        <v>0</v>
      </c>
      <c r="J670" s="37"/>
      <c r="O670" s="44">
        <f>I670*0.21</f>
        <v>0</v>
      </c>
      <c r="P670">
        <v>3</v>
      </c>
    </row>
    <row r="671">
      <c r="A671" s="37" t="s">
        <v>96</v>
      </c>
      <c r="B671" s="45"/>
      <c r="C671" s="46"/>
      <c r="D671" s="46"/>
      <c r="E671" s="47" t="s">
        <v>97</v>
      </c>
      <c r="F671" s="46"/>
      <c r="G671" s="46"/>
      <c r="H671" s="46"/>
      <c r="I671" s="46"/>
      <c r="J671" s="48"/>
    </row>
    <row r="672" ht="30">
      <c r="A672" s="37" t="s">
        <v>382</v>
      </c>
      <c r="B672" s="45"/>
      <c r="C672" s="46"/>
      <c r="D672" s="46"/>
      <c r="E672" s="49" t="s">
        <v>889</v>
      </c>
      <c r="F672" s="46"/>
      <c r="G672" s="46"/>
      <c r="H672" s="46"/>
      <c r="I672" s="46"/>
      <c r="J672" s="48"/>
    </row>
    <row r="673" ht="210">
      <c r="A673" s="37" t="s">
        <v>98</v>
      </c>
      <c r="B673" s="45"/>
      <c r="C673" s="46"/>
      <c r="D673" s="46"/>
      <c r="E673" s="39" t="s">
        <v>2322</v>
      </c>
      <c r="F673" s="46"/>
      <c r="G673" s="46"/>
      <c r="H673" s="46"/>
      <c r="I673" s="46"/>
      <c r="J673" s="48"/>
    </row>
    <row r="674">
      <c r="A674" s="31" t="s">
        <v>88</v>
      </c>
      <c r="B674" s="32"/>
      <c r="C674" s="33" t="s">
        <v>1068</v>
      </c>
      <c r="D674" s="34"/>
      <c r="E674" s="31" t="s">
        <v>1069</v>
      </c>
      <c r="F674" s="34"/>
      <c r="G674" s="34"/>
      <c r="H674" s="34"/>
      <c r="I674" s="35">
        <f>SUMIFS(I675:I698,A675:A698,"P")</f>
        <v>0</v>
      </c>
      <c r="J674" s="36"/>
    </row>
    <row r="675" ht="30">
      <c r="A675" s="37" t="s">
        <v>91</v>
      </c>
      <c r="B675" s="37">
        <v>165</v>
      </c>
      <c r="C675" s="38" t="s">
        <v>601</v>
      </c>
      <c r="D675" s="37" t="s">
        <v>602</v>
      </c>
      <c r="E675" s="39" t="s">
        <v>603</v>
      </c>
      <c r="F675" s="40" t="s">
        <v>604</v>
      </c>
      <c r="G675" s="41">
        <v>0.02</v>
      </c>
      <c r="H675" s="42">
        <v>0</v>
      </c>
      <c r="I675" s="43">
        <f>ROUND(G675*H675,P4)</f>
        <v>0</v>
      </c>
      <c r="J675" s="37"/>
      <c r="O675" s="44">
        <f>I675*0.21</f>
        <v>0</v>
      </c>
      <c r="P675">
        <v>3</v>
      </c>
    </row>
    <row r="676" ht="30">
      <c r="A676" s="37" t="s">
        <v>96</v>
      </c>
      <c r="B676" s="45"/>
      <c r="C676" s="46"/>
      <c r="D676" s="46"/>
      <c r="E676" s="39" t="s">
        <v>605</v>
      </c>
      <c r="F676" s="46"/>
      <c r="G676" s="46"/>
      <c r="H676" s="46"/>
      <c r="I676" s="46"/>
      <c r="J676" s="48"/>
    </row>
    <row r="677" ht="30">
      <c r="A677" s="37" t="s">
        <v>382</v>
      </c>
      <c r="B677" s="45"/>
      <c r="C677" s="46"/>
      <c r="D677" s="46"/>
      <c r="E677" s="49" t="s">
        <v>1468</v>
      </c>
      <c r="F677" s="46"/>
      <c r="G677" s="46"/>
      <c r="H677" s="46"/>
      <c r="I677" s="46"/>
      <c r="J677" s="48"/>
    </row>
    <row r="678" ht="210">
      <c r="A678" s="37" t="s">
        <v>98</v>
      </c>
      <c r="B678" s="45"/>
      <c r="C678" s="46"/>
      <c r="D678" s="46"/>
      <c r="E678" s="39" t="s">
        <v>606</v>
      </c>
      <c r="F678" s="46"/>
      <c r="G678" s="46"/>
      <c r="H678" s="46"/>
      <c r="I678" s="46"/>
      <c r="J678" s="48"/>
    </row>
    <row r="679" ht="45">
      <c r="A679" s="37" t="s">
        <v>91</v>
      </c>
      <c r="B679" s="37">
        <v>166</v>
      </c>
      <c r="C679" s="38" t="s">
        <v>607</v>
      </c>
      <c r="D679" s="37" t="s">
        <v>608</v>
      </c>
      <c r="E679" s="39" t="s">
        <v>609</v>
      </c>
      <c r="F679" s="40" t="s">
        <v>604</v>
      </c>
      <c r="G679" s="41">
        <v>16</v>
      </c>
      <c r="H679" s="42">
        <v>0</v>
      </c>
      <c r="I679" s="43">
        <f>ROUND(G679*H679,P4)</f>
        <v>0</v>
      </c>
      <c r="J679" s="37"/>
      <c r="O679" s="44">
        <f>I679*0.21</f>
        <v>0</v>
      </c>
      <c r="P679">
        <v>3</v>
      </c>
    </row>
    <row r="680" ht="30">
      <c r="A680" s="37" t="s">
        <v>96</v>
      </c>
      <c r="B680" s="45"/>
      <c r="C680" s="46"/>
      <c r="D680" s="46"/>
      <c r="E680" s="39" t="s">
        <v>605</v>
      </c>
      <c r="F680" s="46"/>
      <c r="G680" s="46"/>
      <c r="H680" s="46"/>
      <c r="I680" s="46"/>
      <c r="J680" s="48"/>
    </row>
    <row r="681" ht="30">
      <c r="A681" s="37" t="s">
        <v>382</v>
      </c>
      <c r="B681" s="45"/>
      <c r="C681" s="46"/>
      <c r="D681" s="46"/>
      <c r="E681" s="49" t="s">
        <v>1083</v>
      </c>
      <c r="F681" s="46"/>
      <c r="G681" s="46"/>
      <c r="H681" s="46"/>
      <c r="I681" s="46"/>
      <c r="J681" s="48"/>
    </row>
    <row r="682" ht="210">
      <c r="A682" s="37" t="s">
        <v>98</v>
      </c>
      <c r="B682" s="45"/>
      <c r="C682" s="46"/>
      <c r="D682" s="46"/>
      <c r="E682" s="39" t="s">
        <v>606</v>
      </c>
      <c r="F682" s="46"/>
      <c r="G682" s="46"/>
      <c r="H682" s="46"/>
      <c r="I682" s="46"/>
      <c r="J682" s="48"/>
    </row>
    <row r="683" ht="45">
      <c r="A683" s="37" t="s">
        <v>91</v>
      </c>
      <c r="B683" s="37">
        <v>167</v>
      </c>
      <c r="C683" s="38" t="s">
        <v>614</v>
      </c>
      <c r="D683" s="37" t="s">
        <v>615</v>
      </c>
      <c r="E683" s="39" t="s">
        <v>616</v>
      </c>
      <c r="F683" s="40" t="s">
        <v>604</v>
      </c>
      <c r="G683" s="41">
        <v>0.02</v>
      </c>
      <c r="H683" s="42">
        <v>0</v>
      </c>
      <c r="I683" s="43">
        <f>ROUND(G683*H683,P4)</f>
        <v>0</v>
      </c>
      <c r="J683" s="37"/>
      <c r="O683" s="44">
        <f>I683*0.21</f>
        <v>0</v>
      </c>
      <c r="P683">
        <v>3</v>
      </c>
    </row>
    <row r="684" ht="30">
      <c r="A684" s="37" t="s">
        <v>96</v>
      </c>
      <c r="B684" s="45"/>
      <c r="C684" s="46"/>
      <c r="D684" s="46"/>
      <c r="E684" s="39" t="s">
        <v>605</v>
      </c>
      <c r="F684" s="46"/>
      <c r="G684" s="46"/>
      <c r="H684" s="46"/>
      <c r="I684" s="46"/>
      <c r="J684" s="48"/>
    </row>
    <row r="685" ht="30">
      <c r="A685" s="37" t="s">
        <v>382</v>
      </c>
      <c r="B685" s="45"/>
      <c r="C685" s="46"/>
      <c r="D685" s="46"/>
      <c r="E685" s="49" t="s">
        <v>1468</v>
      </c>
      <c r="F685" s="46"/>
      <c r="G685" s="46"/>
      <c r="H685" s="46"/>
      <c r="I685" s="46"/>
      <c r="J685" s="48"/>
    </row>
    <row r="686" ht="210">
      <c r="A686" s="37" t="s">
        <v>98</v>
      </c>
      <c r="B686" s="45"/>
      <c r="C686" s="46"/>
      <c r="D686" s="46"/>
      <c r="E686" s="39" t="s">
        <v>606</v>
      </c>
      <c r="F686" s="46"/>
      <c r="G686" s="46"/>
      <c r="H686" s="46"/>
      <c r="I686" s="46"/>
      <c r="J686" s="48"/>
    </row>
    <row r="687" ht="45">
      <c r="A687" s="37" t="s">
        <v>91</v>
      </c>
      <c r="B687" s="37">
        <v>168</v>
      </c>
      <c r="C687" s="38" t="s">
        <v>617</v>
      </c>
      <c r="D687" s="37" t="s">
        <v>618</v>
      </c>
      <c r="E687" s="39" t="s">
        <v>619</v>
      </c>
      <c r="F687" s="40" t="s">
        <v>604</v>
      </c>
      <c r="G687" s="41">
        <v>0.050000000000000003</v>
      </c>
      <c r="H687" s="42">
        <v>0</v>
      </c>
      <c r="I687" s="43">
        <f>ROUND(G687*H687,P4)</f>
        <v>0</v>
      </c>
      <c r="J687" s="37"/>
      <c r="O687" s="44">
        <f>I687*0.21</f>
        <v>0</v>
      </c>
      <c r="P687">
        <v>3</v>
      </c>
    </row>
    <row r="688" ht="30">
      <c r="A688" s="37" t="s">
        <v>96</v>
      </c>
      <c r="B688" s="45"/>
      <c r="C688" s="46"/>
      <c r="D688" s="46"/>
      <c r="E688" s="39" t="s">
        <v>605</v>
      </c>
      <c r="F688" s="46"/>
      <c r="G688" s="46"/>
      <c r="H688" s="46"/>
      <c r="I688" s="46"/>
      <c r="J688" s="48"/>
    </row>
    <row r="689" ht="30">
      <c r="A689" s="37" t="s">
        <v>382</v>
      </c>
      <c r="B689" s="45"/>
      <c r="C689" s="46"/>
      <c r="D689" s="46"/>
      <c r="E689" s="49" t="s">
        <v>1326</v>
      </c>
      <c r="F689" s="46"/>
      <c r="G689" s="46"/>
      <c r="H689" s="46"/>
      <c r="I689" s="46"/>
      <c r="J689" s="48"/>
    </row>
    <row r="690" ht="210">
      <c r="A690" s="37" t="s">
        <v>98</v>
      </c>
      <c r="B690" s="45"/>
      <c r="C690" s="46"/>
      <c r="D690" s="46"/>
      <c r="E690" s="39" t="s">
        <v>606</v>
      </c>
      <c r="F690" s="46"/>
      <c r="G690" s="46"/>
      <c r="H690" s="46"/>
      <c r="I690" s="46"/>
      <c r="J690" s="48"/>
    </row>
    <row r="691" ht="30">
      <c r="A691" s="37" t="s">
        <v>91</v>
      </c>
      <c r="B691" s="37">
        <v>169</v>
      </c>
      <c r="C691" s="38" t="s">
        <v>629</v>
      </c>
      <c r="D691" s="37" t="s">
        <v>630</v>
      </c>
      <c r="E691" s="39" t="s">
        <v>631</v>
      </c>
      <c r="F691" s="40" t="s">
        <v>604</v>
      </c>
      <c r="G691" s="41">
        <v>0.12</v>
      </c>
      <c r="H691" s="42">
        <v>0</v>
      </c>
      <c r="I691" s="43">
        <f>ROUND(G691*H691,P4)</f>
        <v>0</v>
      </c>
      <c r="J691" s="37"/>
      <c r="O691" s="44">
        <f>I691*0.21</f>
        <v>0</v>
      </c>
      <c r="P691">
        <v>3</v>
      </c>
    </row>
    <row r="692" ht="30">
      <c r="A692" s="37" t="s">
        <v>96</v>
      </c>
      <c r="B692" s="45"/>
      <c r="C692" s="46"/>
      <c r="D692" s="46"/>
      <c r="E692" s="39" t="s">
        <v>605</v>
      </c>
      <c r="F692" s="46"/>
      <c r="G692" s="46"/>
      <c r="H692" s="46"/>
      <c r="I692" s="46"/>
      <c r="J692" s="48"/>
    </row>
    <row r="693" ht="30">
      <c r="A693" s="37" t="s">
        <v>382</v>
      </c>
      <c r="B693" s="45"/>
      <c r="C693" s="46"/>
      <c r="D693" s="46"/>
      <c r="E693" s="49" t="s">
        <v>1331</v>
      </c>
      <c r="F693" s="46"/>
      <c r="G693" s="46"/>
      <c r="H693" s="46"/>
      <c r="I693" s="46"/>
      <c r="J693" s="48"/>
    </row>
    <row r="694" ht="210">
      <c r="A694" s="37" t="s">
        <v>98</v>
      </c>
      <c r="B694" s="45"/>
      <c r="C694" s="46"/>
      <c r="D694" s="46"/>
      <c r="E694" s="39" t="s">
        <v>606</v>
      </c>
      <c r="F694" s="46"/>
      <c r="G694" s="46"/>
      <c r="H694" s="46"/>
      <c r="I694" s="46"/>
      <c r="J694" s="48"/>
    </row>
    <row r="695" ht="30">
      <c r="A695" s="37" t="s">
        <v>91</v>
      </c>
      <c r="B695" s="37">
        <v>170</v>
      </c>
      <c r="C695" s="38" t="s">
        <v>2323</v>
      </c>
      <c r="D695" s="37" t="s">
        <v>2324</v>
      </c>
      <c r="E695" s="39" t="s">
        <v>2325</v>
      </c>
      <c r="F695" s="40" t="s">
        <v>604</v>
      </c>
      <c r="G695" s="41">
        <v>0.050000000000000003</v>
      </c>
      <c r="H695" s="42">
        <v>0</v>
      </c>
      <c r="I695" s="43">
        <f>ROUND(G695*H695,P4)</f>
        <v>0</v>
      </c>
      <c r="J695" s="37"/>
      <c r="O695" s="44">
        <f>I695*0.21</f>
        <v>0</v>
      </c>
      <c r="P695">
        <v>3</v>
      </c>
    </row>
    <row r="696" ht="30">
      <c r="A696" s="37" t="s">
        <v>96</v>
      </c>
      <c r="B696" s="45"/>
      <c r="C696" s="46"/>
      <c r="D696" s="46"/>
      <c r="E696" s="39" t="s">
        <v>605</v>
      </c>
      <c r="F696" s="46"/>
      <c r="G696" s="46"/>
      <c r="H696" s="46"/>
      <c r="I696" s="46"/>
      <c r="J696" s="48"/>
    </row>
    <row r="697" ht="30">
      <c r="A697" s="37" t="s">
        <v>382</v>
      </c>
      <c r="B697" s="45"/>
      <c r="C697" s="46"/>
      <c r="D697" s="46"/>
      <c r="E697" s="49" t="s">
        <v>1326</v>
      </c>
      <c r="F697" s="46"/>
      <c r="G697" s="46"/>
      <c r="H697" s="46"/>
      <c r="I697" s="46"/>
      <c r="J697" s="48"/>
    </row>
    <row r="698" ht="210">
      <c r="A698" s="37" t="s">
        <v>98</v>
      </c>
      <c r="B698" s="50"/>
      <c r="C698" s="51"/>
      <c r="D698" s="51"/>
      <c r="E698" s="39" t="s">
        <v>606</v>
      </c>
      <c r="F698" s="51"/>
      <c r="G698" s="51"/>
      <c r="H698" s="51"/>
      <c r="I698" s="51"/>
      <c r="J698" s="52"/>
    </row>
  </sheetData>
  <sheetProtection sheet="1" objects="1" scenarios="1" spinCount="100000" saltValue="OX5wEfguz9WYWxAgVYJyecEOcIFGYGLoDbWq68NMxpYcv2WpFvMegDU8QqUHh3PADnnxdExlMF6FY3FYi7lSFA==" hashValue="uGOtdxF722dBxG8zHCu6i8Pxb90TD3VYv0nITf5w222Fxmo0IHD0sZq5zwTaaQcwh3X2F69LZxmmjPw3cXDW9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2326</v>
      </c>
      <c r="I3" s="25">
        <f>SUMIFS(I9:I698,A9:A698,"SD")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75</v>
      </c>
      <c r="B5" s="20" t="s">
        <v>76</v>
      </c>
      <c r="C5" s="21" t="s">
        <v>2326</v>
      </c>
      <c r="D5" s="22"/>
      <c r="E5" s="23" t="s">
        <v>58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2327</v>
      </c>
      <c r="D9" s="34"/>
      <c r="E9" s="31" t="s">
        <v>2328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91</v>
      </c>
      <c r="B10" s="37">
        <v>1</v>
      </c>
      <c r="C10" s="38" t="s">
        <v>2329</v>
      </c>
      <c r="D10" s="37" t="s">
        <v>93</v>
      </c>
      <c r="E10" s="39" t="s">
        <v>2330</v>
      </c>
      <c r="F10" s="40" t="s">
        <v>635</v>
      </c>
      <c r="G10" s="41">
        <v>4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47" t="s">
        <v>97</v>
      </c>
      <c r="F11" s="46"/>
      <c r="G11" s="46"/>
      <c r="H11" s="46"/>
      <c r="I11" s="46"/>
      <c r="J11" s="48"/>
    </row>
    <row r="12" ht="30">
      <c r="A12" s="37" t="s">
        <v>382</v>
      </c>
      <c r="B12" s="45"/>
      <c r="C12" s="46"/>
      <c r="D12" s="46"/>
      <c r="E12" s="49" t="s">
        <v>787</v>
      </c>
      <c r="F12" s="46"/>
      <c r="G12" s="46"/>
      <c r="H12" s="46"/>
      <c r="I12" s="46"/>
      <c r="J12" s="48"/>
    </row>
    <row r="13">
      <c r="A13" s="37" t="s">
        <v>98</v>
      </c>
      <c r="B13" s="45"/>
      <c r="C13" s="46"/>
      <c r="D13" s="46"/>
      <c r="E13" s="39" t="s">
        <v>765</v>
      </c>
      <c r="F13" s="46"/>
      <c r="G13" s="46"/>
      <c r="H13" s="46"/>
      <c r="I13" s="46"/>
      <c r="J13" s="48"/>
    </row>
    <row r="14">
      <c r="A14" s="31" t="s">
        <v>88</v>
      </c>
      <c r="B14" s="32"/>
      <c r="C14" s="33" t="s">
        <v>780</v>
      </c>
      <c r="D14" s="34"/>
      <c r="E14" s="31" t="s">
        <v>781</v>
      </c>
      <c r="F14" s="34"/>
      <c r="G14" s="34"/>
      <c r="H14" s="34"/>
      <c r="I14" s="35">
        <f>SUMIFS(I15:I86,A15:A86,"P")</f>
        <v>0</v>
      </c>
      <c r="J14" s="36"/>
    </row>
    <row r="15" ht="30">
      <c r="A15" s="37" t="s">
        <v>91</v>
      </c>
      <c r="B15" s="37">
        <v>2</v>
      </c>
      <c r="C15" s="38" t="s">
        <v>1655</v>
      </c>
      <c r="D15" s="37" t="s">
        <v>93</v>
      </c>
      <c r="E15" s="39" t="s">
        <v>1656</v>
      </c>
      <c r="F15" s="40" t="s">
        <v>105</v>
      </c>
      <c r="G15" s="41">
        <v>1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96</v>
      </c>
      <c r="B16" s="45"/>
      <c r="C16" s="46"/>
      <c r="D16" s="46"/>
      <c r="E16" s="47" t="s">
        <v>97</v>
      </c>
      <c r="F16" s="46"/>
      <c r="G16" s="46"/>
      <c r="H16" s="46"/>
      <c r="I16" s="46"/>
      <c r="J16" s="48"/>
    </row>
    <row r="17" ht="30">
      <c r="A17" s="37" t="s">
        <v>382</v>
      </c>
      <c r="B17" s="45"/>
      <c r="C17" s="46"/>
      <c r="D17" s="46"/>
      <c r="E17" s="49" t="s">
        <v>896</v>
      </c>
      <c r="F17" s="46"/>
      <c r="G17" s="46"/>
      <c r="H17" s="46"/>
      <c r="I17" s="46"/>
      <c r="J17" s="48"/>
    </row>
    <row r="18">
      <c r="A18" s="37" t="s">
        <v>98</v>
      </c>
      <c r="B18" s="45"/>
      <c r="C18" s="46"/>
      <c r="D18" s="46"/>
      <c r="E18" s="39" t="s">
        <v>765</v>
      </c>
      <c r="F18" s="46"/>
      <c r="G18" s="46"/>
      <c r="H18" s="46"/>
      <c r="I18" s="46"/>
      <c r="J18" s="48"/>
    </row>
    <row r="19" ht="30">
      <c r="A19" s="37" t="s">
        <v>91</v>
      </c>
      <c r="B19" s="37">
        <v>3</v>
      </c>
      <c r="C19" s="38" t="s">
        <v>2331</v>
      </c>
      <c r="D19" s="37" t="s">
        <v>93</v>
      </c>
      <c r="E19" s="39" t="s">
        <v>2332</v>
      </c>
      <c r="F19" s="40" t="s">
        <v>105</v>
      </c>
      <c r="G19" s="41">
        <v>2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47" t="s">
        <v>97</v>
      </c>
      <c r="F20" s="46"/>
      <c r="G20" s="46"/>
      <c r="H20" s="46"/>
      <c r="I20" s="46"/>
      <c r="J20" s="48"/>
    </row>
    <row r="21" ht="30">
      <c r="A21" s="37" t="s">
        <v>382</v>
      </c>
      <c r="B21" s="45"/>
      <c r="C21" s="46"/>
      <c r="D21" s="46"/>
      <c r="E21" s="49" t="s">
        <v>889</v>
      </c>
      <c r="F21" s="46"/>
      <c r="G21" s="46"/>
      <c r="H21" s="46"/>
      <c r="I21" s="46"/>
      <c r="J21" s="48"/>
    </row>
    <row r="22">
      <c r="A22" s="37" t="s">
        <v>98</v>
      </c>
      <c r="B22" s="45"/>
      <c r="C22" s="46"/>
      <c r="D22" s="46"/>
      <c r="E22" s="39" t="s">
        <v>765</v>
      </c>
      <c r="F22" s="46"/>
      <c r="G22" s="46"/>
      <c r="H22" s="46"/>
      <c r="I22" s="46"/>
      <c r="J22" s="48"/>
    </row>
    <row r="23" ht="30">
      <c r="A23" s="37" t="s">
        <v>91</v>
      </c>
      <c r="B23" s="37">
        <v>4</v>
      </c>
      <c r="C23" s="38" t="s">
        <v>2333</v>
      </c>
      <c r="D23" s="37" t="s">
        <v>93</v>
      </c>
      <c r="E23" s="39" t="s">
        <v>2334</v>
      </c>
      <c r="F23" s="40" t="s">
        <v>105</v>
      </c>
      <c r="G23" s="41">
        <v>1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96</v>
      </c>
      <c r="B24" s="45"/>
      <c r="C24" s="46"/>
      <c r="D24" s="46"/>
      <c r="E24" s="47" t="s">
        <v>97</v>
      </c>
      <c r="F24" s="46"/>
      <c r="G24" s="46"/>
      <c r="H24" s="46"/>
      <c r="I24" s="46"/>
      <c r="J24" s="48"/>
    </row>
    <row r="25" ht="30">
      <c r="A25" s="37" t="s">
        <v>382</v>
      </c>
      <c r="B25" s="45"/>
      <c r="C25" s="46"/>
      <c r="D25" s="46"/>
      <c r="E25" s="49" t="s">
        <v>896</v>
      </c>
      <c r="F25" s="46"/>
      <c r="G25" s="46"/>
      <c r="H25" s="46"/>
      <c r="I25" s="46"/>
      <c r="J25" s="48"/>
    </row>
    <row r="26">
      <c r="A26" s="37" t="s">
        <v>98</v>
      </c>
      <c r="B26" s="45"/>
      <c r="C26" s="46"/>
      <c r="D26" s="46"/>
      <c r="E26" s="39" t="s">
        <v>765</v>
      </c>
      <c r="F26" s="46"/>
      <c r="G26" s="46"/>
      <c r="H26" s="46"/>
      <c r="I26" s="46"/>
      <c r="J26" s="48"/>
    </row>
    <row r="27" ht="30">
      <c r="A27" s="37" t="s">
        <v>91</v>
      </c>
      <c r="B27" s="37">
        <v>5</v>
      </c>
      <c r="C27" s="38" t="s">
        <v>2335</v>
      </c>
      <c r="D27" s="37" t="s">
        <v>93</v>
      </c>
      <c r="E27" s="39" t="s">
        <v>2336</v>
      </c>
      <c r="F27" s="40" t="s">
        <v>105</v>
      </c>
      <c r="G27" s="41">
        <v>15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96</v>
      </c>
      <c r="B28" s="45"/>
      <c r="C28" s="46"/>
      <c r="D28" s="46"/>
      <c r="E28" s="47" t="s">
        <v>97</v>
      </c>
      <c r="F28" s="46"/>
      <c r="G28" s="46"/>
      <c r="H28" s="46"/>
      <c r="I28" s="46"/>
      <c r="J28" s="48"/>
    </row>
    <row r="29" ht="30">
      <c r="A29" s="37" t="s">
        <v>382</v>
      </c>
      <c r="B29" s="45"/>
      <c r="C29" s="46"/>
      <c r="D29" s="46"/>
      <c r="E29" s="49" t="s">
        <v>797</v>
      </c>
      <c r="F29" s="46"/>
      <c r="G29" s="46"/>
      <c r="H29" s="46"/>
      <c r="I29" s="46"/>
      <c r="J29" s="48"/>
    </row>
    <row r="30">
      <c r="A30" s="37" t="s">
        <v>98</v>
      </c>
      <c r="B30" s="45"/>
      <c r="C30" s="46"/>
      <c r="D30" s="46"/>
      <c r="E30" s="39" t="s">
        <v>765</v>
      </c>
      <c r="F30" s="46"/>
      <c r="G30" s="46"/>
      <c r="H30" s="46"/>
      <c r="I30" s="46"/>
      <c r="J30" s="48"/>
    </row>
    <row r="31" ht="30">
      <c r="A31" s="37" t="s">
        <v>91</v>
      </c>
      <c r="B31" s="37">
        <v>6</v>
      </c>
      <c r="C31" s="38" t="s">
        <v>2121</v>
      </c>
      <c r="D31" s="37" t="s">
        <v>93</v>
      </c>
      <c r="E31" s="39" t="s">
        <v>2122</v>
      </c>
      <c r="F31" s="40" t="s">
        <v>105</v>
      </c>
      <c r="G31" s="41">
        <v>400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96</v>
      </c>
      <c r="B32" s="45"/>
      <c r="C32" s="46"/>
      <c r="D32" s="46"/>
      <c r="E32" s="47" t="s">
        <v>97</v>
      </c>
      <c r="F32" s="46"/>
      <c r="G32" s="46"/>
      <c r="H32" s="46"/>
      <c r="I32" s="46"/>
      <c r="J32" s="48"/>
    </row>
    <row r="33" ht="30">
      <c r="A33" s="37" t="s">
        <v>382</v>
      </c>
      <c r="B33" s="45"/>
      <c r="C33" s="46"/>
      <c r="D33" s="46"/>
      <c r="E33" s="49" t="s">
        <v>1257</v>
      </c>
      <c r="F33" s="46"/>
      <c r="G33" s="46"/>
      <c r="H33" s="46"/>
      <c r="I33" s="46"/>
      <c r="J33" s="48"/>
    </row>
    <row r="34">
      <c r="A34" s="37" t="s">
        <v>98</v>
      </c>
      <c r="B34" s="45"/>
      <c r="C34" s="46"/>
      <c r="D34" s="46"/>
      <c r="E34" s="39" t="s">
        <v>765</v>
      </c>
      <c r="F34" s="46"/>
      <c r="G34" s="46"/>
      <c r="H34" s="46"/>
      <c r="I34" s="46"/>
      <c r="J34" s="48"/>
    </row>
    <row r="35" ht="30">
      <c r="A35" s="37" t="s">
        <v>91</v>
      </c>
      <c r="B35" s="37">
        <v>7</v>
      </c>
      <c r="C35" s="38" t="s">
        <v>1376</v>
      </c>
      <c r="D35" s="37" t="s">
        <v>93</v>
      </c>
      <c r="E35" s="39" t="s">
        <v>1377</v>
      </c>
      <c r="F35" s="40" t="s">
        <v>105</v>
      </c>
      <c r="G35" s="41">
        <v>300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96</v>
      </c>
      <c r="B36" s="45"/>
      <c r="C36" s="46"/>
      <c r="D36" s="46"/>
      <c r="E36" s="47" t="s">
        <v>97</v>
      </c>
      <c r="F36" s="46"/>
      <c r="G36" s="46"/>
      <c r="H36" s="46"/>
      <c r="I36" s="46"/>
      <c r="J36" s="48"/>
    </row>
    <row r="37" ht="30">
      <c r="A37" s="37" t="s">
        <v>382</v>
      </c>
      <c r="B37" s="45"/>
      <c r="C37" s="46"/>
      <c r="D37" s="46"/>
      <c r="E37" s="49" t="s">
        <v>839</v>
      </c>
      <c r="F37" s="46"/>
      <c r="G37" s="46"/>
      <c r="H37" s="46"/>
      <c r="I37" s="46"/>
      <c r="J37" s="48"/>
    </row>
    <row r="38">
      <c r="A38" s="37" t="s">
        <v>98</v>
      </c>
      <c r="B38" s="45"/>
      <c r="C38" s="46"/>
      <c r="D38" s="46"/>
      <c r="E38" s="39" t="s">
        <v>765</v>
      </c>
      <c r="F38" s="46"/>
      <c r="G38" s="46"/>
      <c r="H38" s="46"/>
      <c r="I38" s="46"/>
      <c r="J38" s="48"/>
    </row>
    <row r="39" ht="30">
      <c r="A39" s="37" t="s">
        <v>91</v>
      </c>
      <c r="B39" s="37">
        <v>8</v>
      </c>
      <c r="C39" s="38" t="s">
        <v>1781</v>
      </c>
      <c r="D39" s="37" t="s">
        <v>93</v>
      </c>
      <c r="E39" s="39" t="s">
        <v>1782</v>
      </c>
      <c r="F39" s="40" t="s">
        <v>105</v>
      </c>
      <c r="G39" s="41">
        <v>25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96</v>
      </c>
      <c r="B40" s="45"/>
      <c r="C40" s="46"/>
      <c r="D40" s="46"/>
      <c r="E40" s="47" t="s">
        <v>97</v>
      </c>
      <c r="F40" s="46"/>
      <c r="G40" s="46"/>
      <c r="H40" s="46"/>
      <c r="I40" s="46"/>
      <c r="J40" s="48"/>
    </row>
    <row r="41" ht="30">
      <c r="A41" s="37" t="s">
        <v>382</v>
      </c>
      <c r="B41" s="45"/>
      <c r="C41" s="46"/>
      <c r="D41" s="46"/>
      <c r="E41" s="49" t="s">
        <v>1153</v>
      </c>
      <c r="F41" s="46"/>
      <c r="G41" s="46"/>
      <c r="H41" s="46"/>
      <c r="I41" s="46"/>
      <c r="J41" s="48"/>
    </row>
    <row r="42">
      <c r="A42" s="37" t="s">
        <v>98</v>
      </c>
      <c r="B42" s="45"/>
      <c r="C42" s="46"/>
      <c r="D42" s="46"/>
      <c r="E42" s="39" t="s">
        <v>765</v>
      </c>
      <c r="F42" s="46"/>
      <c r="G42" s="46"/>
      <c r="H42" s="46"/>
      <c r="I42" s="46"/>
      <c r="J42" s="48"/>
    </row>
    <row r="43" ht="30">
      <c r="A43" s="37" t="s">
        <v>91</v>
      </c>
      <c r="B43" s="37">
        <v>9</v>
      </c>
      <c r="C43" s="38" t="s">
        <v>802</v>
      </c>
      <c r="D43" s="37" t="s">
        <v>93</v>
      </c>
      <c r="E43" s="39" t="s">
        <v>803</v>
      </c>
      <c r="F43" s="40" t="s">
        <v>105</v>
      </c>
      <c r="G43" s="41">
        <v>50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96</v>
      </c>
      <c r="B44" s="45"/>
      <c r="C44" s="46"/>
      <c r="D44" s="46"/>
      <c r="E44" s="47" t="s">
        <v>97</v>
      </c>
      <c r="F44" s="46"/>
      <c r="G44" s="46"/>
      <c r="H44" s="46"/>
      <c r="I44" s="46"/>
      <c r="J44" s="48"/>
    </row>
    <row r="45" ht="30">
      <c r="A45" s="37" t="s">
        <v>382</v>
      </c>
      <c r="B45" s="45"/>
      <c r="C45" s="46"/>
      <c r="D45" s="46"/>
      <c r="E45" s="49" t="s">
        <v>950</v>
      </c>
      <c r="F45" s="46"/>
      <c r="G45" s="46"/>
      <c r="H45" s="46"/>
      <c r="I45" s="46"/>
      <c r="J45" s="48"/>
    </row>
    <row r="46">
      <c r="A46" s="37" t="s">
        <v>98</v>
      </c>
      <c r="B46" s="45"/>
      <c r="C46" s="46"/>
      <c r="D46" s="46"/>
      <c r="E46" s="39" t="s">
        <v>765</v>
      </c>
      <c r="F46" s="46"/>
      <c r="G46" s="46"/>
      <c r="H46" s="46"/>
      <c r="I46" s="46"/>
      <c r="J46" s="48"/>
    </row>
    <row r="47">
      <c r="A47" s="37" t="s">
        <v>91</v>
      </c>
      <c r="B47" s="37">
        <v>10</v>
      </c>
      <c r="C47" s="38" t="s">
        <v>1168</v>
      </c>
      <c r="D47" s="37" t="s">
        <v>93</v>
      </c>
      <c r="E47" s="39" t="s">
        <v>1169</v>
      </c>
      <c r="F47" s="40" t="s">
        <v>105</v>
      </c>
      <c r="G47" s="41">
        <v>20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96</v>
      </c>
      <c r="B48" s="45"/>
      <c r="C48" s="46"/>
      <c r="D48" s="46"/>
      <c r="E48" s="47" t="s">
        <v>97</v>
      </c>
      <c r="F48" s="46"/>
      <c r="G48" s="46"/>
      <c r="H48" s="46"/>
      <c r="I48" s="46"/>
      <c r="J48" s="48"/>
    </row>
    <row r="49" ht="30">
      <c r="A49" s="37" t="s">
        <v>382</v>
      </c>
      <c r="B49" s="45"/>
      <c r="C49" s="46"/>
      <c r="D49" s="46"/>
      <c r="E49" s="49" t="s">
        <v>768</v>
      </c>
      <c r="F49" s="46"/>
      <c r="G49" s="46"/>
      <c r="H49" s="46"/>
      <c r="I49" s="46"/>
      <c r="J49" s="48"/>
    </row>
    <row r="50">
      <c r="A50" s="37" t="s">
        <v>98</v>
      </c>
      <c r="B50" s="45"/>
      <c r="C50" s="46"/>
      <c r="D50" s="46"/>
      <c r="E50" s="39" t="s">
        <v>765</v>
      </c>
      <c r="F50" s="46"/>
      <c r="G50" s="46"/>
      <c r="H50" s="46"/>
      <c r="I50" s="46"/>
      <c r="J50" s="48"/>
    </row>
    <row r="51" ht="30">
      <c r="A51" s="37" t="s">
        <v>91</v>
      </c>
      <c r="B51" s="37">
        <v>11</v>
      </c>
      <c r="C51" s="38" t="s">
        <v>2337</v>
      </c>
      <c r="D51" s="37" t="s">
        <v>93</v>
      </c>
      <c r="E51" s="39" t="s">
        <v>2338</v>
      </c>
      <c r="F51" s="40" t="s">
        <v>105</v>
      </c>
      <c r="G51" s="41">
        <v>5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96</v>
      </c>
      <c r="B52" s="45"/>
      <c r="C52" s="46"/>
      <c r="D52" s="46"/>
      <c r="E52" s="47" t="s">
        <v>97</v>
      </c>
      <c r="F52" s="46"/>
      <c r="G52" s="46"/>
      <c r="H52" s="46"/>
      <c r="I52" s="46"/>
      <c r="J52" s="48"/>
    </row>
    <row r="53" ht="30">
      <c r="A53" s="37" t="s">
        <v>382</v>
      </c>
      <c r="B53" s="45"/>
      <c r="C53" s="46"/>
      <c r="D53" s="46"/>
      <c r="E53" s="49" t="s">
        <v>779</v>
      </c>
      <c r="F53" s="46"/>
      <c r="G53" s="46"/>
      <c r="H53" s="46"/>
      <c r="I53" s="46"/>
      <c r="J53" s="48"/>
    </row>
    <row r="54">
      <c r="A54" s="37" t="s">
        <v>98</v>
      </c>
      <c r="B54" s="45"/>
      <c r="C54" s="46"/>
      <c r="D54" s="46"/>
      <c r="E54" s="39" t="s">
        <v>765</v>
      </c>
      <c r="F54" s="46"/>
      <c r="G54" s="46"/>
      <c r="H54" s="46"/>
      <c r="I54" s="46"/>
      <c r="J54" s="48"/>
    </row>
    <row r="55">
      <c r="A55" s="37" t="s">
        <v>91</v>
      </c>
      <c r="B55" s="37">
        <v>12</v>
      </c>
      <c r="C55" s="38" t="s">
        <v>667</v>
      </c>
      <c r="D55" s="37" t="s">
        <v>93</v>
      </c>
      <c r="E55" s="39" t="s">
        <v>668</v>
      </c>
      <c r="F55" s="40" t="s">
        <v>105</v>
      </c>
      <c r="G55" s="41">
        <v>15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96</v>
      </c>
      <c r="B56" s="45"/>
      <c r="C56" s="46"/>
      <c r="D56" s="46"/>
      <c r="E56" s="47" t="s">
        <v>97</v>
      </c>
      <c r="F56" s="46"/>
      <c r="G56" s="46"/>
      <c r="H56" s="46"/>
      <c r="I56" s="46"/>
      <c r="J56" s="48"/>
    </row>
    <row r="57" ht="30">
      <c r="A57" s="37" t="s">
        <v>382</v>
      </c>
      <c r="B57" s="45"/>
      <c r="C57" s="46"/>
      <c r="D57" s="46"/>
      <c r="E57" s="49" t="s">
        <v>797</v>
      </c>
      <c r="F57" s="46"/>
      <c r="G57" s="46"/>
      <c r="H57" s="46"/>
      <c r="I57" s="46"/>
      <c r="J57" s="48"/>
    </row>
    <row r="58">
      <c r="A58" s="37" t="s">
        <v>98</v>
      </c>
      <c r="B58" s="45"/>
      <c r="C58" s="46"/>
      <c r="D58" s="46"/>
      <c r="E58" s="39" t="s">
        <v>765</v>
      </c>
      <c r="F58" s="46"/>
      <c r="G58" s="46"/>
      <c r="H58" s="46"/>
      <c r="I58" s="46"/>
      <c r="J58" s="48"/>
    </row>
    <row r="59">
      <c r="A59" s="37" t="s">
        <v>91</v>
      </c>
      <c r="B59" s="37">
        <v>13</v>
      </c>
      <c r="C59" s="38" t="s">
        <v>1301</v>
      </c>
      <c r="D59" s="37" t="s">
        <v>93</v>
      </c>
      <c r="E59" s="39" t="s">
        <v>1302</v>
      </c>
      <c r="F59" s="40" t="s">
        <v>112</v>
      </c>
      <c r="G59" s="41">
        <v>200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96</v>
      </c>
      <c r="B60" s="45"/>
      <c r="C60" s="46"/>
      <c r="D60" s="46"/>
      <c r="E60" s="47" t="s">
        <v>97</v>
      </c>
      <c r="F60" s="46"/>
      <c r="G60" s="46"/>
      <c r="H60" s="46"/>
      <c r="I60" s="46"/>
      <c r="J60" s="48"/>
    </row>
    <row r="61" ht="30">
      <c r="A61" s="37" t="s">
        <v>382</v>
      </c>
      <c r="B61" s="45"/>
      <c r="C61" s="46"/>
      <c r="D61" s="46"/>
      <c r="E61" s="49" t="s">
        <v>1175</v>
      </c>
      <c r="F61" s="46"/>
      <c r="G61" s="46"/>
      <c r="H61" s="46"/>
      <c r="I61" s="46"/>
      <c r="J61" s="48"/>
    </row>
    <row r="62">
      <c r="A62" s="37" t="s">
        <v>98</v>
      </c>
      <c r="B62" s="45"/>
      <c r="C62" s="46"/>
      <c r="D62" s="46"/>
      <c r="E62" s="39" t="s">
        <v>765</v>
      </c>
      <c r="F62" s="46"/>
      <c r="G62" s="46"/>
      <c r="H62" s="46"/>
      <c r="I62" s="46"/>
      <c r="J62" s="48"/>
    </row>
    <row r="63">
      <c r="A63" s="37" t="s">
        <v>91</v>
      </c>
      <c r="B63" s="37">
        <v>14</v>
      </c>
      <c r="C63" s="38" t="s">
        <v>1170</v>
      </c>
      <c r="D63" s="37" t="s">
        <v>93</v>
      </c>
      <c r="E63" s="39" t="s">
        <v>1171</v>
      </c>
      <c r="F63" s="40" t="s">
        <v>112</v>
      </c>
      <c r="G63" s="41">
        <v>100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96</v>
      </c>
      <c r="B64" s="45"/>
      <c r="C64" s="46"/>
      <c r="D64" s="46"/>
      <c r="E64" s="47" t="s">
        <v>97</v>
      </c>
      <c r="F64" s="46"/>
      <c r="G64" s="46"/>
      <c r="H64" s="46"/>
      <c r="I64" s="46"/>
      <c r="J64" s="48"/>
    </row>
    <row r="65" ht="30">
      <c r="A65" s="37" t="s">
        <v>382</v>
      </c>
      <c r="B65" s="45"/>
      <c r="C65" s="46"/>
      <c r="D65" s="46"/>
      <c r="E65" s="49" t="s">
        <v>764</v>
      </c>
      <c r="F65" s="46"/>
      <c r="G65" s="46"/>
      <c r="H65" s="46"/>
      <c r="I65" s="46"/>
      <c r="J65" s="48"/>
    </row>
    <row r="66">
      <c r="A66" s="37" t="s">
        <v>98</v>
      </c>
      <c r="B66" s="45"/>
      <c r="C66" s="46"/>
      <c r="D66" s="46"/>
      <c r="E66" s="39" t="s">
        <v>765</v>
      </c>
      <c r="F66" s="46"/>
      <c r="G66" s="46"/>
      <c r="H66" s="46"/>
      <c r="I66" s="46"/>
      <c r="J66" s="48"/>
    </row>
    <row r="67">
      <c r="A67" s="37" t="s">
        <v>91</v>
      </c>
      <c r="B67" s="37">
        <v>15</v>
      </c>
      <c r="C67" s="38" t="s">
        <v>1545</v>
      </c>
      <c r="D67" s="37" t="s">
        <v>93</v>
      </c>
      <c r="E67" s="39" t="s">
        <v>1546</v>
      </c>
      <c r="F67" s="40" t="s">
        <v>635</v>
      </c>
      <c r="G67" s="41">
        <v>0.25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96</v>
      </c>
      <c r="B68" s="45"/>
      <c r="C68" s="46"/>
      <c r="D68" s="46"/>
      <c r="E68" s="47" t="s">
        <v>97</v>
      </c>
      <c r="F68" s="46"/>
      <c r="G68" s="46"/>
      <c r="H68" s="46"/>
      <c r="I68" s="46"/>
      <c r="J68" s="48"/>
    </row>
    <row r="69" ht="30">
      <c r="A69" s="37" t="s">
        <v>382</v>
      </c>
      <c r="B69" s="45"/>
      <c r="C69" s="46"/>
      <c r="D69" s="46"/>
      <c r="E69" s="49" t="s">
        <v>1622</v>
      </c>
      <c r="F69" s="46"/>
      <c r="G69" s="46"/>
      <c r="H69" s="46"/>
      <c r="I69" s="46"/>
      <c r="J69" s="48"/>
    </row>
    <row r="70">
      <c r="A70" s="37" t="s">
        <v>98</v>
      </c>
      <c r="B70" s="45"/>
      <c r="C70" s="46"/>
      <c r="D70" s="46"/>
      <c r="E70" s="39" t="s">
        <v>765</v>
      </c>
      <c r="F70" s="46"/>
      <c r="G70" s="46"/>
      <c r="H70" s="46"/>
      <c r="I70" s="46"/>
      <c r="J70" s="48"/>
    </row>
    <row r="71">
      <c r="A71" s="37" t="s">
        <v>91</v>
      </c>
      <c r="B71" s="37">
        <v>16</v>
      </c>
      <c r="C71" s="38" t="s">
        <v>124</v>
      </c>
      <c r="D71" s="37" t="s">
        <v>93</v>
      </c>
      <c r="E71" s="39" t="s">
        <v>125</v>
      </c>
      <c r="F71" s="40" t="s">
        <v>105</v>
      </c>
      <c r="G71" s="41">
        <v>200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96</v>
      </c>
      <c r="B72" s="45"/>
      <c r="C72" s="46"/>
      <c r="D72" s="46"/>
      <c r="E72" s="47" t="s">
        <v>97</v>
      </c>
      <c r="F72" s="46"/>
      <c r="G72" s="46"/>
      <c r="H72" s="46"/>
      <c r="I72" s="46"/>
      <c r="J72" s="48"/>
    </row>
    <row r="73" ht="30">
      <c r="A73" s="37" t="s">
        <v>382</v>
      </c>
      <c r="B73" s="45"/>
      <c r="C73" s="46"/>
      <c r="D73" s="46"/>
      <c r="E73" s="49" t="s">
        <v>1175</v>
      </c>
      <c r="F73" s="46"/>
      <c r="G73" s="46"/>
      <c r="H73" s="46"/>
      <c r="I73" s="46"/>
      <c r="J73" s="48"/>
    </row>
    <row r="74">
      <c r="A74" s="37" t="s">
        <v>98</v>
      </c>
      <c r="B74" s="45"/>
      <c r="C74" s="46"/>
      <c r="D74" s="46"/>
      <c r="E74" s="39" t="s">
        <v>765</v>
      </c>
      <c r="F74" s="46"/>
      <c r="G74" s="46"/>
      <c r="H74" s="46"/>
      <c r="I74" s="46"/>
      <c r="J74" s="48"/>
    </row>
    <row r="75">
      <c r="A75" s="37" t="s">
        <v>91</v>
      </c>
      <c r="B75" s="37">
        <v>17</v>
      </c>
      <c r="C75" s="38" t="s">
        <v>521</v>
      </c>
      <c r="D75" s="37" t="s">
        <v>93</v>
      </c>
      <c r="E75" s="39" t="s">
        <v>522</v>
      </c>
      <c r="F75" s="40" t="s">
        <v>105</v>
      </c>
      <c r="G75" s="41">
        <v>20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96</v>
      </c>
      <c r="B76" s="45"/>
      <c r="C76" s="46"/>
      <c r="D76" s="46"/>
      <c r="E76" s="47" t="s">
        <v>97</v>
      </c>
      <c r="F76" s="46"/>
      <c r="G76" s="46"/>
      <c r="H76" s="46"/>
      <c r="I76" s="46"/>
      <c r="J76" s="48"/>
    </row>
    <row r="77" ht="30">
      <c r="A77" s="37" t="s">
        <v>382</v>
      </c>
      <c r="B77" s="45"/>
      <c r="C77" s="46"/>
      <c r="D77" s="46"/>
      <c r="E77" s="49" t="s">
        <v>768</v>
      </c>
      <c r="F77" s="46"/>
      <c r="G77" s="46"/>
      <c r="H77" s="46"/>
      <c r="I77" s="46"/>
      <c r="J77" s="48"/>
    </row>
    <row r="78">
      <c r="A78" s="37" t="s">
        <v>98</v>
      </c>
      <c r="B78" s="45"/>
      <c r="C78" s="46"/>
      <c r="D78" s="46"/>
      <c r="E78" s="39" t="s">
        <v>765</v>
      </c>
      <c r="F78" s="46"/>
      <c r="G78" s="46"/>
      <c r="H78" s="46"/>
      <c r="I78" s="46"/>
      <c r="J78" s="48"/>
    </row>
    <row r="79">
      <c r="A79" s="37" t="s">
        <v>91</v>
      </c>
      <c r="B79" s="37">
        <v>18</v>
      </c>
      <c r="C79" s="38" t="s">
        <v>524</v>
      </c>
      <c r="D79" s="37" t="s">
        <v>93</v>
      </c>
      <c r="E79" s="39" t="s">
        <v>525</v>
      </c>
      <c r="F79" s="40" t="s">
        <v>105</v>
      </c>
      <c r="G79" s="41">
        <v>100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96</v>
      </c>
      <c r="B80" s="45"/>
      <c r="C80" s="46"/>
      <c r="D80" s="46"/>
      <c r="E80" s="47" t="s">
        <v>97</v>
      </c>
      <c r="F80" s="46"/>
      <c r="G80" s="46"/>
      <c r="H80" s="46"/>
      <c r="I80" s="46"/>
      <c r="J80" s="48"/>
    </row>
    <row r="81" ht="30">
      <c r="A81" s="37" t="s">
        <v>382</v>
      </c>
      <c r="B81" s="45"/>
      <c r="C81" s="46"/>
      <c r="D81" s="46"/>
      <c r="E81" s="49" t="s">
        <v>764</v>
      </c>
      <c r="F81" s="46"/>
      <c r="G81" s="46"/>
      <c r="H81" s="46"/>
      <c r="I81" s="46"/>
      <c r="J81" s="48"/>
    </row>
    <row r="82">
      <c r="A82" s="37" t="s">
        <v>98</v>
      </c>
      <c r="B82" s="45"/>
      <c r="C82" s="46"/>
      <c r="D82" s="46"/>
      <c r="E82" s="39" t="s">
        <v>765</v>
      </c>
      <c r="F82" s="46"/>
      <c r="G82" s="46"/>
      <c r="H82" s="46"/>
      <c r="I82" s="46"/>
      <c r="J82" s="48"/>
    </row>
    <row r="83">
      <c r="A83" s="37" t="s">
        <v>91</v>
      </c>
      <c r="B83" s="37">
        <v>19</v>
      </c>
      <c r="C83" s="38" t="s">
        <v>2339</v>
      </c>
      <c r="D83" s="37" t="s">
        <v>93</v>
      </c>
      <c r="E83" s="39" t="s">
        <v>2340</v>
      </c>
      <c r="F83" s="40" t="s">
        <v>105</v>
      </c>
      <c r="G83" s="41">
        <v>10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96</v>
      </c>
      <c r="B84" s="45"/>
      <c r="C84" s="46"/>
      <c r="D84" s="46"/>
      <c r="E84" s="47" t="s">
        <v>97</v>
      </c>
      <c r="F84" s="46"/>
      <c r="G84" s="46"/>
      <c r="H84" s="46"/>
      <c r="I84" s="46"/>
      <c r="J84" s="48"/>
    </row>
    <row r="85" ht="30">
      <c r="A85" s="37" t="s">
        <v>382</v>
      </c>
      <c r="B85" s="45"/>
      <c r="C85" s="46"/>
      <c r="D85" s="46"/>
      <c r="E85" s="49" t="s">
        <v>958</v>
      </c>
      <c r="F85" s="46"/>
      <c r="G85" s="46"/>
      <c r="H85" s="46"/>
      <c r="I85" s="46"/>
      <c r="J85" s="48"/>
    </row>
    <row r="86">
      <c r="A86" s="37" t="s">
        <v>98</v>
      </c>
      <c r="B86" s="45"/>
      <c r="C86" s="46"/>
      <c r="D86" s="46"/>
      <c r="E86" s="39" t="s">
        <v>765</v>
      </c>
      <c r="F86" s="46"/>
      <c r="G86" s="46"/>
      <c r="H86" s="46"/>
      <c r="I86" s="46"/>
      <c r="J86" s="48"/>
    </row>
    <row r="87">
      <c r="A87" s="31" t="s">
        <v>88</v>
      </c>
      <c r="B87" s="32"/>
      <c r="C87" s="33" t="s">
        <v>815</v>
      </c>
      <c r="D87" s="34"/>
      <c r="E87" s="31" t="s">
        <v>816</v>
      </c>
      <c r="F87" s="34"/>
      <c r="G87" s="34"/>
      <c r="H87" s="34"/>
      <c r="I87" s="35">
        <f>SUMIFS(I88:I219,A88:A219,"P")</f>
        <v>0</v>
      </c>
      <c r="J87" s="36"/>
    </row>
    <row r="88">
      <c r="A88" s="37" t="s">
        <v>91</v>
      </c>
      <c r="B88" s="37">
        <v>20</v>
      </c>
      <c r="C88" s="38" t="s">
        <v>1305</v>
      </c>
      <c r="D88" s="37" t="s">
        <v>93</v>
      </c>
      <c r="E88" s="39" t="s">
        <v>1306</v>
      </c>
      <c r="F88" s="40" t="s">
        <v>112</v>
      </c>
      <c r="G88" s="41">
        <v>6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96</v>
      </c>
      <c r="B89" s="45"/>
      <c r="C89" s="46"/>
      <c r="D89" s="46"/>
      <c r="E89" s="47" t="s">
        <v>97</v>
      </c>
      <c r="F89" s="46"/>
      <c r="G89" s="46"/>
      <c r="H89" s="46"/>
      <c r="I89" s="46"/>
      <c r="J89" s="48"/>
    </row>
    <row r="90" ht="30">
      <c r="A90" s="37" t="s">
        <v>382</v>
      </c>
      <c r="B90" s="45"/>
      <c r="C90" s="46"/>
      <c r="D90" s="46"/>
      <c r="E90" s="49" t="s">
        <v>874</v>
      </c>
      <c r="F90" s="46"/>
      <c r="G90" s="46"/>
      <c r="H90" s="46"/>
      <c r="I90" s="46"/>
      <c r="J90" s="48"/>
    </row>
    <row r="91">
      <c r="A91" s="37" t="s">
        <v>98</v>
      </c>
      <c r="B91" s="45"/>
      <c r="C91" s="46"/>
      <c r="D91" s="46"/>
      <c r="E91" s="39" t="s">
        <v>765</v>
      </c>
      <c r="F91" s="46"/>
      <c r="G91" s="46"/>
      <c r="H91" s="46"/>
      <c r="I91" s="46"/>
      <c r="J91" s="48"/>
    </row>
    <row r="92" ht="30">
      <c r="A92" s="37" t="s">
        <v>91</v>
      </c>
      <c r="B92" s="37">
        <v>21</v>
      </c>
      <c r="C92" s="38" t="s">
        <v>2135</v>
      </c>
      <c r="D92" s="37" t="s">
        <v>93</v>
      </c>
      <c r="E92" s="39" t="s">
        <v>2136</v>
      </c>
      <c r="F92" s="40" t="s">
        <v>635</v>
      </c>
      <c r="G92" s="41">
        <v>20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96</v>
      </c>
      <c r="B93" s="45"/>
      <c r="C93" s="46"/>
      <c r="D93" s="46"/>
      <c r="E93" s="47" t="s">
        <v>97</v>
      </c>
      <c r="F93" s="46"/>
      <c r="G93" s="46"/>
      <c r="H93" s="46"/>
      <c r="I93" s="46"/>
      <c r="J93" s="48"/>
    </row>
    <row r="94" ht="30">
      <c r="A94" s="37" t="s">
        <v>382</v>
      </c>
      <c r="B94" s="45"/>
      <c r="C94" s="46"/>
      <c r="D94" s="46"/>
      <c r="E94" s="49" t="s">
        <v>768</v>
      </c>
      <c r="F94" s="46"/>
      <c r="G94" s="46"/>
      <c r="H94" s="46"/>
      <c r="I94" s="46"/>
      <c r="J94" s="48"/>
    </row>
    <row r="95">
      <c r="A95" s="37" t="s">
        <v>98</v>
      </c>
      <c r="B95" s="45"/>
      <c r="C95" s="46"/>
      <c r="D95" s="46"/>
      <c r="E95" s="39" t="s">
        <v>765</v>
      </c>
      <c r="F95" s="46"/>
      <c r="G95" s="46"/>
      <c r="H95" s="46"/>
      <c r="I95" s="46"/>
      <c r="J95" s="48"/>
    </row>
    <row r="96">
      <c r="A96" s="37" t="s">
        <v>91</v>
      </c>
      <c r="B96" s="37">
        <v>22</v>
      </c>
      <c r="C96" s="38" t="s">
        <v>1742</v>
      </c>
      <c r="D96" s="37" t="s">
        <v>93</v>
      </c>
      <c r="E96" s="39" t="s">
        <v>1743</v>
      </c>
      <c r="F96" s="40" t="s">
        <v>1744</v>
      </c>
      <c r="G96" s="41">
        <v>120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96</v>
      </c>
      <c r="B97" s="45"/>
      <c r="C97" s="46"/>
      <c r="D97" s="46"/>
      <c r="E97" s="47" t="s">
        <v>97</v>
      </c>
      <c r="F97" s="46"/>
      <c r="G97" s="46"/>
      <c r="H97" s="46"/>
      <c r="I97" s="46"/>
      <c r="J97" s="48"/>
    </row>
    <row r="98" ht="30">
      <c r="A98" s="37" t="s">
        <v>382</v>
      </c>
      <c r="B98" s="45"/>
      <c r="C98" s="46"/>
      <c r="D98" s="46"/>
      <c r="E98" s="49" t="s">
        <v>1292</v>
      </c>
      <c r="F98" s="46"/>
      <c r="G98" s="46"/>
      <c r="H98" s="46"/>
      <c r="I98" s="46"/>
      <c r="J98" s="48"/>
    </row>
    <row r="99">
      <c r="A99" s="37" t="s">
        <v>98</v>
      </c>
      <c r="B99" s="45"/>
      <c r="C99" s="46"/>
      <c r="D99" s="46"/>
      <c r="E99" s="39" t="s">
        <v>765</v>
      </c>
      <c r="F99" s="46"/>
      <c r="G99" s="46"/>
      <c r="H99" s="46"/>
      <c r="I99" s="46"/>
      <c r="J99" s="48"/>
    </row>
    <row r="100" ht="30">
      <c r="A100" s="37" t="s">
        <v>91</v>
      </c>
      <c r="B100" s="37">
        <v>23</v>
      </c>
      <c r="C100" s="38" t="s">
        <v>2137</v>
      </c>
      <c r="D100" s="37" t="s">
        <v>93</v>
      </c>
      <c r="E100" s="39" t="s">
        <v>2138</v>
      </c>
      <c r="F100" s="40" t="s">
        <v>105</v>
      </c>
      <c r="G100" s="41">
        <v>20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96</v>
      </c>
      <c r="B101" s="45"/>
      <c r="C101" s="46"/>
      <c r="D101" s="46"/>
      <c r="E101" s="47" t="s">
        <v>97</v>
      </c>
      <c r="F101" s="46"/>
      <c r="G101" s="46"/>
      <c r="H101" s="46"/>
      <c r="I101" s="46"/>
      <c r="J101" s="48"/>
    </row>
    <row r="102" ht="30">
      <c r="A102" s="37" t="s">
        <v>382</v>
      </c>
      <c r="B102" s="45"/>
      <c r="C102" s="46"/>
      <c r="D102" s="46"/>
      <c r="E102" s="49" t="s">
        <v>768</v>
      </c>
      <c r="F102" s="46"/>
      <c r="G102" s="46"/>
      <c r="H102" s="46"/>
      <c r="I102" s="46"/>
      <c r="J102" s="48"/>
    </row>
    <row r="103">
      <c r="A103" s="37" t="s">
        <v>98</v>
      </c>
      <c r="B103" s="45"/>
      <c r="C103" s="46"/>
      <c r="D103" s="46"/>
      <c r="E103" s="39" t="s">
        <v>765</v>
      </c>
      <c r="F103" s="46"/>
      <c r="G103" s="46"/>
      <c r="H103" s="46"/>
      <c r="I103" s="46"/>
      <c r="J103" s="48"/>
    </row>
    <row r="104" ht="30">
      <c r="A104" s="37" t="s">
        <v>91</v>
      </c>
      <c r="B104" s="37">
        <v>24</v>
      </c>
      <c r="C104" s="38" t="s">
        <v>822</v>
      </c>
      <c r="D104" s="37" t="s">
        <v>93</v>
      </c>
      <c r="E104" s="39" t="s">
        <v>823</v>
      </c>
      <c r="F104" s="40" t="s">
        <v>105</v>
      </c>
      <c r="G104" s="41">
        <v>200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96</v>
      </c>
      <c r="B105" s="45"/>
      <c r="C105" s="46"/>
      <c r="D105" s="46"/>
      <c r="E105" s="47" t="s">
        <v>97</v>
      </c>
      <c r="F105" s="46"/>
      <c r="G105" s="46"/>
      <c r="H105" s="46"/>
      <c r="I105" s="46"/>
      <c r="J105" s="48"/>
    </row>
    <row r="106" ht="30">
      <c r="A106" s="37" t="s">
        <v>382</v>
      </c>
      <c r="B106" s="45"/>
      <c r="C106" s="46"/>
      <c r="D106" s="46"/>
      <c r="E106" s="49" t="s">
        <v>1175</v>
      </c>
      <c r="F106" s="46"/>
      <c r="G106" s="46"/>
      <c r="H106" s="46"/>
      <c r="I106" s="46"/>
      <c r="J106" s="48"/>
    </row>
    <row r="107">
      <c r="A107" s="37" t="s">
        <v>98</v>
      </c>
      <c r="B107" s="45"/>
      <c r="C107" s="46"/>
      <c r="D107" s="46"/>
      <c r="E107" s="39" t="s">
        <v>765</v>
      </c>
      <c r="F107" s="46"/>
      <c r="G107" s="46"/>
      <c r="H107" s="46"/>
      <c r="I107" s="46"/>
      <c r="J107" s="48"/>
    </row>
    <row r="108" ht="30">
      <c r="A108" s="37" t="s">
        <v>91</v>
      </c>
      <c r="B108" s="37">
        <v>25</v>
      </c>
      <c r="C108" s="38" t="s">
        <v>2341</v>
      </c>
      <c r="D108" s="37" t="s">
        <v>93</v>
      </c>
      <c r="E108" s="39" t="s">
        <v>2342</v>
      </c>
      <c r="F108" s="40" t="s">
        <v>105</v>
      </c>
      <c r="G108" s="41">
        <v>80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96</v>
      </c>
      <c r="B109" s="45"/>
      <c r="C109" s="46"/>
      <c r="D109" s="46"/>
      <c r="E109" s="47" t="s">
        <v>97</v>
      </c>
      <c r="F109" s="46"/>
      <c r="G109" s="46"/>
      <c r="H109" s="46"/>
      <c r="I109" s="46"/>
      <c r="J109" s="48"/>
    </row>
    <row r="110" ht="30">
      <c r="A110" s="37" t="s">
        <v>382</v>
      </c>
      <c r="B110" s="45"/>
      <c r="C110" s="46"/>
      <c r="D110" s="46"/>
      <c r="E110" s="49" t="s">
        <v>1213</v>
      </c>
      <c r="F110" s="46"/>
      <c r="G110" s="46"/>
      <c r="H110" s="46"/>
      <c r="I110" s="46"/>
      <c r="J110" s="48"/>
    </row>
    <row r="111">
      <c r="A111" s="37" t="s">
        <v>98</v>
      </c>
      <c r="B111" s="45"/>
      <c r="C111" s="46"/>
      <c r="D111" s="46"/>
      <c r="E111" s="39" t="s">
        <v>765</v>
      </c>
      <c r="F111" s="46"/>
      <c r="G111" s="46"/>
      <c r="H111" s="46"/>
      <c r="I111" s="46"/>
      <c r="J111" s="48"/>
    </row>
    <row r="112">
      <c r="A112" s="37" t="s">
        <v>91</v>
      </c>
      <c r="B112" s="37">
        <v>26</v>
      </c>
      <c r="C112" s="38" t="s">
        <v>1309</v>
      </c>
      <c r="D112" s="37" t="s">
        <v>93</v>
      </c>
      <c r="E112" s="39" t="s">
        <v>1310</v>
      </c>
      <c r="F112" s="40" t="s">
        <v>105</v>
      </c>
      <c r="G112" s="41">
        <v>250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96</v>
      </c>
      <c r="B113" s="45"/>
      <c r="C113" s="46"/>
      <c r="D113" s="46"/>
      <c r="E113" s="47" t="s">
        <v>97</v>
      </c>
      <c r="F113" s="46"/>
      <c r="G113" s="46"/>
      <c r="H113" s="46"/>
      <c r="I113" s="46"/>
      <c r="J113" s="48"/>
    </row>
    <row r="114" ht="30">
      <c r="A114" s="37" t="s">
        <v>382</v>
      </c>
      <c r="B114" s="45"/>
      <c r="C114" s="46"/>
      <c r="D114" s="46"/>
      <c r="E114" s="49" t="s">
        <v>967</v>
      </c>
      <c r="F114" s="46"/>
      <c r="G114" s="46"/>
      <c r="H114" s="46"/>
      <c r="I114" s="46"/>
      <c r="J114" s="48"/>
    </row>
    <row r="115">
      <c r="A115" s="37" t="s">
        <v>98</v>
      </c>
      <c r="B115" s="45"/>
      <c r="C115" s="46"/>
      <c r="D115" s="46"/>
      <c r="E115" s="39" t="s">
        <v>765</v>
      </c>
      <c r="F115" s="46"/>
      <c r="G115" s="46"/>
      <c r="H115" s="46"/>
      <c r="I115" s="46"/>
      <c r="J115" s="48"/>
    </row>
    <row r="116">
      <c r="A116" s="37" t="s">
        <v>91</v>
      </c>
      <c r="B116" s="37">
        <v>27</v>
      </c>
      <c r="C116" s="38" t="s">
        <v>127</v>
      </c>
      <c r="D116" s="37" t="s">
        <v>93</v>
      </c>
      <c r="E116" s="39" t="s">
        <v>128</v>
      </c>
      <c r="F116" s="40" t="s">
        <v>105</v>
      </c>
      <c r="G116" s="41">
        <v>200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96</v>
      </c>
      <c r="B117" s="45"/>
      <c r="C117" s="46"/>
      <c r="D117" s="46"/>
      <c r="E117" s="47" t="s">
        <v>97</v>
      </c>
      <c r="F117" s="46"/>
      <c r="G117" s="46"/>
      <c r="H117" s="46"/>
      <c r="I117" s="46"/>
      <c r="J117" s="48"/>
    </row>
    <row r="118" ht="30">
      <c r="A118" s="37" t="s">
        <v>382</v>
      </c>
      <c r="B118" s="45"/>
      <c r="C118" s="46"/>
      <c r="D118" s="46"/>
      <c r="E118" s="49" t="s">
        <v>1175</v>
      </c>
      <c r="F118" s="46"/>
      <c r="G118" s="46"/>
      <c r="H118" s="46"/>
      <c r="I118" s="46"/>
      <c r="J118" s="48"/>
    </row>
    <row r="119">
      <c r="A119" s="37" t="s">
        <v>98</v>
      </c>
      <c r="B119" s="45"/>
      <c r="C119" s="46"/>
      <c r="D119" s="46"/>
      <c r="E119" s="39" t="s">
        <v>765</v>
      </c>
      <c r="F119" s="46"/>
      <c r="G119" s="46"/>
      <c r="H119" s="46"/>
      <c r="I119" s="46"/>
      <c r="J119" s="48"/>
    </row>
    <row r="120" ht="30">
      <c r="A120" s="37" t="s">
        <v>91</v>
      </c>
      <c r="B120" s="37">
        <v>28</v>
      </c>
      <c r="C120" s="38" t="s">
        <v>2343</v>
      </c>
      <c r="D120" s="37" t="s">
        <v>93</v>
      </c>
      <c r="E120" s="39" t="s">
        <v>2344</v>
      </c>
      <c r="F120" s="40" t="s">
        <v>105</v>
      </c>
      <c r="G120" s="41">
        <v>25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96</v>
      </c>
      <c r="B121" s="45"/>
      <c r="C121" s="46"/>
      <c r="D121" s="46"/>
      <c r="E121" s="47" t="s">
        <v>97</v>
      </c>
      <c r="F121" s="46"/>
      <c r="G121" s="46"/>
      <c r="H121" s="46"/>
      <c r="I121" s="46"/>
      <c r="J121" s="48"/>
    </row>
    <row r="122" ht="30">
      <c r="A122" s="37" t="s">
        <v>382</v>
      </c>
      <c r="B122" s="45"/>
      <c r="C122" s="46"/>
      <c r="D122" s="46"/>
      <c r="E122" s="49" t="s">
        <v>1153</v>
      </c>
      <c r="F122" s="46"/>
      <c r="G122" s="46"/>
      <c r="H122" s="46"/>
      <c r="I122" s="46"/>
      <c r="J122" s="48"/>
    </row>
    <row r="123">
      <c r="A123" s="37" t="s">
        <v>98</v>
      </c>
      <c r="B123" s="45"/>
      <c r="C123" s="46"/>
      <c r="D123" s="46"/>
      <c r="E123" s="39" t="s">
        <v>765</v>
      </c>
      <c r="F123" s="46"/>
      <c r="G123" s="46"/>
      <c r="H123" s="46"/>
      <c r="I123" s="46"/>
      <c r="J123" s="48"/>
    </row>
    <row r="124" ht="30">
      <c r="A124" s="37" t="s">
        <v>91</v>
      </c>
      <c r="B124" s="37">
        <v>29</v>
      </c>
      <c r="C124" s="38" t="s">
        <v>2345</v>
      </c>
      <c r="D124" s="37" t="s">
        <v>93</v>
      </c>
      <c r="E124" s="39" t="s">
        <v>2346</v>
      </c>
      <c r="F124" s="40" t="s">
        <v>105</v>
      </c>
      <c r="G124" s="41">
        <v>30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96</v>
      </c>
      <c r="B125" s="45"/>
      <c r="C125" s="46"/>
      <c r="D125" s="46"/>
      <c r="E125" s="47" t="s">
        <v>97</v>
      </c>
      <c r="F125" s="46"/>
      <c r="G125" s="46"/>
      <c r="H125" s="46"/>
      <c r="I125" s="46"/>
      <c r="J125" s="48"/>
    </row>
    <row r="126" ht="30">
      <c r="A126" s="37" t="s">
        <v>382</v>
      </c>
      <c r="B126" s="45"/>
      <c r="C126" s="46"/>
      <c r="D126" s="46"/>
      <c r="E126" s="49" t="s">
        <v>792</v>
      </c>
      <c r="F126" s="46"/>
      <c r="G126" s="46"/>
      <c r="H126" s="46"/>
      <c r="I126" s="46"/>
      <c r="J126" s="48"/>
    </row>
    <row r="127">
      <c r="A127" s="37" t="s">
        <v>98</v>
      </c>
      <c r="B127" s="45"/>
      <c r="C127" s="46"/>
      <c r="D127" s="46"/>
      <c r="E127" s="39" t="s">
        <v>765</v>
      </c>
      <c r="F127" s="46"/>
      <c r="G127" s="46"/>
      <c r="H127" s="46"/>
      <c r="I127" s="46"/>
      <c r="J127" s="48"/>
    </row>
    <row r="128" ht="30">
      <c r="A128" s="37" t="s">
        <v>91</v>
      </c>
      <c r="B128" s="37">
        <v>30</v>
      </c>
      <c r="C128" s="38" t="s">
        <v>2139</v>
      </c>
      <c r="D128" s="37" t="s">
        <v>93</v>
      </c>
      <c r="E128" s="39" t="s">
        <v>2140</v>
      </c>
      <c r="F128" s="40" t="s">
        <v>112</v>
      </c>
      <c r="G128" s="41">
        <v>20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96</v>
      </c>
      <c r="B129" s="45"/>
      <c r="C129" s="46"/>
      <c r="D129" s="46"/>
      <c r="E129" s="47" t="s">
        <v>97</v>
      </c>
      <c r="F129" s="46"/>
      <c r="G129" s="46"/>
      <c r="H129" s="46"/>
      <c r="I129" s="46"/>
      <c r="J129" s="48"/>
    </row>
    <row r="130" ht="30">
      <c r="A130" s="37" t="s">
        <v>382</v>
      </c>
      <c r="B130" s="45"/>
      <c r="C130" s="46"/>
      <c r="D130" s="46"/>
      <c r="E130" s="49" t="s">
        <v>768</v>
      </c>
      <c r="F130" s="46"/>
      <c r="G130" s="46"/>
      <c r="H130" s="46"/>
      <c r="I130" s="46"/>
      <c r="J130" s="48"/>
    </row>
    <row r="131">
      <c r="A131" s="37" t="s">
        <v>98</v>
      </c>
      <c r="B131" s="45"/>
      <c r="C131" s="46"/>
      <c r="D131" s="46"/>
      <c r="E131" s="39" t="s">
        <v>765</v>
      </c>
      <c r="F131" s="46"/>
      <c r="G131" s="46"/>
      <c r="H131" s="46"/>
      <c r="I131" s="46"/>
      <c r="J131" s="48"/>
    </row>
    <row r="132" ht="30">
      <c r="A132" s="37" t="s">
        <v>91</v>
      </c>
      <c r="B132" s="37">
        <v>31</v>
      </c>
      <c r="C132" s="38" t="s">
        <v>825</v>
      </c>
      <c r="D132" s="37" t="s">
        <v>93</v>
      </c>
      <c r="E132" s="39" t="s">
        <v>826</v>
      </c>
      <c r="F132" s="40" t="s">
        <v>112</v>
      </c>
      <c r="G132" s="41">
        <v>80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96</v>
      </c>
      <c r="B133" s="45"/>
      <c r="C133" s="46"/>
      <c r="D133" s="46"/>
      <c r="E133" s="47" t="s">
        <v>97</v>
      </c>
      <c r="F133" s="46"/>
      <c r="G133" s="46"/>
      <c r="H133" s="46"/>
      <c r="I133" s="46"/>
      <c r="J133" s="48"/>
    </row>
    <row r="134" ht="30">
      <c r="A134" s="37" t="s">
        <v>382</v>
      </c>
      <c r="B134" s="45"/>
      <c r="C134" s="46"/>
      <c r="D134" s="46"/>
      <c r="E134" s="49" t="s">
        <v>1213</v>
      </c>
      <c r="F134" s="46"/>
      <c r="G134" s="46"/>
      <c r="H134" s="46"/>
      <c r="I134" s="46"/>
      <c r="J134" s="48"/>
    </row>
    <row r="135">
      <c r="A135" s="37" t="s">
        <v>98</v>
      </c>
      <c r="B135" s="45"/>
      <c r="C135" s="46"/>
      <c r="D135" s="46"/>
      <c r="E135" s="39" t="s">
        <v>765</v>
      </c>
      <c r="F135" s="46"/>
      <c r="G135" s="46"/>
      <c r="H135" s="46"/>
      <c r="I135" s="46"/>
      <c r="J135" s="48"/>
    </row>
    <row r="136" ht="30">
      <c r="A136" s="37" t="s">
        <v>91</v>
      </c>
      <c r="B136" s="37">
        <v>32</v>
      </c>
      <c r="C136" s="38" t="s">
        <v>531</v>
      </c>
      <c r="D136" s="37" t="s">
        <v>93</v>
      </c>
      <c r="E136" s="39" t="s">
        <v>532</v>
      </c>
      <c r="F136" s="40" t="s">
        <v>112</v>
      </c>
      <c r="G136" s="41">
        <v>30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96</v>
      </c>
      <c r="B137" s="45"/>
      <c r="C137" s="46"/>
      <c r="D137" s="46"/>
      <c r="E137" s="47" t="s">
        <v>97</v>
      </c>
      <c r="F137" s="46"/>
      <c r="G137" s="46"/>
      <c r="H137" s="46"/>
      <c r="I137" s="46"/>
      <c r="J137" s="48"/>
    </row>
    <row r="138" ht="30">
      <c r="A138" s="37" t="s">
        <v>382</v>
      </c>
      <c r="B138" s="45"/>
      <c r="C138" s="46"/>
      <c r="D138" s="46"/>
      <c r="E138" s="49" t="s">
        <v>792</v>
      </c>
      <c r="F138" s="46"/>
      <c r="G138" s="46"/>
      <c r="H138" s="46"/>
      <c r="I138" s="46"/>
      <c r="J138" s="48"/>
    </row>
    <row r="139">
      <c r="A139" s="37" t="s">
        <v>98</v>
      </c>
      <c r="B139" s="45"/>
      <c r="C139" s="46"/>
      <c r="D139" s="46"/>
      <c r="E139" s="39" t="s">
        <v>765</v>
      </c>
      <c r="F139" s="46"/>
      <c r="G139" s="46"/>
      <c r="H139" s="46"/>
      <c r="I139" s="46"/>
      <c r="J139" s="48"/>
    </row>
    <row r="140" ht="30">
      <c r="A140" s="37" t="s">
        <v>91</v>
      </c>
      <c r="B140" s="37">
        <v>33</v>
      </c>
      <c r="C140" s="38" t="s">
        <v>533</v>
      </c>
      <c r="D140" s="37" t="s">
        <v>93</v>
      </c>
      <c r="E140" s="39" t="s">
        <v>534</v>
      </c>
      <c r="F140" s="40" t="s">
        <v>112</v>
      </c>
      <c r="G140" s="41">
        <v>30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96</v>
      </c>
      <c r="B141" s="45"/>
      <c r="C141" s="46"/>
      <c r="D141" s="46"/>
      <c r="E141" s="47" t="s">
        <v>97</v>
      </c>
      <c r="F141" s="46"/>
      <c r="G141" s="46"/>
      <c r="H141" s="46"/>
      <c r="I141" s="46"/>
      <c r="J141" s="48"/>
    </row>
    <row r="142" ht="30">
      <c r="A142" s="37" t="s">
        <v>382</v>
      </c>
      <c r="B142" s="45"/>
      <c r="C142" s="46"/>
      <c r="D142" s="46"/>
      <c r="E142" s="49" t="s">
        <v>792</v>
      </c>
      <c r="F142" s="46"/>
      <c r="G142" s="46"/>
      <c r="H142" s="46"/>
      <c r="I142" s="46"/>
      <c r="J142" s="48"/>
    </row>
    <row r="143">
      <c r="A143" s="37" t="s">
        <v>98</v>
      </c>
      <c r="B143" s="45"/>
      <c r="C143" s="46"/>
      <c r="D143" s="46"/>
      <c r="E143" s="39" t="s">
        <v>765</v>
      </c>
      <c r="F143" s="46"/>
      <c r="G143" s="46"/>
      <c r="H143" s="46"/>
      <c r="I143" s="46"/>
      <c r="J143" s="48"/>
    </row>
    <row r="144" ht="30">
      <c r="A144" s="37" t="s">
        <v>91</v>
      </c>
      <c r="B144" s="37">
        <v>34</v>
      </c>
      <c r="C144" s="38" t="s">
        <v>2347</v>
      </c>
      <c r="D144" s="37" t="s">
        <v>93</v>
      </c>
      <c r="E144" s="39" t="s">
        <v>2348</v>
      </c>
      <c r="F144" s="40" t="s">
        <v>112</v>
      </c>
      <c r="G144" s="41">
        <v>2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96</v>
      </c>
      <c r="B145" s="45"/>
      <c r="C145" s="46"/>
      <c r="D145" s="46"/>
      <c r="E145" s="47" t="s">
        <v>97</v>
      </c>
      <c r="F145" s="46"/>
      <c r="G145" s="46"/>
      <c r="H145" s="46"/>
      <c r="I145" s="46"/>
      <c r="J145" s="48"/>
    </row>
    <row r="146" ht="30">
      <c r="A146" s="37" t="s">
        <v>382</v>
      </c>
      <c r="B146" s="45"/>
      <c r="C146" s="46"/>
      <c r="D146" s="46"/>
      <c r="E146" s="49" t="s">
        <v>889</v>
      </c>
      <c r="F146" s="46"/>
      <c r="G146" s="46"/>
      <c r="H146" s="46"/>
      <c r="I146" s="46"/>
      <c r="J146" s="48"/>
    </row>
    <row r="147">
      <c r="A147" s="37" t="s">
        <v>98</v>
      </c>
      <c r="B147" s="45"/>
      <c r="C147" s="46"/>
      <c r="D147" s="46"/>
      <c r="E147" s="39" t="s">
        <v>765</v>
      </c>
      <c r="F147" s="46"/>
      <c r="G147" s="46"/>
      <c r="H147" s="46"/>
      <c r="I147" s="46"/>
      <c r="J147" s="48"/>
    </row>
    <row r="148">
      <c r="A148" s="37" t="s">
        <v>91</v>
      </c>
      <c r="B148" s="37">
        <v>35</v>
      </c>
      <c r="C148" s="38" t="s">
        <v>1783</v>
      </c>
      <c r="D148" s="37" t="s">
        <v>93</v>
      </c>
      <c r="E148" s="39" t="s">
        <v>1784</v>
      </c>
      <c r="F148" s="40" t="s">
        <v>105</v>
      </c>
      <c r="G148" s="41">
        <v>300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96</v>
      </c>
      <c r="B149" s="45"/>
      <c r="C149" s="46"/>
      <c r="D149" s="46"/>
      <c r="E149" s="47" t="s">
        <v>97</v>
      </c>
      <c r="F149" s="46"/>
      <c r="G149" s="46"/>
      <c r="H149" s="46"/>
      <c r="I149" s="46"/>
      <c r="J149" s="48"/>
    </row>
    <row r="150" ht="30">
      <c r="A150" s="37" t="s">
        <v>382</v>
      </c>
      <c r="B150" s="45"/>
      <c r="C150" s="46"/>
      <c r="D150" s="46"/>
      <c r="E150" s="49" t="s">
        <v>839</v>
      </c>
      <c r="F150" s="46"/>
      <c r="G150" s="46"/>
      <c r="H150" s="46"/>
      <c r="I150" s="46"/>
      <c r="J150" s="48"/>
    </row>
    <row r="151">
      <c r="A151" s="37" t="s">
        <v>98</v>
      </c>
      <c r="B151" s="45"/>
      <c r="C151" s="46"/>
      <c r="D151" s="46"/>
      <c r="E151" s="39" t="s">
        <v>765</v>
      </c>
      <c r="F151" s="46"/>
      <c r="G151" s="46"/>
      <c r="H151" s="46"/>
      <c r="I151" s="46"/>
      <c r="J151" s="48"/>
    </row>
    <row r="152">
      <c r="A152" s="37" t="s">
        <v>91</v>
      </c>
      <c r="B152" s="37">
        <v>36</v>
      </c>
      <c r="C152" s="38" t="s">
        <v>147</v>
      </c>
      <c r="D152" s="37" t="s">
        <v>93</v>
      </c>
      <c r="E152" s="39" t="s">
        <v>148</v>
      </c>
      <c r="F152" s="40" t="s">
        <v>112</v>
      </c>
      <c r="G152" s="41">
        <v>500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96</v>
      </c>
      <c r="B153" s="45"/>
      <c r="C153" s="46"/>
      <c r="D153" s="46"/>
      <c r="E153" s="47" t="s">
        <v>97</v>
      </c>
      <c r="F153" s="46"/>
      <c r="G153" s="46"/>
      <c r="H153" s="46"/>
      <c r="I153" s="46"/>
      <c r="J153" s="48"/>
    </row>
    <row r="154" ht="30">
      <c r="A154" s="37" t="s">
        <v>382</v>
      </c>
      <c r="B154" s="45"/>
      <c r="C154" s="46"/>
      <c r="D154" s="46"/>
      <c r="E154" s="49" t="s">
        <v>1260</v>
      </c>
      <c r="F154" s="46"/>
      <c r="G154" s="46"/>
      <c r="H154" s="46"/>
      <c r="I154" s="46"/>
      <c r="J154" s="48"/>
    </row>
    <row r="155">
      <c r="A155" s="37" t="s">
        <v>98</v>
      </c>
      <c r="B155" s="45"/>
      <c r="C155" s="46"/>
      <c r="D155" s="46"/>
      <c r="E155" s="39" t="s">
        <v>765</v>
      </c>
      <c r="F155" s="46"/>
      <c r="G155" s="46"/>
      <c r="H155" s="46"/>
      <c r="I155" s="46"/>
      <c r="J155" s="48"/>
    </row>
    <row r="156">
      <c r="A156" s="37" t="s">
        <v>91</v>
      </c>
      <c r="B156" s="37">
        <v>37</v>
      </c>
      <c r="C156" s="38" t="s">
        <v>1312</v>
      </c>
      <c r="D156" s="37" t="s">
        <v>93</v>
      </c>
      <c r="E156" s="39" t="s">
        <v>1313</v>
      </c>
      <c r="F156" s="40" t="s">
        <v>112</v>
      </c>
      <c r="G156" s="41">
        <v>3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>
      <c r="A157" s="37" t="s">
        <v>96</v>
      </c>
      <c r="B157" s="45"/>
      <c r="C157" s="46"/>
      <c r="D157" s="46"/>
      <c r="E157" s="47" t="s">
        <v>97</v>
      </c>
      <c r="F157" s="46"/>
      <c r="G157" s="46"/>
      <c r="H157" s="46"/>
      <c r="I157" s="46"/>
      <c r="J157" s="48"/>
    </row>
    <row r="158" ht="30">
      <c r="A158" s="37" t="s">
        <v>382</v>
      </c>
      <c r="B158" s="45"/>
      <c r="C158" s="46"/>
      <c r="D158" s="46"/>
      <c r="E158" s="49" t="s">
        <v>806</v>
      </c>
      <c r="F158" s="46"/>
      <c r="G158" s="46"/>
      <c r="H158" s="46"/>
      <c r="I158" s="46"/>
      <c r="J158" s="48"/>
    </row>
    <row r="159">
      <c r="A159" s="37" t="s">
        <v>98</v>
      </c>
      <c r="B159" s="45"/>
      <c r="C159" s="46"/>
      <c r="D159" s="46"/>
      <c r="E159" s="39" t="s">
        <v>765</v>
      </c>
      <c r="F159" s="46"/>
      <c r="G159" s="46"/>
      <c r="H159" s="46"/>
      <c r="I159" s="46"/>
      <c r="J159" s="48"/>
    </row>
    <row r="160">
      <c r="A160" s="37" t="s">
        <v>91</v>
      </c>
      <c r="B160" s="37">
        <v>38</v>
      </c>
      <c r="C160" s="38" t="s">
        <v>2349</v>
      </c>
      <c r="D160" s="37" t="s">
        <v>93</v>
      </c>
      <c r="E160" s="39" t="s">
        <v>2350</v>
      </c>
      <c r="F160" s="40" t="s">
        <v>112</v>
      </c>
      <c r="G160" s="41">
        <v>4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96</v>
      </c>
      <c r="B161" s="45"/>
      <c r="C161" s="46"/>
      <c r="D161" s="46"/>
      <c r="E161" s="47" t="s">
        <v>97</v>
      </c>
      <c r="F161" s="46"/>
      <c r="G161" s="46"/>
      <c r="H161" s="46"/>
      <c r="I161" s="46"/>
      <c r="J161" s="48"/>
    </row>
    <row r="162" ht="30">
      <c r="A162" s="37" t="s">
        <v>382</v>
      </c>
      <c r="B162" s="45"/>
      <c r="C162" s="46"/>
      <c r="D162" s="46"/>
      <c r="E162" s="49" t="s">
        <v>787</v>
      </c>
      <c r="F162" s="46"/>
      <c r="G162" s="46"/>
      <c r="H162" s="46"/>
      <c r="I162" s="46"/>
      <c r="J162" s="48"/>
    </row>
    <row r="163">
      <c r="A163" s="37" t="s">
        <v>98</v>
      </c>
      <c r="B163" s="45"/>
      <c r="C163" s="46"/>
      <c r="D163" s="46"/>
      <c r="E163" s="39" t="s">
        <v>765</v>
      </c>
      <c r="F163" s="46"/>
      <c r="G163" s="46"/>
      <c r="H163" s="46"/>
      <c r="I163" s="46"/>
      <c r="J163" s="48"/>
    </row>
    <row r="164">
      <c r="A164" s="37" t="s">
        <v>91</v>
      </c>
      <c r="B164" s="37">
        <v>39</v>
      </c>
      <c r="C164" s="38" t="s">
        <v>1378</v>
      </c>
      <c r="D164" s="37" t="s">
        <v>93</v>
      </c>
      <c r="E164" s="39" t="s">
        <v>1379</v>
      </c>
      <c r="F164" s="40" t="s">
        <v>112</v>
      </c>
      <c r="G164" s="41">
        <v>5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>
      <c r="A165" s="37" t="s">
        <v>96</v>
      </c>
      <c r="B165" s="45"/>
      <c r="C165" s="46"/>
      <c r="D165" s="46"/>
      <c r="E165" s="47" t="s">
        <v>97</v>
      </c>
      <c r="F165" s="46"/>
      <c r="G165" s="46"/>
      <c r="H165" s="46"/>
      <c r="I165" s="46"/>
      <c r="J165" s="48"/>
    </row>
    <row r="166" ht="30">
      <c r="A166" s="37" t="s">
        <v>382</v>
      </c>
      <c r="B166" s="45"/>
      <c r="C166" s="46"/>
      <c r="D166" s="46"/>
      <c r="E166" s="49" t="s">
        <v>779</v>
      </c>
      <c r="F166" s="46"/>
      <c r="G166" s="46"/>
      <c r="H166" s="46"/>
      <c r="I166" s="46"/>
      <c r="J166" s="48"/>
    </row>
    <row r="167">
      <c r="A167" s="37" t="s">
        <v>98</v>
      </c>
      <c r="B167" s="45"/>
      <c r="C167" s="46"/>
      <c r="D167" s="46"/>
      <c r="E167" s="39" t="s">
        <v>765</v>
      </c>
      <c r="F167" s="46"/>
      <c r="G167" s="46"/>
      <c r="H167" s="46"/>
      <c r="I167" s="46"/>
      <c r="J167" s="48"/>
    </row>
    <row r="168">
      <c r="A168" s="37" t="s">
        <v>91</v>
      </c>
      <c r="B168" s="37">
        <v>40</v>
      </c>
      <c r="C168" s="38" t="s">
        <v>2351</v>
      </c>
      <c r="D168" s="37" t="s">
        <v>93</v>
      </c>
      <c r="E168" s="39" t="s">
        <v>2352</v>
      </c>
      <c r="F168" s="40" t="s">
        <v>112</v>
      </c>
      <c r="G168" s="41">
        <v>5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>
      <c r="A169" s="37" t="s">
        <v>96</v>
      </c>
      <c r="B169" s="45"/>
      <c r="C169" s="46"/>
      <c r="D169" s="46"/>
      <c r="E169" s="47" t="s">
        <v>97</v>
      </c>
      <c r="F169" s="46"/>
      <c r="G169" s="46"/>
      <c r="H169" s="46"/>
      <c r="I169" s="46"/>
      <c r="J169" s="48"/>
    </row>
    <row r="170" ht="30">
      <c r="A170" s="37" t="s">
        <v>382</v>
      </c>
      <c r="B170" s="45"/>
      <c r="C170" s="46"/>
      <c r="D170" s="46"/>
      <c r="E170" s="49" t="s">
        <v>779</v>
      </c>
      <c r="F170" s="46"/>
      <c r="G170" s="46"/>
      <c r="H170" s="46"/>
      <c r="I170" s="46"/>
      <c r="J170" s="48"/>
    </row>
    <row r="171">
      <c r="A171" s="37" t="s">
        <v>98</v>
      </c>
      <c r="B171" s="45"/>
      <c r="C171" s="46"/>
      <c r="D171" s="46"/>
      <c r="E171" s="39" t="s">
        <v>765</v>
      </c>
      <c r="F171" s="46"/>
      <c r="G171" s="46"/>
      <c r="H171" s="46"/>
      <c r="I171" s="46"/>
      <c r="J171" s="48"/>
    </row>
    <row r="172">
      <c r="A172" s="37" t="s">
        <v>91</v>
      </c>
      <c r="B172" s="37">
        <v>41</v>
      </c>
      <c r="C172" s="38" t="s">
        <v>2353</v>
      </c>
      <c r="D172" s="37" t="s">
        <v>93</v>
      </c>
      <c r="E172" s="39" t="s">
        <v>2354</v>
      </c>
      <c r="F172" s="40" t="s">
        <v>112</v>
      </c>
      <c r="G172" s="41">
        <v>1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96</v>
      </c>
      <c r="B173" s="45"/>
      <c r="C173" s="46"/>
      <c r="D173" s="46"/>
      <c r="E173" s="47" t="s">
        <v>97</v>
      </c>
      <c r="F173" s="46"/>
      <c r="G173" s="46"/>
      <c r="H173" s="46"/>
      <c r="I173" s="46"/>
      <c r="J173" s="48"/>
    </row>
    <row r="174" ht="30">
      <c r="A174" s="37" t="s">
        <v>382</v>
      </c>
      <c r="B174" s="45"/>
      <c r="C174" s="46"/>
      <c r="D174" s="46"/>
      <c r="E174" s="49" t="s">
        <v>896</v>
      </c>
      <c r="F174" s="46"/>
      <c r="G174" s="46"/>
      <c r="H174" s="46"/>
      <c r="I174" s="46"/>
      <c r="J174" s="48"/>
    </row>
    <row r="175">
      <c r="A175" s="37" t="s">
        <v>98</v>
      </c>
      <c r="B175" s="45"/>
      <c r="C175" s="46"/>
      <c r="D175" s="46"/>
      <c r="E175" s="39" t="s">
        <v>765</v>
      </c>
      <c r="F175" s="46"/>
      <c r="G175" s="46"/>
      <c r="H175" s="46"/>
      <c r="I175" s="46"/>
      <c r="J175" s="48"/>
    </row>
    <row r="176">
      <c r="A176" s="37" t="s">
        <v>91</v>
      </c>
      <c r="B176" s="37">
        <v>42</v>
      </c>
      <c r="C176" s="38" t="s">
        <v>2355</v>
      </c>
      <c r="D176" s="37" t="s">
        <v>93</v>
      </c>
      <c r="E176" s="39" t="s">
        <v>2356</v>
      </c>
      <c r="F176" s="40" t="s">
        <v>112</v>
      </c>
      <c r="G176" s="41">
        <v>1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96</v>
      </c>
      <c r="B177" s="45"/>
      <c r="C177" s="46"/>
      <c r="D177" s="46"/>
      <c r="E177" s="47" t="s">
        <v>97</v>
      </c>
      <c r="F177" s="46"/>
      <c r="G177" s="46"/>
      <c r="H177" s="46"/>
      <c r="I177" s="46"/>
      <c r="J177" s="48"/>
    </row>
    <row r="178" ht="30">
      <c r="A178" s="37" t="s">
        <v>382</v>
      </c>
      <c r="B178" s="45"/>
      <c r="C178" s="46"/>
      <c r="D178" s="46"/>
      <c r="E178" s="49" t="s">
        <v>896</v>
      </c>
      <c r="F178" s="46"/>
      <c r="G178" s="46"/>
      <c r="H178" s="46"/>
      <c r="I178" s="46"/>
      <c r="J178" s="48"/>
    </row>
    <row r="179">
      <c r="A179" s="37" t="s">
        <v>98</v>
      </c>
      <c r="B179" s="45"/>
      <c r="C179" s="46"/>
      <c r="D179" s="46"/>
      <c r="E179" s="39" t="s">
        <v>765</v>
      </c>
      <c r="F179" s="46"/>
      <c r="G179" s="46"/>
      <c r="H179" s="46"/>
      <c r="I179" s="46"/>
      <c r="J179" s="48"/>
    </row>
    <row r="180">
      <c r="A180" s="37" t="s">
        <v>91</v>
      </c>
      <c r="B180" s="37">
        <v>43</v>
      </c>
      <c r="C180" s="38" t="s">
        <v>2357</v>
      </c>
      <c r="D180" s="37" t="s">
        <v>93</v>
      </c>
      <c r="E180" s="39" t="s">
        <v>2358</v>
      </c>
      <c r="F180" s="40" t="s">
        <v>112</v>
      </c>
      <c r="G180" s="41">
        <v>1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96</v>
      </c>
      <c r="B181" s="45"/>
      <c r="C181" s="46"/>
      <c r="D181" s="46"/>
      <c r="E181" s="47" t="s">
        <v>97</v>
      </c>
      <c r="F181" s="46"/>
      <c r="G181" s="46"/>
      <c r="H181" s="46"/>
      <c r="I181" s="46"/>
      <c r="J181" s="48"/>
    </row>
    <row r="182" ht="30">
      <c r="A182" s="37" t="s">
        <v>382</v>
      </c>
      <c r="B182" s="45"/>
      <c r="C182" s="46"/>
      <c r="D182" s="46"/>
      <c r="E182" s="49" t="s">
        <v>896</v>
      </c>
      <c r="F182" s="46"/>
      <c r="G182" s="46"/>
      <c r="H182" s="46"/>
      <c r="I182" s="46"/>
      <c r="J182" s="48"/>
    </row>
    <row r="183">
      <c r="A183" s="37" t="s">
        <v>98</v>
      </c>
      <c r="B183" s="45"/>
      <c r="C183" s="46"/>
      <c r="D183" s="46"/>
      <c r="E183" s="39" t="s">
        <v>765</v>
      </c>
      <c r="F183" s="46"/>
      <c r="G183" s="46"/>
      <c r="H183" s="46"/>
      <c r="I183" s="46"/>
      <c r="J183" s="48"/>
    </row>
    <row r="184">
      <c r="A184" s="37" t="s">
        <v>91</v>
      </c>
      <c r="B184" s="37">
        <v>44</v>
      </c>
      <c r="C184" s="38" t="s">
        <v>2359</v>
      </c>
      <c r="D184" s="37" t="s">
        <v>93</v>
      </c>
      <c r="E184" s="39" t="s">
        <v>2360</v>
      </c>
      <c r="F184" s="40" t="s">
        <v>112</v>
      </c>
      <c r="G184" s="41">
        <v>1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96</v>
      </c>
      <c r="B185" s="45"/>
      <c r="C185" s="46"/>
      <c r="D185" s="46"/>
      <c r="E185" s="47" t="s">
        <v>97</v>
      </c>
      <c r="F185" s="46"/>
      <c r="G185" s="46"/>
      <c r="H185" s="46"/>
      <c r="I185" s="46"/>
      <c r="J185" s="48"/>
    </row>
    <row r="186" ht="30">
      <c r="A186" s="37" t="s">
        <v>382</v>
      </c>
      <c r="B186" s="45"/>
      <c r="C186" s="46"/>
      <c r="D186" s="46"/>
      <c r="E186" s="49" t="s">
        <v>896</v>
      </c>
      <c r="F186" s="46"/>
      <c r="G186" s="46"/>
      <c r="H186" s="46"/>
      <c r="I186" s="46"/>
      <c r="J186" s="48"/>
    </row>
    <row r="187">
      <c r="A187" s="37" t="s">
        <v>98</v>
      </c>
      <c r="B187" s="45"/>
      <c r="C187" s="46"/>
      <c r="D187" s="46"/>
      <c r="E187" s="39" t="s">
        <v>765</v>
      </c>
      <c r="F187" s="46"/>
      <c r="G187" s="46"/>
      <c r="H187" s="46"/>
      <c r="I187" s="46"/>
      <c r="J187" s="48"/>
    </row>
    <row r="188" ht="30">
      <c r="A188" s="37" t="s">
        <v>91</v>
      </c>
      <c r="B188" s="37">
        <v>45</v>
      </c>
      <c r="C188" s="38" t="s">
        <v>1380</v>
      </c>
      <c r="D188" s="37" t="s">
        <v>93</v>
      </c>
      <c r="E188" s="39" t="s">
        <v>1381</v>
      </c>
      <c r="F188" s="40" t="s">
        <v>112</v>
      </c>
      <c r="G188" s="41">
        <v>1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>
      <c r="A189" s="37" t="s">
        <v>96</v>
      </c>
      <c r="B189" s="45"/>
      <c r="C189" s="46"/>
      <c r="D189" s="46"/>
      <c r="E189" s="47" t="s">
        <v>97</v>
      </c>
      <c r="F189" s="46"/>
      <c r="G189" s="46"/>
      <c r="H189" s="46"/>
      <c r="I189" s="46"/>
      <c r="J189" s="48"/>
    </row>
    <row r="190" ht="30">
      <c r="A190" s="37" t="s">
        <v>382</v>
      </c>
      <c r="B190" s="45"/>
      <c r="C190" s="46"/>
      <c r="D190" s="46"/>
      <c r="E190" s="49" t="s">
        <v>896</v>
      </c>
      <c r="F190" s="46"/>
      <c r="G190" s="46"/>
      <c r="H190" s="46"/>
      <c r="I190" s="46"/>
      <c r="J190" s="48"/>
    </row>
    <row r="191">
      <c r="A191" s="37" t="s">
        <v>98</v>
      </c>
      <c r="B191" s="45"/>
      <c r="C191" s="46"/>
      <c r="D191" s="46"/>
      <c r="E191" s="39" t="s">
        <v>765</v>
      </c>
      <c r="F191" s="46"/>
      <c r="G191" s="46"/>
      <c r="H191" s="46"/>
      <c r="I191" s="46"/>
      <c r="J191" s="48"/>
    </row>
    <row r="192" ht="45">
      <c r="A192" s="37" t="s">
        <v>91</v>
      </c>
      <c r="B192" s="37">
        <v>46</v>
      </c>
      <c r="C192" s="38" t="s">
        <v>1382</v>
      </c>
      <c r="D192" s="37" t="s">
        <v>93</v>
      </c>
      <c r="E192" s="39" t="s">
        <v>1383</v>
      </c>
      <c r="F192" s="40" t="s">
        <v>112</v>
      </c>
      <c r="G192" s="41">
        <v>50</v>
      </c>
      <c r="H192" s="42">
        <v>0</v>
      </c>
      <c r="I192" s="43">
        <f>ROUND(G192*H192,P4)</f>
        <v>0</v>
      </c>
      <c r="J192" s="37"/>
      <c r="O192" s="44">
        <f>I192*0.21</f>
        <v>0</v>
      </c>
      <c r="P192">
        <v>3</v>
      </c>
    </row>
    <row r="193">
      <c r="A193" s="37" t="s">
        <v>96</v>
      </c>
      <c r="B193" s="45"/>
      <c r="C193" s="46"/>
      <c r="D193" s="46"/>
      <c r="E193" s="47" t="s">
        <v>97</v>
      </c>
      <c r="F193" s="46"/>
      <c r="G193" s="46"/>
      <c r="H193" s="46"/>
      <c r="I193" s="46"/>
      <c r="J193" s="48"/>
    </row>
    <row r="194" ht="30">
      <c r="A194" s="37" t="s">
        <v>382</v>
      </c>
      <c r="B194" s="45"/>
      <c r="C194" s="46"/>
      <c r="D194" s="46"/>
      <c r="E194" s="49" t="s">
        <v>950</v>
      </c>
      <c r="F194" s="46"/>
      <c r="G194" s="46"/>
      <c r="H194" s="46"/>
      <c r="I194" s="46"/>
      <c r="J194" s="48"/>
    </row>
    <row r="195">
      <c r="A195" s="37" t="s">
        <v>98</v>
      </c>
      <c r="B195" s="45"/>
      <c r="C195" s="46"/>
      <c r="D195" s="46"/>
      <c r="E195" s="39" t="s">
        <v>765</v>
      </c>
      <c r="F195" s="46"/>
      <c r="G195" s="46"/>
      <c r="H195" s="46"/>
      <c r="I195" s="46"/>
      <c r="J195" s="48"/>
    </row>
    <row r="196" ht="30">
      <c r="A196" s="37" t="s">
        <v>91</v>
      </c>
      <c r="B196" s="37">
        <v>47</v>
      </c>
      <c r="C196" s="38" t="s">
        <v>1798</v>
      </c>
      <c r="D196" s="37" t="s">
        <v>93</v>
      </c>
      <c r="E196" s="39" t="s">
        <v>1799</v>
      </c>
      <c r="F196" s="40" t="s">
        <v>112</v>
      </c>
      <c r="G196" s="41">
        <v>5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96</v>
      </c>
      <c r="B197" s="45"/>
      <c r="C197" s="46"/>
      <c r="D197" s="46"/>
      <c r="E197" s="47" t="s">
        <v>97</v>
      </c>
      <c r="F197" s="46"/>
      <c r="G197" s="46"/>
      <c r="H197" s="46"/>
      <c r="I197" s="46"/>
      <c r="J197" s="48"/>
    </row>
    <row r="198" ht="30">
      <c r="A198" s="37" t="s">
        <v>382</v>
      </c>
      <c r="B198" s="45"/>
      <c r="C198" s="46"/>
      <c r="D198" s="46"/>
      <c r="E198" s="49" t="s">
        <v>779</v>
      </c>
      <c r="F198" s="46"/>
      <c r="G198" s="46"/>
      <c r="H198" s="46"/>
      <c r="I198" s="46"/>
      <c r="J198" s="48"/>
    </row>
    <row r="199">
      <c r="A199" s="37" t="s">
        <v>98</v>
      </c>
      <c r="B199" s="45"/>
      <c r="C199" s="46"/>
      <c r="D199" s="46"/>
      <c r="E199" s="39" t="s">
        <v>765</v>
      </c>
      <c r="F199" s="46"/>
      <c r="G199" s="46"/>
      <c r="H199" s="46"/>
      <c r="I199" s="46"/>
      <c r="J199" s="48"/>
    </row>
    <row r="200">
      <c r="A200" s="37" t="s">
        <v>91</v>
      </c>
      <c r="B200" s="37">
        <v>48</v>
      </c>
      <c r="C200" s="38" t="s">
        <v>1800</v>
      </c>
      <c r="D200" s="37" t="s">
        <v>93</v>
      </c>
      <c r="E200" s="39" t="s">
        <v>1801</v>
      </c>
      <c r="F200" s="40" t="s">
        <v>489</v>
      </c>
      <c r="G200" s="41">
        <v>96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>
      <c r="A201" s="37" t="s">
        <v>96</v>
      </c>
      <c r="B201" s="45"/>
      <c r="C201" s="46"/>
      <c r="D201" s="46"/>
      <c r="E201" s="47" t="s">
        <v>97</v>
      </c>
      <c r="F201" s="46"/>
      <c r="G201" s="46"/>
      <c r="H201" s="46"/>
      <c r="I201" s="46"/>
      <c r="J201" s="48"/>
    </row>
    <row r="202" ht="30">
      <c r="A202" s="37" t="s">
        <v>382</v>
      </c>
      <c r="B202" s="45"/>
      <c r="C202" s="46"/>
      <c r="D202" s="46"/>
      <c r="E202" s="49" t="s">
        <v>1272</v>
      </c>
      <c r="F202" s="46"/>
      <c r="G202" s="46"/>
      <c r="H202" s="46"/>
      <c r="I202" s="46"/>
      <c r="J202" s="48"/>
    </row>
    <row r="203">
      <c r="A203" s="37" t="s">
        <v>98</v>
      </c>
      <c r="B203" s="45"/>
      <c r="C203" s="46"/>
      <c r="D203" s="46"/>
      <c r="E203" s="39" t="s">
        <v>765</v>
      </c>
      <c r="F203" s="46"/>
      <c r="G203" s="46"/>
      <c r="H203" s="46"/>
      <c r="I203" s="46"/>
      <c r="J203" s="48"/>
    </row>
    <row r="204">
      <c r="A204" s="37" t="s">
        <v>91</v>
      </c>
      <c r="B204" s="37">
        <v>49</v>
      </c>
      <c r="C204" s="38" t="s">
        <v>2147</v>
      </c>
      <c r="D204" s="37" t="s">
        <v>93</v>
      </c>
      <c r="E204" s="39" t="s">
        <v>2148</v>
      </c>
      <c r="F204" s="40" t="s">
        <v>489</v>
      </c>
      <c r="G204" s="41">
        <v>168</v>
      </c>
      <c r="H204" s="42">
        <v>0</v>
      </c>
      <c r="I204" s="43">
        <f>ROUND(G204*H204,P4)</f>
        <v>0</v>
      </c>
      <c r="J204" s="37"/>
      <c r="O204" s="44">
        <f>I204*0.21</f>
        <v>0</v>
      </c>
      <c r="P204">
        <v>3</v>
      </c>
    </row>
    <row r="205">
      <c r="A205" s="37" t="s">
        <v>96</v>
      </c>
      <c r="B205" s="45"/>
      <c r="C205" s="46"/>
      <c r="D205" s="46"/>
      <c r="E205" s="47" t="s">
        <v>97</v>
      </c>
      <c r="F205" s="46"/>
      <c r="G205" s="46"/>
      <c r="H205" s="46"/>
      <c r="I205" s="46"/>
      <c r="J205" s="48"/>
    </row>
    <row r="206" ht="30">
      <c r="A206" s="37" t="s">
        <v>382</v>
      </c>
      <c r="B206" s="45"/>
      <c r="C206" s="46"/>
      <c r="D206" s="46"/>
      <c r="E206" s="49" t="s">
        <v>2031</v>
      </c>
      <c r="F206" s="46"/>
      <c r="G206" s="46"/>
      <c r="H206" s="46"/>
      <c r="I206" s="46"/>
      <c r="J206" s="48"/>
    </row>
    <row r="207">
      <c r="A207" s="37" t="s">
        <v>98</v>
      </c>
      <c r="B207" s="45"/>
      <c r="C207" s="46"/>
      <c r="D207" s="46"/>
      <c r="E207" s="39" t="s">
        <v>765</v>
      </c>
      <c r="F207" s="46"/>
      <c r="G207" s="46"/>
      <c r="H207" s="46"/>
      <c r="I207" s="46"/>
      <c r="J207" s="48"/>
    </row>
    <row r="208">
      <c r="A208" s="37" t="s">
        <v>91</v>
      </c>
      <c r="B208" s="37">
        <v>50</v>
      </c>
      <c r="C208" s="38" t="s">
        <v>1802</v>
      </c>
      <c r="D208" s="37" t="s">
        <v>93</v>
      </c>
      <c r="E208" s="39" t="s">
        <v>1803</v>
      </c>
      <c r="F208" s="40" t="s">
        <v>489</v>
      </c>
      <c r="G208" s="41">
        <v>168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96</v>
      </c>
      <c r="B209" s="45"/>
      <c r="C209" s="46"/>
      <c r="D209" s="46"/>
      <c r="E209" s="47" t="s">
        <v>97</v>
      </c>
      <c r="F209" s="46"/>
      <c r="G209" s="46"/>
      <c r="H209" s="46"/>
      <c r="I209" s="46"/>
      <c r="J209" s="48"/>
    </row>
    <row r="210" ht="30">
      <c r="A210" s="37" t="s">
        <v>382</v>
      </c>
      <c r="B210" s="45"/>
      <c r="C210" s="46"/>
      <c r="D210" s="46"/>
      <c r="E210" s="49" t="s">
        <v>2031</v>
      </c>
      <c r="F210" s="46"/>
      <c r="G210" s="46"/>
      <c r="H210" s="46"/>
      <c r="I210" s="46"/>
      <c r="J210" s="48"/>
    </row>
    <row r="211">
      <c r="A211" s="37" t="s">
        <v>98</v>
      </c>
      <c r="B211" s="45"/>
      <c r="C211" s="46"/>
      <c r="D211" s="46"/>
      <c r="E211" s="39" t="s">
        <v>765</v>
      </c>
      <c r="F211" s="46"/>
      <c r="G211" s="46"/>
      <c r="H211" s="46"/>
      <c r="I211" s="46"/>
      <c r="J211" s="48"/>
    </row>
    <row r="212">
      <c r="A212" s="37" t="s">
        <v>91</v>
      </c>
      <c r="B212" s="37">
        <v>51</v>
      </c>
      <c r="C212" s="38" t="s">
        <v>1804</v>
      </c>
      <c r="D212" s="37" t="s">
        <v>93</v>
      </c>
      <c r="E212" s="39" t="s">
        <v>1805</v>
      </c>
      <c r="F212" s="40" t="s">
        <v>489</v>
      </c>
      <c r="G212" s="41">
        <v>16</v>
      </c>
      <c r="H212" s="42">
        <v>0</v>
      </c>
      <c r="I212" s="43">
        <f>ROUND(G212*H212,P4)</f>
        <v>0</v>
      </c>
      <c r="J212" s="37"/>
      <c r="O212" s="44">
        <f>I212*0.21</f>
        <v>0</v>
      </c>
      <c r="P212">
        <v>3</v>
      </c>
    </row>
    <row r="213">
      <c r="A213" s="37" t="s">
        <v>96</v>
      </c>
      <c r="B213" s="45"/>
      <c r="C213" s="46"/>
      <c r="D213" s="46"/>
      <c r="E213" s="47" t="s">
        <v>97</v>
      </c>
      <c r="F213" s="46"/>
      <c r="G213" s="46"/>
      <c r="H213" s="46"/>
      <c r="I213" s="46"/>
      <c r="J213" s="48"/>
    </row>
    <row r="214" ht="30">
      <c r="A214" s="37" t="s">
        <v>382</v>
      </c>
      <c r="B214" s="45"/>
      <c r="C214" s="46"/>
      <c r="D214" s="46"/>
      <c r="E214" s="49" t="s">
        <v>1083</v>
      </c>
      <c r="F214" s="46"/>
      <c r="G214" s="46"/>
      <c r="H214" s="46"/>
      <c r="I214" s="46"/>
      <c r="J214" s="48"/>
    </row>
    <row r="215">
      <c r="A215" s="37" t="s">
        <v>98</v>
      </c>
      <c r="B215" s="45"/>
      <c r="C215" s="46"/>
      <c r="D215" s="46"/>
      <c r="E215" s="39" t="s">
        <v>765</v>
      </c>
      <c r="F215" s="46"/>
      <c r="G215" s="46"/>
      <c r="H215" s="46"/>
      <c r="I215" s="46"/>
      <c r="J215" s="48"/>
    </row>
    <row r="216">
      <c r="A216" s="37" t="s">
        <v>91</v>
      </c>
      <c r="B216" s="37">
        <v>52</v>
      </c>
      <c r="C216" s="38" t="s">
        <v>1808</v>
      </c>
      <c r="D216" s="37" t="s">
        <v>93</v>
      </c>
      <c r="E216" s="39" t="s">
        <v>1809</v>
      </c>
      <c r="F216" s="40" t="s">
        <v>489</v>
      </c>
      <c r="G216" s="41">
        <v>96</v>
      </c>
      <c r="H216" s="42">
        <v>0</v>
      </c>
      <c r="I216" s="43">
        <f>ROUND(G216*H216,P4)</f>
        <v>0</v>
      </c>
      <c r="J216" s="37"/>
      <c r="O216" s="44">
        <f>I216*0.21</f>
        <v>0</v>
      </c>
      <c r="P216">
        <v>3</v>
      </c>
    </row>
    <row r="217">
      <c r="A217" s="37" t="s">
        <v>96</v>
      </c>
      <c r="B217" s="45"/>
      <c r="C217" s="46"/>
      <c r="D217" s="46"/>
      <c r="E217" s="47" t="s">
        <v>97</v>
      </c>
      <c r="F217" s="46"/>
      <c r="G217" s="46"/>
      <c r="H217" s="46"/>
      <c r="I217" s="46"/>
      <c r="J217" s="48"/>
    </row>
    <row r="218" ht="30">
      <c r="A218" s="37" t="s">
        <v>382</v>
      </c>
      <c r="B218" s="45"/>
      <c r="C218" s="46"/>
      <c r="D218" s="46"/>
      <c r="E218" s="49" t="s">
        <v>1272</v>
      </c>
      <c r="F218" s="46"/>
      <c r="G218" s="46"/>
      <c r="H218" s="46"/>
      <c r="I218" s="46"/>
      <c r="J218" s="48"/>
    </row>
    <row r="219">
      <c r="A219" s="37" t="s">
        <v>98</v>
      </c>
      <c r="B219" s="45"/>
      <c r="C219" s="46"/>
      <c r="D219" s="46"/>
      <c r="E219" s="39" t="s">
        <v>765</v>
      </c>
      <c r="F219" s="46"/>
      <c r="G219" s="46"/>
      <c r="H219" s="46"/>
      <c r="I219" s="46"/>
      <c r="J219" s="48"/>
    </row>
    <row r="220">
      <c r="A220" s="31" t="s">
        <v>88</v>
      </c>
      <c r="B220" s="32"/>
      <c r="C220" s="33" t="s">
        <v>828</v>
      </c>
      <c r="D220" s="34"/>
      <c r="E220" s="31" t="s">
        <v>829</v>
      </c>
      <c r="F220" s="34"/>
      <c r="G220" s="34"/>
      <c r="H220" s="34"/>
      <c r="I220" s="35">
        <f>SUMIFS(I221:I648,A221:A648,"P")</f>
        <v>0</v>
      </c>
      <c r="J220" s="36"/>
    </row>
    <row r="221">
      <c r="A221" s="37" t="s">
        <v>91</v>
      </c>
      <c r="B221" s="37">
        <v>53</v>
      </c>
      <c r="C221" s="38" t="s">
        <v>1220</v>
      </c>
      <c r="D221" s="37" t="s">
        <v>93</v>
      </c>
      <c r="E221" s="39" t="s">
        <v>1221</v>
      </c>
      <c r="F221" s="40" t="s">
        <v>112</v>
      </c>
      <c r="G221" s="41">
        <v>2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96</v>
      </c>
      <c r="B222" s="45"/>
      <c r="C222" s="46"/>
      <c r="D222" s="46"/>
      <c r="E222" s="47" t="s">
        <v>97</v>
      </c>
      <c r="F222" s="46"/>
      <c r="G222" s="46"/>
      <c r="H222" s="46"/>
      <c r="I222" s="46"/>
      <c r="J222" s="48"/>
    </row>
    <row r="223" ht="30">
      <c r="A223" s="37" t="s">
        <v>382</v>
      </c>
      <c r="B223" s="45"/>
      <c r="C223" s="46"/>
      <c r="D223" s="46"/>
      <c r="E223" s="49" t="s">
        <v>889</v>
      </c>
      <c r="F223" s="46"/>
      <c r="G223" s="46"/>
      <c r="H223" s="46"/>
      <c r="I223" s="46"/>
      <c r="J223" s="48"/>
    </row>
    <row r="224">
      <c r="A224" s="37" t="s">
        <v>98</v>
      </c>
      <c r="B224" s="45"/>
      <c r="C224" s="46"/>
      <c r="D224" s="46"/>
      <c r="E224" s="39" t="s">
        <v>765</v>
      </c>
      <c r="F224" s="46"/>
      <c r="G224" s="46"/>
      <c r="H224" s="46"/>
      <c r="I224" s="46"/>
      <c r="J224" s="48"/>
    </row>
    <row r="225">
      <c r="A225" s="37" t="s">
        <v>91</v>
      </c>
      <c r="B225" s="37">
        <v>54</v>
      </c>
      <c r="C225" s="38" t="s">
        <v>937</v>
      </c>
      <c r="D225" s="37" t="s">
        <v>93</v>
      </c>
      <c r="E225" s="39" t="s">
        <v>938</v>
      </c>
      <c r="F225" s="40" t="s">
        <v>112</v>
      </c>
      <c r="G225" s="41">
        <v>5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96</v>
      </c>
      <c r="B226" s="45"/>
      <c r="C226" s="46"/>
      <c r="D226" s="46"/>
      <c r="E226" s="47" t="s">
        <v>97</v>
      </c>
      <c r="F226" s="46"/>
      <c r="G226" s="46"/>
      <c r="H226" s="46"/>
      <c r="I226" s="46"/>
      <c r="J226" s="48"/>
    </row>
    <row r="227" ht="30">
      <c r="A227" s="37" t="s">
        <v>382</v>
      </c>
      <c r="B227" s="45"/>
      <c r="C227" s="46"/>
      <c r="D227" s="46"/>
      <c r="E227" s="49" t="s">
        <v>779</v>
      </c>
      <c r="F227" s="46"/>
      <c r="G227" s="46"/>
      <c r="H227" s="46"/>
      <c r="I227" s="46"/>
      <c r="J227" s="48"/>
    </row>
    <row r="228">
      <c r="A228" s="37" t="s">
        <v>98</v>
      </c>
      <c r="B228" s="45"/>
      <c r="C228" s="46"/>
      <c r="D228" s="46"/>
      <c r="E228" s="39" t="s">
        <v>765</v>
      </c>
      <c r="F228" s="46"/>
      <c r="G228" s="46"/>
      <c r="H228" s="46"/>
      <c r="I228" s="46"/>
      <c r="J228" s="48"/>
    </row>
    <row r="229">
      <c r="A229" s="37" t="s">
        <v>91</v>
      </c>
      <c r="B229" s="37">
        <v>55</v>
      </c>
      <c r="C229" s="38" t="s">
        <v>940</v>
      </c>
      <c r="D229" s="37" t="s">
        <v>93</v>
      </c>
      <c r="E229" s="39" t="s">
        <v>941</v>
      </c>
      <c r="F229" s="40" t="s">
        <v>112</v>
      </c>
      <c r="G229" s="41">
        <v>5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96</v>
      </c>
      <c r="B230" s="45"/>
      <c r="C230" s="46"/>
      <c r="D230" s="46"/>
      <c r="E230" s="47" t="s">
        <v>97</v>
      </c>
      <c r="F230" s="46"/>
      <c r="G230" s="46"/>
      <c r="H230" s="46"/>
      <c r="I230" s="46"/>
      <c r="J230" s="48"/>
    </row>
    <row r="231" ht="30">
      <c r="A231" s="37" t="s">
        <v>382</v>
      </c>
      <c r="B231" s="45"/>
      <c r="C231" s="46"/>
      <c r="D231" s="46"/>
      <c r="E231" s="49" t="s">
        <v>779</v>
      </c>
      <c r="F231" s="46"/>
      <c r="G231" s="46"/>
      <c r="H231" s="46"/>
      <c r="I231" s="46"/>
      <c r="J231" s="48"/>
    </row>
    <row r="232">
      <c r="A232" s="37" t="s">
        <v>98</v>
      </c>
      <c r="B232" s="45"/>
      <c r="C232" s="46"/>
      <c r="D232" s="46"/>
      <c r="E232" s="39" t="s">
        <v>765</v>
      </c>
      <c r="F232" s="46"/>
      <c r="G232" s="46"/>
      <c r="H232" s="46"/>
      <c r="I232" s="46"/>
      <c r="J232" s="48"/>
    </row>
    <row r="233">
      <c r="A233" s="37" t="s">
        <v>91</v>
      </c>
      <c r="B233" s="37">
        <v>56</v>
      </c>
      <c r="C233" s="38" t="s">
        <v>1255</v>
      </c>
      <c r="D233" s="37" t="s">
        <v>93</v>
      </c>
      <c r="E233" s="39" t="s">
        <v>1256</v>
      </c>
      <c r="F233" s="40" t="s">
        <v>112</v>
      </c>
      <c r="G233" s="41">
        <v>6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>
      <c r="A234" s="37" t="s">
        <v>96</v>
      </c>
      <c r="B234" s="45"/>
      <c r="C234" s="46"/>
      <c r="D234" s="46"/>
      <c r="E234" s="47" t="s">
        <v>97</v>
      </c>
      <c r="F234" s="46"/>
      <c r="G234" s="46"/>
      <c r="H234" s="46"/>
      <c r="I234" s="46"/>
      <c r="J234" s="48"/>
    </row>
    <row r="235" ht="30">
      <c r="A235" s="37" t="s">
        <v>382</v>
      </c>
      <c r="B235" s="45"/>
      <c r="C235" s="46"/>
      <c r="D235" s="46"/>
      <c r="E235" s="49" t="s">
        <v>874</v>
      </c>
      <c r="F235" s="46"/>
      <c r="G235" s="46"/>
      <c r="H235" s="46"/>
      <c r="I235" s="46"/>
      <c r="J235" s="48"/>
    </row>
    <row r="236">
      <c r="A236" s="37" t="s">
        <v>98</v>
      </c>
      <c r="B236" s="45"/>
      <c r="C236" s="46"/>
      <c r="D236" s="46"/>
      <c r="E236" s="39" t="s">
        <v>765</v>
      </c>
      <c r="F236" s="46"/>
      <c r="G236" s="46"/>
      <c r="H236" s="46"/>
      <c r="I236" s="46"/>
      <c r="J236" s="48"/>
    </row>
    <row r="237">
      <c r="A237" s="37" t="s">
        <v>91</v>
      </c>
      <c r="B237" s="37">
        <v>57</v>
      </c>
      <c r="C237" s="38" t="s">
        <v>1321</v>
      </c>
      <c r="D237" s="37" t="s">
        <v>93</v>
      </c>
      <c r="E237" s="39" t="s">
        <v>1322</v>
      </c>
      <c r="F237" s="40" t="s">
        <v>105</v>
      </c>
      <c r="G237" s="41">
        <v>2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96</v>
      </c>
      <c r="B238" s="45"/>
      <c r="C238" s="46"/>
      <c r="D238" s="46"/>
      <c r="E238" s="47" t="s">
        <v>97</v>
      </c>
      <c r="F238" s="46"/>
      <c r="G238" s="46"/>
      <c r="H238" s="46"/>
      <c r="I238" s="46"/>
      <c r="J238" s="48"/>
    </row>
    <row r="239" ht="30">
      <c r="A239" s="37" t="s">
        <v>382</v>
      </c>
      <c r="B239" s="45"/>
      <c r="C239" s="46"/>
      <c r="D239" s="46"/>
      <c r="E239" s="49" t="s">
        <v>889</v>
      </c>
      <c r="F239" s="46"/>
      <c r="G239" s="46"/>
      <c r="H239" s="46"/>
      <c r="I239" s="46"/>
      <c r="J239" s="48"/>
    </row>
    <row r="240">
      <c r="A240" s="37" t="s">
        <v>98</v>
      </c>
      <c r="B240" s="45"/>
      <c r="C240" s="46"/>
      <c r="D240" s="46"/>
      <c r="E240" s="39" t="s">
        <v>765</v>
      </c>
      <c r="F240" s="46"/>
      <c r="G240" s="46"/>
      <c r="H240" s="46"/>
      <c r="I240" s="46"/>
      <c r="J240" s="48"/>
    </row>
    <row r="241">
      <c r="A241" s="37" t="s">
        <v>91</v>
      </c>
      <c r="B241" s="37">
        <v>58</v>
      </c>
      <c r="C241" s="38" t="s">
        <v>1324</v>
      </c>
      <c r="D241" s="37" t="s">
        <v>93</v>
      </c>
      <c r="E241" s="39" t="s">
        <v>1325</v>
      </c>
      <c r="F241" s="40" t="s">
        <v>105</v>
      </c>
      <c r="G241" s="41">
        <v>2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96</v>
      </c>
      <c r="B242" s="45"/>
      <c r="C242" s="46"/>
      <c r="D242" s="46"/>
      <c r="E242" s="47" t="s">
        <v>97</v>
      </c>
      <c r="F242" s="46"/>
      <c r="G242" s="46"/>
      <c r="H242" s="46"/>
      <c r="I242" s="46"/>
      <c r="J242" s="48"/>
    </row>
    <row r="243" ht="30">
      <c r="A243" s="37" t="s">
        <v>382</v>
      </c>
      <c r="B243" s="45"/>
      <c r="C243" s="46"/>
      <c r="D243" s="46"/>
      <c r="E243" s="49" t="s">
        <v>889</v>
      </c>
      <c r="F243" s="46"/>
      <c r="G243" s="46"/>
      <c r="H243" s="46"/>
      <c r="I243" s="46"/>
      <c r="J243" s="48"/>
    </row>
    <row r="244">
      <c r="A244" s="37" t="s">
        <v>98</v>
      </c>
      <c r="B244" s="45"/>
      <c r="C244" s="46"/>
      <c r="D244" s="46"/>
      <c r="E244" s="39" t="s">
        <v>765</v>
      </c>
      <c r="F244" s="46"/>
      <c r="G244" s="46"/>
      <c r="H244" s="46"/>
      <c r="I244" s="46"/>
      <c r="J244" s="48"/>
    </row>
    <row r="245">
      <c r="A245" s="37" t="s">
        <v>91</v>
      </c>
      <c r="B245" s="37">
        <v>59</v>
      </c>
      <c r="C245" s="38" t="s">
        <v>1329</v>
      </c>
      <c r="D245" s="37" t="s">
        <v>93</v>
      </c>
      <c r="E245" s="39" t="s">
        <v>1330</v>
      </c>
      <c r="F245" s="40" t="s">
        <v>152</v>
      </c>
      <c r="G245" s="41">
        <v>0.40000000000000002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>
      <c r="A246" s="37" t="s">
        <v>96</v>
      </c>
      <c r="B246" s="45"/>
      <c r="C246" s="46"/>
      <c r="D246" s="46"/>
      <c r="E246" s="47" t="s">
        <v>97</v>
      </c>
      <c r="F246" s="46"/>
      <c r="G246" s="46"/>
      <c r="H246" s="46"/>
      <c r="I246" s="46"/>
      <c r="J246" s="48"/>
    </row>
    <row r="247" ht="30">
      <c r="A247" s="37" t="s">
        <v>382</v>
      </c>
      <c r="B247" s="45"/>
      <c r="C247" s="46"/>
      <c r="D247" s="46"/>
      <c r="E247" s="49" t="s">
        <v>1285</v>
      </c>
      <c r="F247" s="46"/>
      <c r="G247" s="46"/>
      <c r="H247" s="46"/>
      <c r="I247" s="46"/>
      <c r="J247" s="48"/>
    </row>
    <row r="248">
      <c r="A248" s="37" t="s">
        <v>98</v>
      </c>
      <c r="B248" s="45"/>
      <c r="C248" s="46"/>
      <c r="D248" s="46"/>
      <c r="E248" s="39" t="s">
        <v>765</v>
      </c>
      <c r="F248" s="46"/>
      <c r="G248" s="46"/>
      <c r="H248" s="46"/>
      <c r="I248" s="46"/>
      <c r="J248" s="48"/>
    </row>
    <row r="249" ht="30">
      <c r="A249" s="37" t="s">
        <v>91</v>
      </c>
      <c r="B249" s="37">
        <v>60</v>
      </c>
      <c r="C249" s="38" t="s">
        <v>1751</v>
      </c>
      <c r="D249" s="37" t="s">
        <v>93</v>
      </c>
      <c r="E249" s="39" t="s">
        <v>1752</v>
      </c>
      <c r="F249" s="40" t="s">
        <v>152</v>
      </c>
      <c r="G249" s="41">
        <v>1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>
      <c r="A250" s="37" t="s">
        <v>96</v>
      </c>
      <c r="B250" s="45"/>
      <c r="C250" s="46"/>
      <c r="D250" s="46"/>
      <c r="E250" s="47" t="s">
        <v>97</v>
      </c>
      <c r="F250" s="46"/>
      <c r="G250" s="46"/>
      <c r="H250" s="46"/>
      <c r="I250" s="46"/>
      <c r="J250" s="48"/>
    </row>
    <row r="251" ht="30">
      <c r="A251" s="37" t="s">
        <v>382</v>
      </c>
      <c r="B251" s="45"/>
      <c r="C251" s="46"/>
      <c r="D251" s="46"/>
      <c r="E251" s="49" t="s">
        <v>896</v>
      </c>
      <c r="F251" s="46"/>
      <c r="G251" s="46"/>
      <c r="H251" s="46"/>
      <c r="I251" s="46"/>
      <c r="J251" s="48"/>
    </row>
    <row r="252">
      <c r="A252" s="37" t="s">
        <v>98</v>
      </c>
      <c r="B252" s="45"/>
      <c r="C252" s="46"/>
      <c r="D252" s="46"/>
      <c r="E252" s="39" t="s">
        <v>765</v>
      </c>
      <c r="F252" s="46"/>
      <c r="G252" s="46"/>
      <c r="H252" s="46"/>
      <c r="I252" s="46"/>
      <c r="J252" s="48"/>
    </row>
    <row r="253">
      <c r="A253" s="37" t="s">
        <v>91</v>
      </c>
      <c r="B253" s="37">
        <v>61</v>
      </c>
      <c r="C253" s="38" t="s">
        <v>1026</v>
      </c>
      <c r="D253" s="37" t="s">
        <v>93</v>
      </c>
      <c r="E253" s="39" t="s">
        <v>2361</v>
      </c>
      <c r="F253" s="40" t="s">
        <v>112</v>
      </c>
      <c r="G253" s="41">
        <v>100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96</v>
      </c>
      <c r="B254" s="45"/>
      <c r="C254" s="46"/>
      <c r="D254" s="46"/>
      <c r="E254" s="47" t="s">
        <v>97</v>
      </c>
      <c r="F254" s="46"/>
      <c r="G254" s="46"/>
      <c r="H254" s="46"/>
      <c r="I254" s="46"/>
      <c r="J254" s="48"/>
    </row>
    <row r="255" ht="30">
      <c r="A255" s="37" t="s">
        <v>382</v>
      </c>
      <c r="B255" s="45"/>
      <c r="C255" s="46"/>
      <c r="D255" s="46"/>
      <c r="E255" s="49" t="s">
        <v>764</v>
      </c>
      <c r="F255" s="46"/>
      <c r="G255" s="46"/>
      <c r="H255" s="46"/>
      <c r="I255" s="46"/>
      <c r="J255" s="48"/>
    </row>
    <row r="256">
      <c r="A256" s="37" t="s">
        <v>98</v>
      </c>
      <c r="B256" s="45"/>
      <c r="C256" s="46"/>
      <c r="D256" s="46"/>
      <c r="E256" s="39" t="s">
        <v>765</v>
      </c>
      <c r="F256" s="46"/>
      <c r="G256" s="46"/>
      <c r="H256" s="46"/>
      <c r="I256" s="46"/>
      <c r="J256" s="48"/>
    </row>
    <row r="257">
      <c r="A257" s="37" t="s">
        <v>91</v>
      </c>
      <c r="B257" s="37">
        <v>62</v>
      </c>
      <c r="C257" s="38" t="s">
        <v>1556</v>
      </c>
      <c r="D257" s="37" t="s">
        <v>93</v>
      </c>
      <c r="E257" s="39" t="s">
        <v>1557</v>
      </c>
      <c r="F257" s="40" t="s">
        <v>112</v>
      </c>
      <c r="G257" s="41">
        <v>40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96</v>
      </c>
      <c r="B258" s="45"/>
      <c r="C258" s="46"/>
      <c r="D258" s="46"/>
      <c r="E258" s="47" t="s">
        <v>97</v>
      </c>
      <c r="F258" s="46"/>
      <c r="G258" s="46"/>
      <c r="H258" s="46"/>
      <c r="I258" s="46"/>
      <c r="J258" s="48"/>
    </row>
    <row r="259" ht="30">
      <c r="A259" s="37" t="s">
        <v>382</v>
      </c>
      <c r="B259" s="45"/>
      <c r="C259" s="46"/>
      <c r="D259" s="46"/>
      <c r="E259" s="49" t="s">
        <v>955</v>
      </c>
      <c r="F259" s="46"/>
      <c r="G259" s="46"/>
      <c r="H259" s="46"/>
      <c r="I259" s="46"/>
      <c r="J259" s="48"/>
    </row>
    <row r="260">
      <c r="A260" s="37" t="s">
        <v>98</v>
      </c>
      <c r="B260" s="45"/>
      <c r="C260" s="46"/>
      <c r="D260" s="46"/>
      <c r="E260" s="39" t="s">
        <v>765</v>
      </c>
      <c r="F260" s="46"/>
      <c r="G260" s="46"/>
      <c r="H260" s="46"/>
      <c r="I260" s="46"/>
      <c r="J260" s="48"/>
    </row>
    <row r="261">
      <c r="A261" s="37" t="s">
        <v>91</v>
      </c>
      <c r="B261" s="37">
        <v>63</v>
      </c>
      <c r="C261" s="38" t="s">
        <v>1028</v>
      </c>
      <c r="D261" s="37" t="s">
        <v>93</v>
      </c>
      <c r="E261" s="39" t="s">
        <v>1029</v>
      </c>
      <c r="F261" s="40" t="s">
        <v>112</v>
      </c>
      <c r="G261" s="41">
        <v>140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>
      <c r="A262" s="37" t="s">
        <v>96</v>
      </c>
      <c r="B262" s="45"/>
      <c r="C262" s="46"/>
      <c r="D262" s="46"/>
      <c r="E262" s="47" t="s">
        <v>97</v>
      </c>
      <c r="F262" s="46"/>
      <c r="G262" s="46"/>
      <c r="H262" s="46"/>
      <c r="I262" s="46"/>
      <c r="J262" s="48"/>
    </row>
    <row r="263" ht="30">
      <c r="A263" s="37" t="s">
        <v>382</v>
      </c>
      <c r="B263" s="45"/>
      <c r="C263" s="46"/>
      <c r="D263" s="46"/>
      <c r="E263" s="49" t="s">
        <v>2362</v>
      </c>
      <c r="F263" s="46"/>
      <c r="G263" s="46"/>
      <c r="H263" s="46"/>
      <c r="I263" s="46"/>
      <c r="J263" s="48"/>
    </row>
    <row r="264">
      <c r="A264" s="37" t="s">
        <v>98</v>
      </c>
      <c r="B264" s="45"/>
      <c r="C264" s="46"/>
      <c r="D264" s="46"/>
      <c r="E264" s="39" t="s">
        <v>765</v>
      </c>
      <c r="F264" s="46"/>
      <c r="G264" s="46"/>
      <c r="H264" s="46"/>
      <c r="I264" s="46"/>
      <c r="J264" s="48"/>
    </row>
    <row r="265">
      <c r="A265" s="37" t="s">
        <v>91</v>
      </c>
      <c r="B265" s="37">
        <v>64</v>
      </c>
      <c r="C265" s="38" t="s">
        <v>2363</v>
      </c>
      <c r="D265" s="37" t="s">
        <v>93</v>
      </c>
      <c r="E265" s="39" t="s">
        <v>2364</v>
      </c>
      <c r="F265" s="40" t="s">
        <v>112</v>
      </c>
      <c r="G265" s="41">
        <v>50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96</v>
      </c>
      <c r="B266" s="45"/>
      <c r="C266" s="46"/>
      <c r="D266" s="46"/>
      <c r="E266" s="47" t="s">
        <v>97</v>
      </c>
      <c r="F266" s="46"/>
      <c r="G266" s="46"/>
      <c r="H266" s="46"/>
      <c r="I266" s="46"/>
      <c r="J266" s="48"/>
    </row>
    <row r="267" ht="30">
      <c r="A267" s="37" t="s">
        <v>382</v>
      </c>
      <c r="B267" s="45"/>
      <c r="C267" s="46"/>
      <c r="D267" s="46"/>
      <c r="E267" s="49" t="s">
        <v>950</v>
      </c>
      <c r="F267" s="46"/>
      <c r="G267" s="46"/>
      <c r="H267" s="46"/>
      <c r="I267" s="46"/>
      <c r="J267" s="48"/>
    </row>
    <row r="268">
      <c r="A268" s="37" t="s">
        <v>98</v>
      </c>
      <c r="B268" s="45"/>
      <c r="C268" s="46"/>
      <c r="D268" s="46"/>
      <c r="E268" s="39" t="s">
        <v>765</v>
      </c>
      <c r="F268" s="46"/>
      <c r="G268" s="46"/>
      <c r="H268" s="46"/>
      <c r="I268" s="46"/>
      <c r="J268" s="48"/>
    </row>
    <row r="269">
      <c r="A269" s="37" t="s">
        <v>91</v>
      </c>
      <c r="B269" s="37">
        <v>65</v>
      </c>
      <c r="C269" s="38" t="s">
        <v>1391</v>
      </c>
      <c r="D269" s="37" t="s">
        <v>93</v>
      </c>
      <c r="E269" s="39" t="s">
        <v>1392</v>
      </c>
      <c r="F269" s="40" t="s">
        <v>112</v>
      </c>
      <c r="G269" s="41">
        <v>70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96</v>
      </c>
      <c r="B270" s="45"/>
      <c r="C270" s="46"/>
      <c r="D270" s="46"/>
      <c r="E270" s="47" t="s">
        <v>97</v>
      </c>
      <c r="F270" s="46"/>
      <c r="G270" s="46"/>
      <c r="H270" s="46"/>
      <c r="I270" s="46"/>
      <c r="J270" s="48"/>
    </row>
    <row r="271" ht="30">
      <c r="A271" s="37" t="s">
        <v>382</v>
      </c>
      <c r="B271" s="45"/>
      <c r="C271" s="46"/>
      <c r="D271" s="46"/>
      <c r="E271" s="49" t="s">
        <v>1544</v>
      </c>
      <c r="F271" s="46"/>
      <c r="G271" s="46"/>
      <c r="H271" s="46"/>
      <c r="I271" s="46"/>
      <c r="J271" s="48"/>
    </row>
    <row r="272">
      <c r="A272" s="37" t="s">
        <v>98</v>
      </c>
      <c r="B272" s="45"/>
      <c r="C272" s="46"/>
      <c r="D272" s="46"/>
      <c r="E272" s="39" t="s">
        <v>765</v>
      </c>
      <c r="F272" s="46"/>
      <c r="G272" s="46"/>
      <c r="H272" s="46"/>
      <c r="I272" s="46"/>
      <c r="J272" s="48"/>
    </row>
    <row r="273">
      <c r="A273" s="37" t="s">
        <v>91</v>
      </c>
      <c r="B273" s="37">
        <v>66</v>
      </c>
      <c r="C273" s="38" t="s">
        <v>1558</v>
      </c>
      <c r="D273" s="37" t="s">
        <v>93</v>
      </c>
      <c r="E273" s="39" t="s">
        <v>1559</v>
      </c>
      <c r="F273" s="40" t="s">
        <v>112</v>
      </c>
      <c r="G273" s="41">
        <v>30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>
      <c r="A274" s="37" t="s">
        <v>96</v>
      </c>
      <c r="B274" s="45"/>
      <c r="C274" s="46"/>
      <c r="D274" s="46"/>
      <c r="E274" s="47" t="s">
        <v>97</v>
      </c>
      <c r="F274" s="46"/>
      <c r="G274" s="46"/>
      <c r="H274" s="46"/>
      <c r="I274" s="46"/>
      <c r="J274" s="48"/>
    </row>
    <row r="275" ht="30">
      <c r="A275" s="37" t="s">
        <v>382</v>
      </c>
      <c r="B275" s="45"/>
      <c r="C275" s="46"/>
      <c r="D275" s="46"/>
      <c r="E275" s="49" t="s">
        <v>792</v>
      </c>
      <c r="F275" s="46"/>
      <c r="G275" s="46"/>
      <c r="H275" s="46"/>
      <c r="I275" s="46"/>
      <c r="J275" s="48"/>
    </row>
    <row r="276">
      <c r="A276" s="37" t="s">
        <v>98</v>
      </c>
      <c r="B276" s="45"/>
      <c r="C276" s="46"/>
      <c r="D276" s="46"/>
      <c r="E276" s="39" t="s">
        <v>765</v>
      </c>
      <c r="F276" s="46"/>
      <c r="G276" s="46"/>
      <c r="H276" s="46"/>
      <c r="I276" s="46"/>
      <c r="J276" s="48"/>
    </row>
    <row r="277">
      <c r="A277" s="37" t="s">
        <v>91</v>
      </c>
      <c r="B277" s="37">
        <v>67</v>
      </c>
      <c r="C277" s="38" t="s">
        <v>2365</v>
      </c>
      <c r="D277" s="37" t="s">
        <v>93</v>
      </c>
      <c r="E277" s="39" t="s">
        <v>2366</v>
      </c>
      <c r="F277" s="40" t="s">
        <v>112</v>
      </c>
      <c r="G277" s="41">
        <v>30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96</v>
      </c>
      <c r="B278" s="45"/>
      <c r="C278" s="46"/>
      <c r="D278" s="46"/>
      <c r="E278" s="47" t="s">
        <v>97</v>
      </c>
      <c r="F278" s="46"/>
      <c r="G278" s="46"/>
      <c r="H278" s="46"/>
      <c r="I278" s="46"/>
      <c r="J278" s="48"/>
    </row>
    <row r="279" ht="30">
      <c r="A279" s="37" t="s">
        <v>382</v>
      </c>
      <c r="B279" s="45"/>
      <c r="C279" s="46"/>
      <c r="D279" s="46"/>
      <c r="E279" s="49" t="s">
        <v>792</v>
      </c>
      <c r="F279" s="46"/>
      <c r="G279" s="46"/>
      <c r="H279" s="46"/>
      <c r="I279" s="46"/>
      <c r="J279" s="48"/>
    </row>
    <row r="280">
      <c r="A280" s="37" t="s">
        <v>98</v>
      </c>
      <c r="B280" s="45"/>
      <c r="C280" s="46"/>
      <c r="D280" s="46"/>
      <c r="E280" s="39" t="s">
        <v>765</v>
      </c>
      <c r="F280" s="46"/>
      <c r="G280" s="46"/>
      <c r="H280" s="46"/>
      <c r="I280" s="46"/>
      <c r="J280" s="48"/>
    </row>
    <row r="281">
      <c r="A281" s="37" t="s">
        <v>91</v>
      </c>
      <c r="B281" s="37">
        <v>68</v>
      </c>
      <c r="C281" s="38" t="s">
        <v>1394</v>
      </c>
      <c r="D281" s="37" t="s">
        <v>93</v>
      </c>
      <c r="E281" s="39" t="s">
        <v>1395</v>
      </c>
      <c r="F281" s="40" t="s">
        <v>112</v>
      </c>
      <c r="G281" s="41">
        <v>130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>
      <c r="A282" s="37" t="s">
        <v>96</v>
      </c>
      <c r="B282" s="45"/>
      <c r="C282" s="46"/>
      <c r="D282" s="46"/>
      <c r="E282" s="47" t="s">
        <v>97</v>
      </c>
      <c r="F282" s="46"/>
      <c r="G282" s="46"/>
      <c r="H282" s="46"/>
      <c r="I282" s="46"/>
      <c r="J282" s="48"/>
    </row>
    <row r="283" ht="30">
      <c r="A283" s="37" t="s">
        <v>382</v>
      </c>
      <c r="B283" s="45"/>
      <c r="C283" s="46"/>
      <c r="D283" s="46"/>
      <c r="E283" s="49" t="s">
        <v>2367</v>
      </c>
      <c r="F283" s="46"/>
      <c r="G283" s="46"/>
      <c r="H283" s="46"/>
      <c r="I283" s="46"/>
      <c r="J283" s="48"/>
    </row>
    <row r="284">
      <c r="A284" s="37" t="s">
        <v>98</v>
      </c>
      <c r="B284" s="45"/>
      <c r="C284" s="46"/>
      <c r="D284" s="46"/>
      <c r="E284" s="39" t="s">
        <v>765</v>
      </c>
      <c r="F284" s="46"/>
      <c r="G284" s="46"/>
      <c r="H284" s="46"/>
      <c r="I284" s="46"/>
      <c r="J284" s="48"/>
    </row>
    <row r="285">
      <c r="A285" s="37" t="s">
        <v>91</v>
      </c>
      <c r="B285" s="37">
        <v>69</v>
      </c>
      <c r="C285" s="38" t="s">
        <v>2156</v>
      </c>
      <c r="D285" s="37" t="s">
        <v>93</v>
      </c>
      <c r="E285" s="39" t="s">
        <v>2157</v>
      </c>
      <c r="F285" s="40" t="s">
        <v>112</v>
      </c>
      <c r="G285" s="41">
        <v>40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>
      <c r="A286" s="37" t="s">
        <v>96</v>
      </c>
      <c r="B286" s="45"/>
      <c r="C286" s="46"/>
      <c r="D286" s="46"/>
      <c r="E286" s="47" t="s">
        <v>97</v>
      </c>
      <c r="F286" s="46"/>
      <c r="G286" s="46"/>
      <c r="H286" s="46"/>
      <c r="I286" s="46"/>
      <c r="J286" s="48"/>
    </row>
    <row r="287" ht="30">
      <c r="A287" s="37" t="s">
        <v>382</v>
      </c>
      <c r="B287" s="45"/>
      <c r="C287" s="46"/>
      <c r="D287" s="46"/>
      <c r="E287" s="49" t="s">
        <v>955</v>
      </c>
      <c r="F287" s="46"/>
      <c r="G287" s="46"/>
      <c r="H287" s="46"/>
      <c r="I287" s="46"/>
      <c r="J287" s="48"/>
    </row>
    <row r="288">
      <c r="A288" s="37" t="s">
        <v>98</v>
      </c>
      <c r="B288" s="45"/>
      <c r="C288" s="46"/>
      <c r="D288" s="46"/>
      <c r="E288" s="39" t="s">
        <v>765</v>
      </c>
      <c r="F288" s="46"/>
      <c r="G288" s="46"/>
      <c r="H288" s="46"/>
      <c r="I288" s="46"/>
      <c r="J288" s="48"/>
    </row>
    <row r="289">
      <c r="A289" s="37" t="s">
        <v>91</v>
      </c>
      <c r="B289" s="37">
        <v>70</v>
      </c>
      <c r="C289" s="38" t="s">
        <v>1814</v>
      </c>
      <c r="D289" s="37" t="s">
        <v>93</v>
      </c>
      <c r="E289" s="39" t="s">
        <v>1815</v>
      </c>
      <c r="F289" s="40" t="s">
        <v>112</v>
      </c>
      <c r="G289" s="41">
        <v>28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96</v>
      </c>
      <c r="B290" s="45"/>
      <c r="C290" s="46"/>
      <c r="D290" s="46"/>
      <c r="E290" s="47" t="s">
        <v>97</v>
      </c>
      <c r="F290" s="46"/>
      <c r="G290" s="46"/>
      <c r="H290" s="46"/>
      <c r="I290" s="46"/>
      <c r="J290" s="48"/>
    </row>
    <row r="291" ht="30">
      <c r="A291" s="37" t="s">
        <v>382</v>
      </c>
      <c r="B291" s="45"/>
      <c r="C291" s="46"/>
      <c r="D291" s="46"/>
      <c r="E291" s="49" t="s">
        <v>1957</v>
      </c>
      <c r="F291" s="46"/>
      <c r="G291" s="46"/>
      <c r="H291" s="46"/>
      <c r="I291" s="46"/>
      <c r="J291" s="48"/>
    </row>
    <row r="292">
      <c r="A292" s="37" t="s">
        <v>98</v>
      </c>
      <c r="B292" s="45"/>
      <c r="C292" s="46"/>
      <c r="D292" s="46"/>
      <c r="E292" s="39" t="s">
        <v>765</v>
      </c>
      <c r="F292" s="46"/>
      <c r="G292" s="46"/>
      <c r="H292" s="46"/>
      <c r="I292" s="46"/>
      <c r="J292" s="48"/>
    </row>
    <row r="293">
      <c r="A293" s="37" t="s">
        <v>91</v>
      </c>
      <c r="B293" s="37">
        <v>71</v>
      </c>
      <c r="C293" s="38" t="s">
        <v>1816</v>
      </c>
      <c r="D293" s="37" t="s">
        <v>93</v>
      </c>
      <c r="E293" s="39" t="s">
        <v>1817</v>
      </c>
      <c r="F293" s="40" t="s">
        <v>112</v>
      </c>
      <c r="G293" s="41">
        <v>28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>
      <c r="A294" s="37" t="s">
        <v>96</v>
      </c>
      <c r="B294" s="45"/>
      <c r="C294" s="46"/>
      <c r="D294" s="46"/>
      <c r="E294" s="47" t="s">
        <v>97</v>
      </c>
      <c r="F294" s="46"/>
      <c r="G294" s="46"/>
      <c r="H294" s="46"/>
      <c r="I294" s="46"/>
      <c r="J294" s="48"/>
    </row>
    <row r="295" ht="30">
      <c r="A295" s="37" t="s">
        <v>382</v>
      </c>
      <c r="B295" s="45"/>
      <c r="C295" s="46"/>
      <c r="D295" s="46"/>
      <c r="E295" s="49" t="s">
        <v>1957</v>
      </c>
      <c r="F295" s="46"/>
      <c r="G295" s="46"/>
      <c r="H295" s="46"/>
      <c r="I295" s="46"/>
      <c r="J295" s="48"/>
    </row>
    <row r="296">
      <c r="A296" s="37" t="s">
        <v>98</v>
      </c>
      <c r="B296" s="45"/>
      <c r="C296" s="46"/>
      <c r="D296" s="46"/>
      <c r="E296" s="39" t="s">
        <v>765</v>
      </c>
      <c r="F296" s="46"/>
      <c r="G296" s="46"/>
      <c r="H296" s="46"/>
      <c r="I296" s="46"/>
      <c r="J296" s="48"/>
    </row>
    <row r="297">
      <c r="A297" s="37" t="s">
        <v>91</v>
      </c>
      <c r="B297" s="37">
        <v>72</v>
      </c>
      <c r="C297" s="38" t="s">
        <v>1396</v>
      </c>
      <c r="D297" s="37" t="s">
        <v>93</v>
      </c>
      <c r="E297" s="39" t="s">
        <v>1397</v>
      </c>
      <c r="F297" s="40" t="s">
        <v>112</v>
      </c>
      <c r="G297" s="41">
        <v>6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96</v>
      </c>
      <c r="B298" s="45"/>
      <c r="C298" s="46"/>
      <c r="D298" s="46"/>
      <c r="E298" s="47" t="s">
        <v>97</v>
      </c>
      <c r="F298" s="46"/>
      <c r="G298" s="46"/>
      <c r="H298" s="46"/>
      <c r="I298" s="46"/>
      <c r="J298" s="48"/>
    </row>
    <row r="299" ht="30">
      <c r="A299" s="37" t="s">
        <v>382</v>
      </c>
      <c r="B299" s="45"/>
      <c r="C299" s="46"/>
      <c r="D299" s="46"/>
      <c r="E299" s="49" t="s">
        <v>874</v>
      </c>
      <c r="F299" s="46"/>
      <c r="G299" s="46"/>
      <c r="H299" s="46"/>
      <c r="I299" s="46"/>
      <c r="J299" s="48"/>
    </row>
    <row r="300">
      <c r="A300" s="37" t="s">
        <v>98</v>
      </c>
      <c r="B300" s="45"/>
      <c r="C300" s="46"/>
      <c r="D300" s="46"/>
      <c r="E300" s="39" t="s">
        <v>765</v>
      </c>
      <c r="F300" s="46"/>
      <c r="G300" s="46"/>
      <c r="H300" s="46"/>
      <c r="I300" s="46"/>
      <c r="J300" s="48"/>
    </row>
    <row r="301">
      <c r="A301" s="37" t="s">
        <v>91</v>
      </c>
      <c r="B301" s="37">
        <v>73</v>
      </c>
      <c r="C301" s="38" t="s">
        <v>1398</v>
      </c>
      <c r="D301" s="37" t="s">
        <v>93</v>
      </c>
      <c r="E301" s="39" t="s">
        <v>1399</v>
      </c>
      <c r="F301" s="40" t="s">
        <v>112</v>
      </c>
      <c r="G301" s="41">
        <v>1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96</v>
      </c>
      <c r="B302" s="45"/>
      <c r="C302" s="46"/>
      <c r="D302" s="46"/>
      <c r="E302" s="47" t="s">
        <v>97</v>
      </c>
      <c r="F302" s="46"/>
      <c r="G302" s="46"/>
      <c r="H302" s="46"/>
      <c r="I302" s="46"/>
      <c r="J302" s="48"/>
    </row>
    <row r="303" ht="30">
      <c r="A303" s="37" t="s">
        <v>382</v>
      </c>
      <c r="B303" s="45"/>
      <c r="C303" s="46"/>
      <c r="D303" s="46"/>
      <c r="E303" s="49" t="s">
        <v>896</v>
      </c>
      <c r="F303" s="46"/>
      <c r="G303" s="46"/>
      <c r="H303" s="46"/>
      <c r="I303" s="46"/>
      <c r="J303" s="48"/>
    </row>
    <row r="304">
      <c r="A304" s="37" t="s">
        <v>98</v>
      </c>
      <c r="B304" s="45"/>
      <c r="C304" s="46"/>
      <c r="D304" s="46"/>
      <c r="E304" s="39" t="s">
        <v>765</v>
      </c>
      <c r="F304" s="46"/>
      <c r="G304" s="46"/>
      <c r="H304" s="46"/>
      <c r="I304" s="46"/>
      <c r="J304" s="48"/>
    </row>
    <row r="305" ht="30">
      <c r="A305" s="37" t="s">
        <v>91</v>
      </c>
      <c r="B305" s="37">
        <v>74</v>
      </c>
      <c r="C305" s="38" t="s">
        <v>2368</v>
      </c>
      <c r="D305" s="37" t="s">
        <v>93</v>
      </c>
      <c r="E305" s="39" t="s">
        <v>2369</v>
      </c>
      <c r="F305" s="40" t="s">
        <v>112</v>
      </c>
      <c r="G305" s="41">
        <v>7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>
      <c r="A306" s="37" t="s">
        <v>96</v>
      </c>
      <c r="B306" s="45"/>
      <c r="C306" s="46"/>
      <c r="D306" s="46"/>
      <c r="E306" s="47" t="s">
        <v>97</v>
      </c>
      <c r="F306" s="46"/>
      <c r="G306" s="46"/>
      <c r="H306" s="46"/>
      <c r="I306" s="46"/>
      <c r="J306" s="48"/>
    </row>
    <row r="307" ht="30">
      <c r="A307" s="37" t="s">
        <v>382</v>
      </c>
      <c r="B307" s="45"/>
      <c r="C307" s="46"/>
      <c r="D307" s="46"/>
      <c r="E307" s="49" t="s">
        <v>877</v>
      </c>
      <c r="F307" s="46"/>
      <c r="G307" s="46"/>
      <c r="H307" s="46"/>
      <c r="I307" s="46"/>
      <c r="J307" s="48"/>
    </row>
    <row r="308">
      <c r="A308" s="37" t="s">
        <v>98</v>
      </c>
      <c r="B308" s="45"/>
      <c r="C308" s="46"/>
      <c r="D308" s="46"/>
      <c r="E308" s="39" t="s">
        <v>765</v>
      </c>
      <c r="F308" s="46"/>
      <c r="G308" s="46"/>
      <c r="H308" s="46"/>
      <c r="I308" s="46"/>
      <c r="J308" s="48"/>
    </row>
    <row r="309">
      <c r="A309" s="37" t="s">
        <v>91</v>
      </c>
      <c r="B309" s="37">
        <v>75</v>
      </c>
      <c r="C309" s="38" t="s">
        <v>2370</v>
      </c>
      <c r="D309" s="37" t="s">
        <v>93</v>
      </c>
      <c r="E309" s="39" t="s">
        <v>2371</v>
      </c>
      <c r="F309" s="40" t="s">
        <v>112</v>
      </c>
      <c r="G309" s="41">
        <v>11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>
      <c r="A310" s="37" t="s">
        <v>96</v>
      </c>
      <c r="B310" s="45"/>
      <c r="C310" s="46"/>
      <c r="D310" s="46"/>
      <c r="E310" s="47" t="s">
        <v>97</v>
      </c>
      <c r="F310" s="46"/>
      <c r="G310" s="46"/>
      <c r="H310" s="46"/>
      <c r="I310" s="46"/>
      <c r="J310" s="48"/>
    </row>
    <row r="311" ht="30">
      <c r="A311" s="37" t="s">
        <v>382</v>
      </c>
      <c r="B311" s="45"/>
      <c r="C311" s="46"/>
      <c r="D311" s="46"/>
      <c r="E311" s="49" t="s">
        <v>1970</v>
      </c>
      <c r="F311" s="46"/>
      <c r="G311" s="46"/>
      <c r="H311" s="46"/>
      <c r="I311" s="46"/>
      <c r="J311" s="48"/>
    </row>
    <row r="312">
      <c r="A312" s="37" t="s">
        <v>98</v>
      </c>
      <c r="B312" s="45"/>
      <c r="C312" s="46"/>
      <c r="D312" s="46"/>
      <c r="E312" s="39" t="s">
        <v>765</v>
      </c>
      <c r="F312" s="46"/>
      <c r="G312" s="46"/>
      <c r="H312" s="46"/>
      <c r="I312" s="46"/>
      <c r="J312" s="48"/>
    </row>
    <row r="313">
      <c r="A313" s="37" t="s">
        <v>91</v>
      </c>
      <c r="B313" s="37">
        <v>76</v>
      </c>
      <c r="C313" s="38" t="s">
        <v>2372</v>
      </c>
      <c r="D313" s="37" t="s">
        <v>93</v>
      </c>
      <c r="E313" s="39" t="s">
        <v>2373</v>
      </c>
      <c r="F313" s="40" t="s">
        <v>112</v>
      </c>
      <c r="G313" s="41">
        <v>2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96</v>
      </c>
      <c r="B314" s="45"/>
      <c r="C314" s="46"/>
      <c r="D314" s="46"/>
      <c r="E314" s="47" t="s">
        <v>97</v>
      </c>
      <c r="F314" s="46"/>
      <c r="G314" s="46"/>
      <c r="H314" s="46"/>
      <c r="I314" s="46"/>
      <c r="J314" s="48"/>
    </row>
    <row r="315" ht="30">
      <c r="A315" s="37" t="s">
        <v>382</v>
      </c>
      <c r="B315" s="45"/>
      <c r="C315" s="46"/>
      <c r="D315" s="46"/>
      <c r="E315" s="49" t="s">
        <v>889</v>
      </c>
      <c r="F315" s="46"/>
      <c r="G315" s="46"/>
      <c r="H315" s="46"/>
      <c r="I315" s="46"/>
      <c r="J315" s="48"/>
    </row>
    <row r="316">
      <c r="A316" s="37" t="s">
        <v>98</v>
      </c>
      <c r="B316" s="45"/>
      <c r="C316" s="46"/>
      <c r="D316" s="46"/>
      <c r="E316" s="39" t="s">
        <v>765</v>
      </c>
      <c r="F316" s="46"/>
      <c r="G316" s="46"/>
      <c r="H316" s="46"/>
      <c r="I316" s="46"/>
      <c r="J316" s="48"/>
    </row>
    <row r="317">
      <c r="A317" s="37" t="s">
        <v>91</v>
      </c>
      <c r="B317" s="37">
        <v>77</v>
      </c>
      <c r="C317" s="38" t="s">
        <v>1405</v>
      </c>
      <c r="D317" s="37" t="s">
        <v>93</v>
      </c>
      <c r="E317" s="39" t="s">
        <v>1406</v>
      </c>
      <c r="F317" s="40" t="s">
        <v>112</v>
      </c>
      <c r="G317" s="41">
        <v>7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96</v>
      </c>
      <c r="B318" s="45"/>
      <c r="C318" s="46"/>
      <c r="D318" s="46"/>
      <c r="E318" s="47" t="s">
        <v>97</v>
      </c>
      <c r="F318" s="46"/>
      <c r="G318" s="46"/>
      <c r="H318" s="46"/>
      <c r="I318" s="46"/>
      <c r="J318" s="48"/>
    </row>
    <row r="319" ht="30">
      <c r="A319" s="37" t="s">
        <v>382</v>
      </c>
      <c r="B319" s="45"/>
      <c r="C319" s="46"/>
      <c r="D319" s="46"/>
      <c r="E319" s="49" t="s">
        <v>877</v>
      </c>
      <c r="F319" s="46"/>
      <c r="G319" s="46"/>
      <c r="H319" s="46"/>
      <c r="I319" s="46"/>
      <c r="J319" s="48"/>
    </row>
    <row r="320">
      <c r="A320" s="37" t="s">
        <v>98</v>
      </c>
      <c r="B320" s="45"/>
      <c r="C320" s="46"/>
      <c r="D320" s="46"/>
      <c r="E320" s="39" t="s">
        <v>765</v>
      </c>
      <c r="F320" s="46"/>
      <c r="G320" s="46"/>
      <c r="H320" s="46"/>
      <c r="I320" s="46"/>
      <c r="J320" s="48"/>
    </row>
    <row r="321">
      <c r="A321" s="37" t="s">
        <v>91</v>
      </c>
      <c r="B321" s="37">
        <v>78</v>
      </c>
      <c r="C321" s="38" t="s">
        <v>1760</v>
      </c>
      <c r="D321" s="37" t="s">
        <v>93</v>
      </c>
      <c r="E321" s="39" t="s">
        <v>1761</v>
      </c>
      <c r="F321" s="40" t="s">
        <v>112</v>
      </c>
      <c r="G321" s="41">
        <v>5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96</v>
      </c>
      <c r="B322" s="45"/>
      <c r="C322" s="46"/>
      <c r="D322" s="46"/>
      <c r="E322" s="47" t="s">
        <v>97</v>
      </c>
      <c r="F322" s="46"/>
      <c r="G322" s="46"/>
      <c r="H322" s="46"/>
      <c r="I322" s="46"/>
      <c r="J322" s="48"/>
    </row>
    <row r="323" ht="30">
      <c r="A323" s="37" t="s">
        <v>382</v>
      </c>
      <c r="B323" s="45"/>
      <c r="C323" s="46"/>
      <c r="D323" s="46"/>
      <c r="E323" s="49" t="s">
        <v>779</v>
      </c>
      <c r="F323" s="46"/>
      <c r="G323" s="46"/>
      <c r="H323" s="46"/>
      <c r="I323" s="46"/>
      <c r="J323" s="48"/>
    </row>
    <row r="324">
      <c r="A324" s="37" t="s">
        <v>98</v>
      </c>
      <c r="B324" s="45"/>
      <c r="C324" s="46"/>
      <c r="D324" s="46"/>
      <c r="E324" s="39" t="s">
        <v>765</v>
      </c>
      <c r="F324" s="46"/>
      <c r="G324" s="46"/>
      <c r="H324" s="46"/>
      <c r="I324" s="46"/>
      <c r="J324" s="48"/>
    </row>
    <row r="325">
      <c r="A325" s="37" t="s">
        <v>91</v>
      </c>
      <c r="B325" s="37">
        <v>79</v>
      </c>
      <c r="C325" s="38" t="s">
        <v>2374</v>
      </c>
      <c r="D325" s="37" t="s">
        <v>93</v>
      </c>
      <c r="E325" s="39" t="s">
        <v>2375</v>
      </c>
      <c r="F325" s="40" t="s">
        <v>112</v>
      </c>
      <c r="G325" s="41">
        <v>4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>
      <c r="A326" s="37" t="s">
        <v>96</v>
      </c>
      <c r="B326" s="45"/>
      <c r="C326" s="46"/>
      <c r="D326" s="46"/>
      <c r="E326" s="47" t="s">
        <v>97</v>
      </c>
      <c r="F326" s="46"/>
      <c r="G326" s="46"/>
      <c r="H326" s="46"/>
      <c r="I326" s="46"/>
      <c r="J326" s="48"/>
    </row>
    <row r="327" ht="30">
      <c r="A327" s="37" t="s">
        <v>382</v>
      </c>
      <c r="B327" s="45"/>
      <c r="C327" s="46"/>
      <c r="D327" s="46"/>
      <c r="E327" s="49" t="s">
        <v>787</v>
      </c>
      <c r="F327" s="46"/>
      <c r="G327" s="46"/>
      <c r="H327" s="46"/>
      <c r="I327" s="46"/>
      <c r="J327" s="48"/>
    </row>
    <row r="328">
      <c r="A328" s="37" t="s">
        <v>98</v>
      </c>
      <c r="B328" s="45"/>
      <c r="C328" s="46"/>
      <c r="D328" s="46"/>
      <c r="E328" s="39" t="s">
        <v>765</v>
      </c>
      <c r="F328" s="46"/>
      <c r="G328" s="46"/>
      <c r="H328" s="46"/>
      <c r="I328" s="46"/>
      <c r="J328" s="48"/>
    </row>
    <row r="329">
      <c r="A329" s="37" t="s">
        <v>91</v>
      </c>
      <c r="B329" s="37">
        <v>80</v>
      </c>
      <c r="C329" s="38" t="s">
        <v>1991</v>
      </c>
      <c r="D329" s="37" t="s">
        <v>93</v>
      </c>
      <c r="E329" s="39" t="s">
        <v>1992</v>
      </c>
      <c r="F329" s="40" t="s">
        <v>112</v>
      </c>
      <c r="G329" s="41">
        <v>4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>
      <c r="A330" s="37" t="s">
        <v>96</v>
      </c>
      <c r="B330" s="45"/>
      <c r="C330" s="46"/>
      <c r="D330" s="46"/>
      <c r="E330" s="47" t="s">
        <v>97</v>
      </c>
      <c r="F330" s="46"/>
      <c r="G330" s="46"/>
      <c r="H330" s="46"/>
      <c r="I330" s="46"/>
      <c r="J330" s="48"/>
    </row>
    <row r="331" ht="30">
      <c r="A331" s="37" t="s">
        <v>382</v>
      </c>
      <c r="B331" s="45"/>
      <c r="C331" s="46"/>
      <c r="D331" s="46"/>
      <c r="E331" s="49" t="s">
        <v>787</v>
      </c>
      <c r="F331" s="46"/>
      <c r="G331" s="46"/>
      <c r="H331" s="46"/>
      <c r="I331" s="46"/>
      <c r="J331" s="48"/>
    </row>
    <row r="332">
      <c r="A332" s="37" t="s">
        <v>98</v>
      </c>
      <c r="B332" s="45"/>
      <c r="C332" s="46"/>
      <c r="D332" s="46"/>
      <c r="E332" s="39" t="s">
        <v>765</v>
      </c>
      <c r="F332" s="46"/>
      <c r="G332" s="46"/>
      <c r="H332" s="46"/>
      <c r="I332" s="46"/>
      <c r="J332" s="48"/>
    </row>
    <row r="333">
      <c r="A333" s="37" t="s">
        <v>91</v>
      </c>
      <c r="B333" s="37">
        <v>81</v>
      </c>
      <c r="C333" s="38" t="s">
        <v>2376</v>
      </c>
      <c r="D333" s="37" t="s">
        <v>93</v>
      </c>
      <c r="E333" s="39" t="s">
        <v>2377</v>
      </c>
      <c r="F333" s="40" t="s">
        <v>112</v>
      </c>
      <c r="G333" s="41">
        <v>2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96</v>
      </c>
      <c r="B334" s="45"/>
      <c r="C334" s="46"/>
      <c r="D334" s="46"/>
      <c r="E334" s="47" t="s">
        <v>97</v>
      </c>
      <c r="F334" s="46"/>
      <c r="G334" s="46"/>
      <c r="H334" s="46"/>
      <c r="I334" s="46"/>
      <c r="J334" s="48"/>
    </row>
    <row r="335" ht="30">
      <c r="A335" s="37" t="s">
        <v>382</v>
      </c>
      <c r="B335" s="45"/>
      <c r="C335" s="46"/>
      <c r="D335" s="46"/>
      <c r="E335" s="49" t="s">
        <v>889</v>
      </c>
      <c r="F335" s="46"/>
      <c r="G335" s="46"/>
      <c r="H335" s="46"/>
      <c r="I335" s="46"/>
      <c r="J335" s="48"/>
    </row>
    <row r="336">
      <c r="A336" s="37" t="s">
        <v>98</v>
      </c>
      <c r="B336" s="45"/>
      <c r="C336" s="46"/>
      <c r="D336" s="46"/>
      <c r="E336" s="39" t="s">
        <v>765</v>
      </c>
      <c r="F336" s="46"/>
      <c r="G336" s="46"/>
      <c r="H336" s="46"/>
      <c r="I336" s="46"/>
      <c r="J336" s="48"/>
    </row>
    <row r="337">
      <c r="A337" s="37" t="s">
        <v>91</v>
      </c>
      <c r="B337" s="37">
        <v>82</v>
      </c>
      <c r="C337" s="38" t="s">
        <v>2378</v>
      </c>
      <c r="D337" s="37" t="s">
        <v>93</v>
      </c>
      <c r="E337" s="39" t="s">
        <v>2379</v>
      </c>
      <c r="F337" s="40" t="s">
        <v>112</v>
      </c>
      <c r="G337" s="41">
        <v>1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96</v>
      </c>
      <c r="B338" s="45"/>
      <c r="C338" s="46"/>
      <c r="D338" s="46"/>
      <c r="E338" s="47" t="s">
        <v>97</v>
      </c>
      <c r="F338" s="46"/>
      <c r="G338" s="46"/>
      <c r="H338" s="46"/>
      <c r="I338" s="46"/>
      <c r="J338" s="48"/>
    </row>
    <row r="339" ht="30">
      <c r="A339" s="37" t="s">
        <v>382</v>
      </c>
      <c r="B339" s="45"/>
      <c r="C339" s="46"/>
      <c r="D339" s="46"/>
      <c r="E339" s="49" t="s">
        <v>896</v>
      </c>
      <c r="F339" s="46"/>
      <c r="G339" s="46"/>
      <c r="H339" s="46"/>
      <c r="I339" s="46"/>
      <c r="J339" s="48"/>
    </row>
    <row r="340">
      <c r="A340" s="37" t="s">
        <v>98</v>
      </c>
      <c r="B340" s="45"/>
      <c r="C340" s="46"/>
      <c r="D340" s="46"/>
      <c r="E340" s="39" t="s">
        <v>765</v>
      </c>
      <c r="F340" s="46"/>
      <c r="G340" s="46"/>
      <c r="H340" s="46"/>
      <c r="I340" s="46"/>
      <c r="J340" s="48"/>
    </row>
    <row r="341">
      <c r="A341" s="37" t="s">
        <v>91</v>
      </c>
      <c r="B341" s="37">
        <v>83</v>
      </c>
      <c r="C341" s="38" t="s">
        <v>2380</v>
      </c>
      <c r="D341" s="37" t="s">
        <v>93</v>
      </c>
      <c r="E341" s="39" t="s">
        <v>2381</v>
      </c>
      <c r="F341" s="40" t="s">
        <v>112</v>
      </c>
      <c r="G341" s="41">
        <v>1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96</v>
      </c>
      <c r="B342" s="45"/>
      <c r="C342" s="46"/>
      <c r="D342" s="46"/>
      <c r="E342" s="47" t="s">
        <v>97</v>
      </c>
      <c r="F342" s="46"/>
      <c r="G342" s="46"/>
      <c r="H342" s="46"/>
      <c r="I342" s="46"/>
      <c r="J342" s="48"/>
    </row>
    <row r="343" ht="30">
      <c r="A343" s="37" t="s">
        <v>382</v>
      </c>
      <c r="B343" s="45"/>
      <c r="C343" s="46"/>
      <c r="D343" s="46"/>
      <c r="E343" s="49" t="s">
        <v>896</v>
      </c>
      <c r="F343" s="46"/>
      <c r="G343" s="46"/>
      <c r="H343" s="46"/>
      <c r="I343" s="46"/>
      <c r="J343" s="48"/>
    </row>
    <row r="344">
      <c r="A344" s="37" t="s">
        <v>98</v>
      </c>
      <c r="B344" s="45"/>
      <c r="C344" s="46"/>
      <c r="D344" s="46"/>
      <c r="E344" s="39" t="s">
        <v>765</v>
      </c>
      <c r="F344" s="46"/>
      <c r="G344" s="46"/>
      <c r="H344" s="46"/>
      <c r="I344" s="46"/>
      <c r="J344" s="48"/>
    </row>
    <row r="345">
      <c r="A345" s="37" t="s">
        <v>91</v>
      </c>
      <c r="B345" s="37">
        <v>84</v>
      </c>
      <c r="C345" s="38" t="s">
        <v>2382</v>
      </c>
      <c r="D345" s="37" t="s">
        <v>93</v>
      </c>
      <c r="E345" s="39" t="s">
        <v>2383</v>
      </c>
      <c r="F345" s="40" t="s">
        <v>112</v>
      </c>
      <c r="G345" s="41">
        <v>1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96</v>
      </c>
      <c r="B346" s="45"/>
      <c r="C346" s="46"/>
      <c r="D346" s="46"/>
      <c r="E346" s="47" t="s">
        <v>97</v>
      </c>
      <c r="F346" s="46"/>
      <c r="G346" s="46"/>
      <c r="H346" s="46"/>
      <c r="I346" s="46"/>
      <c r="J346" s="48"/>
    </row>
    <row r="347" ht="30">
      <c r="A347" s="37" t="s">
        <v>382</v>
      </c>
      <c r="B347" s="45"/>
      <c r="C347" s="46"/>
      <c r="D347" s="46"/>
      <c r="E347" s="49" t="s">
        <v>896</v>
      </c>
      <c r="F347" s="46"/>
      <c r="G347" s="46"/>
      <c r="H347" s="46"/>
      <c r="I347" s="46"/>
      <c r="J347" s="48"/>
    </row>
    <row r="348">
      <c r="A348" s="37" t="s">
        <v>98</v>
      </c>
      <c r="B348" s="45"/>
      <c r="C348" s="46"/>
      <c r="D348" s="46"/>
      <c r="E348" s="39" t="s">
        <v>765</v>
      </c>
      <c r="F348" s="46"/>
      <c r="G348" s="46"/>
      <c r="H348" s="46"/>
      <c r="I348" s="46"/>
      <c r="J348" s="48"/>
    </row>
    <row r="349">
      <c r="A349" s="37" t="s">
        <v>91</v>
      </c>
      <c r="B349" s="37">
        <v>85</v>
      </c>
      <c r="C349" s="38" t="s">
        <v>2384</v>
      </c>
      <c r="D349" s="37" t="s">
        <v>93</v>
      </c>
      <c r="E349" s="39" t="s">
        <v>2385</v>
      </c>
      <c r="F349" s="40" t="s">
        <v>112</v>
      </c>
      <c r="G349" s="41">
        <v>1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96</v>
      </c>
      <c r="B350" s="45"/>
      <c r="C350" s="46"/>
      <c r="D350" s="46"/>
      <c r="E350" s="47" t="s">
        <v>97</v>
      </c>
      <c r="F350" s="46"/>
      <c r="G350" s="46"/>
      <c r="H350" s="46"/>
      <c r="I350" s="46"/>
      <c r="J350" s="48"/>
    </row>
    <row r="351" ht="30">
      <c r="A351" s="37" t="s">
        <v>382</v>
      </c>
      <c r="B351" s="45"/>
      <c r="C351" s="46"/>
      <c r="D351" s="46"/>
      <c r="E351" s="49" t="s">
        <v>896</v>
      </c>
      <c r="F351" s="46"/>
      <c r="G351" s="46"/>
      <c r="H351" s="46"/>
      <c r="I351" s="46"/>
      <c r="J351" s="48"/>
    </row>
    <row r="352">
      <c r="A352" s="37" t="s">
        <v>98</v>
      </c>
      <c r="B352" s="45"/>
      <c r="C352" s="46"/>
      <c r="D352" s="46"/>
      <c r="E352" s="39" t="s">
        <v>765</v>
      </c>
      <c r="F352" s="46"/>
      <c r="G352" s="46"/>
      <c r="H352" s="46"/>
      <c r="I352" s="46"/>
      <c r="J352" s="48"/>
    </row>
    <row r="353">
      <c r="A353" s="37" t="s">
        <v>91</v>
      </c>
      <c r="B353" s="37">
        <v>86</v>
      </c>
      <c r="C353" s="38" t="s">
        <v>1822</v>
      </c>
      <c r="D353" s="37" t="s">
        <v>93</v>
      </c>
      <c r="E353" s="39" t="s">
        <v>1823</v>
      </c>
      <c r="F353" s="40" t="s">
        <v>112</v>
      </c>
      <c r="G353" s="41">
        <v>1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96</v>
      </c>
      <c r="B354" s="45"/>
      <c r="C354" s="46"/>
      <c r="D354" s="46"/>
      <c r="E354" s="47" t="s">
        <v>97</v>
      </c>
      <c r="F354" s="46"/>
      <c r="G354" s="46"/>
      <c r="H354" s="46"/>
      <c r="I354" s="46"/>
      <c r="J354" s="48"/>
    </row>
    <row r="355" ht="30">
      <c r="A355" s="37" t="s">
        <v>382</v>
      </c>
      <c r="B355" s="45"/>
      <c r="C355" s="46"/>
      <c r="D355" s="46"/>
      <c r="E355" s="49" t="s">
        <v>896</v>
      </c>
      <c r="F355" s="46"/>
      <c r="G355" s="46"/>
      <c r="H355" s="46"/>
      <c r="I355" s="46"/>
      <c r="J355" s="48"/>
    </row>
    <row r="356">
      <c r="A356" s="37" t="s">
        <v>98</v>
      </c>
      <c r="B356" s="45"/>
      <c r="C356" s="46"/>
      <c r="D356" s="46"/>
      <c r="E356" s="39" t="s">
        <v>765</v>
      </c>
      <c r="F356" s="46"/>
      <c r="G356" s="46"/>
      <c r="H356" s="46"/>
      <c r="I356" s="46"/>
      <c r="J356" s="48"/>
    </row>
    <row r="357">
      <c r="A357" s="37" t="s">
        <v>91</v>
      </c>
      <c r="B357" s="37">
        <v>87</v>
      </c>
      <c r="C357" s="38" t="s">
        <v>2386</v>
      </c>
      <c r="D357" s="37" t="s">
        <v>93</v>
      </c>
      <c r="E357" s="39" t="s">
        <v>2387</v>
      </c>
      <c r="F357" s="40" t="s">
        <v>112</v>
      </c>
      <c r="G357" s="41">
        <v>1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96</v>
      </c>
      <c r="B358" s="45"/>
      <c r="C358" s="46"/>
      <c r="D358" s="46"/>
      <c r="E358" s="47" t="s">
        <v>97</v>
      </c>
      <c r="F358" s="46"/>
      <c r="G358" s="46"/>
      <c r="H358" s="46"/>
      <c r="I358" s="46"/>
      <c r="J358" s="48"/>
    </row>
    <row r="359" ht="30">
      <c r="A359" s="37" t="s">
        <v>382</v>
      </c>
      <c r="B359" s="45"/>
      <c r="C359" s="46"/>
      <c r="D359" s="46"/>
      <c r="E359" s="49" t="s">
        <v>896</v>
      </c>
      <c r="F359" s="46"/>
      <c r="G359" s="46"/>
      <c r="H359" s="46"/>
      <c r="I359" s="46"/>
      <c r="J359" s="48"/>
    </row>
    <row r="360">
      <c r="A360" s="37" t="s">
        <v>98</v>
      </c>
      <c r="B360" s="45"/>
      <c r="C360" s="46"/>
      <c r="D360" s="46"/>
      <c r="E360" s="39" t="s">
        <v>765</v>
      </c>
      <c r="F360" s="46"/>
      <c r="G360" s="46"/>
      <c r="H360" s="46"/>
      <c r="I360" s="46"/>
      <c r="J360" s="48"/>
    </row>
    <row r="361">
      <c r="A361" s="37" t="s">
        <v>91</v>
      </c>
      <c r="B361" s="37">
        <v>88</v>
      </c>
      <c r="C361" s="38" t="s">
        <v>2388</v>
      </c>
      <c r="D361" s="37" t="s">
        <v>93</v>
      </c>
      <c r="E361" s="39" t="s">
        <v>2389</v>
      </c>
      <c r="F361" s="40" t="s">
        <v>112</v>
      </c>
      <c r="G361" s="41">
        <v>2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96</v>
      </c>
      <c r="B362" s="45"/>
      <c r="C362" s="46"/>
      <c r="D362" s="46"/>
      <c r="E362" s="47" t="s">
        <v>97</v>
      </c>
      <c r="F362" s="46"/>
      <c r="G362" s="46"/>
      <c r="H362" s="46"/>
      <c r="I362" s="46"/>
      <c r="J362" s="48"/>
    </row>
    <row r="363" ht="30">
      <c r="A363" s="37" t="s">
        <v>382</v>
      </c>
      <c r="B363" s="45"/>
      <c r="C363" s="46"/>
      <c r="D363" s="46"/>
      <c r="E363" s="49" t="s">
        <v>889</v>
      </c>
      <c r="F363" s="46"/>
      <c r="G363" s="46"/>
      <c r="H363" s="46"/>
      <c r="I363" s="46"/>
      <c r="J363" s="48"/>
    </row>
    <row r="364">
      <c r="A364" s="37" t="s">
        <v>98</v>
      </c>
      <c r="B364" s="45"/>
      <c r="C364" s="46"/>
      <c r="D364" s="46"/>
      <c r="E364" s="39" t="s">
        <v>765</v>
      </c>
      <c r="F364" s="46"/>
      <c r="G364" s="46"/>
      <c r="H364" s="46"/>
      <c r="I364" s="46"/>
      <c r="J364" s="48"/>
    </row>
    <row r="365">
      <c r="A365" s="37" t="s">
        <v>91</v>
      </c>
      <c r="B365" s="37">
        <v>89</v>
      </c>
      <c r="C365" s="38" t="s">
        <v>2390</v>
      </c>
      <c r="D365" s="37" t="s">
        <v>93</v>
      </c>
      <c r="E365" s="39" t="s">
        <v>2391</v>
      </c>
      <c r="F365" s="40" t="s">
        <v>112</v>
      </c>
      <c r="G365" s="41">
        <v>1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>
      <c r="A366" s="37" t="s">
        <v>96</v>
      </c>
      <c r="B366" s="45"/>
      <c r="C366" s="46"/>
      <c r="D366" s="46"/>
      <c r="E366" s="47" t="s">
        <v>97</v>
      </c>
      <c r="F366" s="46"/>
      <c r="G366" s="46"/>
      <c r="H366" s="46"/>
      <c r="I366" s="46"/>
      <c r="J366" s="48"/>
    </row>
    <row r="367" ht="30">
      <c r="A367" s="37" t="s">
        <v>382</v>
      </c>
      <c r="B367" s="45"/>
      <c r="C367" s="46"/>
      <c r="D367" s="46"/>
      <c r="E367" s="49" t="s">
        <v>896</v>
      </c>
      <c r="F367" s="46"/>
      <c r="G367" s="46"/>
      <c r="H367" s="46"/>
      <c r="I367" s="46"/>
      <c r="J367" s="48"/>
    </row>
    <row r="368">
      <c r="A368" s="37" t="s">
        <v>98</v>
      </c>
      <c r="B368" s="45"/>
      <c r="C368" s="46"/>
      <c r="D368" s="46"/>
      <c r="E368" s="39" t="s">
        <v>765</v>
      </c>
      <c r="F368" s="46"/>
      <c r="G368" s="46"/>
      <c r="H368" s="46"/>
      <c r="I368" s="46"/>
      <c r="J368" s="48"/>
    </row>
    <row r="369">
      <c r="A369" s="37" t="s">
        <v>91</v>
      </c>
      <c r="B369" s="37">
        <v>90</v>
      </c>
      <c r="C369" s="38" t="s">
        <v>2392</v>
      </c>
      <c r="D369" s="37" t="s">
        <v>93</v>
      </c>
      <c r="E369" s="39" t="s">
        <v>2393</v>
      </c>
      <c r="F369" s="40" t="s">
        <v>112</v>
      </c>
      <c r="G369" s="41">
        <v>3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96</v>
      </c>
      <c r="B370" s="45"/>
      <c r="C370" s="46"/>
      <c r="D370" s="46"/>
      <c r="E370" s="47" t="s">
        <v>97</v>
      </c>
      <c r="F370" s="46"/>
      <c r="G370" s="46"/>
      <c r="H370" s="46"/>
      <c r="I370" s="46"/>
      <c r="J370" s="48"/>
    </row>
    <row r="371" ht="30">
      <c r="A371" s="37" t="s">
        <v>382</v>
      </c>
      <c r="B371" s="45"/>
      <c r="C371" s="46"/>
      <c r="D371" s="46"/>
      <c r="E371" s="49" t="s">
        <v>806</v>
      </c>
      <c r="F371" s="46"/>
      <c r="G371" s="46"/>
      <c r="H371" s="46"/>
      <c r="I371" s="46"/>
      <c r="J371" s="48"/>
    </row>
    <row r="372">
      <c r="A372" s="37" t="s">
        <v>98</v>
      </c>
      <c r="B372" s="45"/>
      <c r="C372" s="46"/>
      <c r="D372" s="46"/>
      <c r="E372" s="39" t="s">
        <v>765</v>
      </c>
      <c r="F372" s="46"/>
      <c r="G372" s="46"/>
      <c r="H372" s="46"/>
      <c r="I372" s="46"/>
      <c r="J372" s="48"/>
    </row>
    <row r="373">
      <c r="A373" s="37" t="s">
        <v>91</v>
      </c>
      <c r="B373" s="37">
        <v>91</v>
      </c>
      <c r="C373" s="38" t="s">
        <v>1824</v>
      </c>
      <c r="D373" s="37" t="s">
        <v>93</v>
      </c>
      <c r="E373" s="39" t="s">
        <v>1825</v>
      </c>
      <c r="F373" s="40" t="s">
        <v>112</v>
      </c>
      <c r="G373" s="41">
        <v>1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96</v>
      </c>
      <c r="B374" s="45"/>
      <c r="C374" s="46"/>
      <c r="D374" s="46"/>
      <c r="E374" s="47" t="s">
        <v>97</v>
      </c>
      <c r="F374" s="46"/>
      <c r="G374" s="46"/>
      <c r="H374" s="46"/>
      <c r="I374" s="46"/>
      <c r="J374" s="48"/>
    </row>
    <row r="375" ht="30">
      <c r="A375" s="37" t="s">
        <v>382</v>
      </c>
      <c r="B375" s="45"/>
      <c r="C375" s="46"/>
      <c r="D375" s="46"/>
      <c r="E375" s="49" t="s">
        <v>896</v>
      </c>
      <c r="F375" s="46"/>
      <c r="G375" s="46"/>
      <c r="H375" s="46"/>
      <c r="I375" s="46"/>
      <c r="J375" s="48"/>
    </row>
    <row r="376">
      <c r="A376" s="37" t="s">
        <v>98</v>
      </c>
      <c r="B376" s="45"/>
      <c r="C376" s="46"/>
      <c r="D376" s="46"/>
      <c r="E376" s="39" t="s">
        <v>765</v>
      </c>
      <c r="F376" s="46"/>
      <c r="G376" s="46"/>
      <c r="H376" s="46"/>
      <c r="I376" s="46"/>
      <c r="J376" s="48"/>
    </row>
    <row r="377" ht="30">
      <c r="A377" s="37" t="s">
        <v>91</v>
      </c>
      <c r="B377" s="37">
        <v>92</v>
      </c>
      <c r="C377" s="38" t="s">
        <v>2394</v>
      </c>
      <c r="D377" s="37" t="s">
        <v>93</v>
      </c>
      <c r="E377" s="39" t="s">
        <v>2395</v>
      </c>
      <c r="F377" s="40" t="s">
        <v>112</v>
      </c>
      <c r="G377" s="41">
        <v>2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96</v>
      </c>
      <c r="B378" s="45"/>
      <c r="C378" s="46"/>
      <c r="D378" s="46"/>
      <c r="E378" s="47" t="s">
        <v>97</v>
      </c>
      <c r="F378" s="46"/>
      <c r="G378" s="46"/>
      <c r="H378" s="46"/>
      <c r="I378" s="46"/>
      <c r="J378" s="48"/>
    </row>
    <row r="379" ht="30">
      <c r="A379" s="37" t="s">
        <v>382</v>
      </c>
      <c r="B379" s="45"/>
      <c r="C379" s="46"/>
      <c r="D379" s="46"/>
      <c r="E379" s="49" t="s">
        <v>889</v>
      </c>
      <c r="F379" s="46"/>
      <c r="G379" s="46"/>
      <c r="H379" s="46"/>
      <c r="I379" s="46"/>
      <c r="J379" s="48"/>
    </row>
    <row r="380">
      <c r="A380" s="37" t="s">
        <v>98</v>
      </c>
      <c r="B380" s="45"/>
      <c r="C380" s="46"/>
      <c r="D380" s="46"/>
      <c r="E380" s="39" t="s">
        <v>765</v>
      </c>
      <c r="F380" s="46"/>
      <c r="G380" s="46"/>
      <c r="H380" s="46"/>
      <c r="I380" s="46"/>
      <c r="J380" s="48"/>
    </row>
    <row r="381">
      <c r="A381" s="37" t="s">
        <v>91</v>
      </c>
      <c r="B381" s="37">
        <v>93</v>
      </c>
      <c r="C381" s="38" t="s">
        <v>2396</v>
      </c>
      <c r="D381" s="37" t="s">
        <v>93</v>
      </c>
      <c r="E381" s="39" t="s">
        <v>2397</v>
      </c>
      <c r="F381" s="40" t="s">
        <v>112</v>
      </c>
      <c r="G381" s="41">
        <v>1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96</v>
      </c>
      <c r="B382" s="45"/>
      <c r="C382" s="46"/>
      <c r="D382" s="46"/>
      <c r="E382" s="47" t="s">
        <v>97</v>
      </c>
      <c r="F382" s="46"/>
      <c r="G382" s="46"/>
      <c r="H382" s="46"/>
      <c r="I382" s="46"/>
      <c r="J382" s="48"/>
    </row>
    <row r="383" ht="30">
      <c r="A383" s="37" t="s">
        <v>382</v>
      </c>
      <c r="B383" s="45"/>
      <c r="C383" s="46"/>
      <c r="D383" s="46"/>
      <c r="E383" s="49" t="s">
        <v>896</v>
      </c>
      <c r="F383" s="46"/>
      <c r="G383" s="46"/>
      <c r="H383" s="46"/>
      <c r="I383" s="46"/>
      <c r="J383" s="48"/>
    </row>
    <row r="384">
      <c r="A384" s="37" t="s">
        <v>98</v>
      </c>
      <c r="B384" s="45"/>
      <c r="C384" s="46"/>
      <c r="D384" s="46"/>
      <c r="E384" s="39" t="s">
        <v>765</v>
      </c>
      <c r="F384" s="46"/>
      <c r="G384" s="46"/>
      <c r="H384" s="46"/>
      <c r="I384" s="46"/>
      <c r="J384" s="48"/>
    </row>
    <row r="385">
      <c r="A385" s="37" t="s">
        <v>91</v>
      </c>
      <c r="B385" s="37">
        <v>94</v>
      </c>
      <c r="C385" s="38" t="s">
        <v>2398</v>
      </c>
      <c r="D385" s="37" t="s">
        <v>93</v>
      </c>
      <c r="E385" s="39" t="s">
        <v>2399</v>
      </c>
      <c r="F385" s="40" t="s">
        <v>112</v>
      </c>
      <c r="G385" s="41">
        <v>1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>
      <c r="A386" s="37" t="s">
        <v>96</v>
      </c>
      <c r="B386" s="45"/>
      <c r="C386" s="46"/>
      <c r="D386" s="46"/>
      <c r="E386" s="47" t="s">
        <v>97</v>
      </c>
      <c r="F386" s="46"/>
      <c r="G386" s="46"/>
      <c r="H386" s="46"/>
      <c r="I386" s="46"/>
      <c r="J386" s="48"/>
    </row>
    <row r="387" ht="30">
      <c r="A387" s="37" t="s">
        <v>382</v>
      </c>
      <c r="B387" s="45"/>
      <c r="C387" s="46"/>
      <c r="D387" s="46"/>
      <c r="E387" s="49" t="s">
        <v>896</v>
      </c>
      <c r="F387" s="46"/>
      <c r="G387" s="46"/>
      <c r="H387" s="46"/>
      <c r="I387" s="46"/>
      <c r="J387" s="48"/>
    </row>
    <row r="388">
      <c r="A388" s="37" t="s">
        <v>98</v>
      </c>
      <c r="B388" s="45"/>
      <c r="C388" s="46"/>
      <c r="D388" s="46"/>
      <c r="E388" s="39" t="s">
        <v>765</v>
      </c>
      <c r="F388" s="46"/>
      <c r="G388" s="46"/>
      <c r="H388" s="46"/>
      <c r="I388" s="46"/>
      <c r="J388" s="48"/>
    </row>
    <row r="389">
      <c r="A389" s="37" t="s">
        <v>91</v>
      </c>
      <c r="B389" s="37">
        <v>95</v>
      </c>
      <c r="C389" s="38" t="s">
        <v>2400</v>
      </c>
      <c r="D389" s="37" t="s">
        <v>93</v>
      </c>
      <c r="E389" s="39" t="s">
        <v>2401</v>
      </c>
      <c r="F389" s="40" t="s">
        <v>112</v>
      </c>
      <c r="G389" s="41">
        <v>1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96</v>
      </c>
      <c r="B390" s="45"/>
      <c r="C390" s="46"/>
      <c r="D390" s="46"/>
      <c r="E390" s="47" t="s">
        <v>97</v>
      </c>
      <c r="F390" s="46"/>
      <c r="G390" s="46"/>
      <c r="H390" s="46"/>
      <c r="I390" s="46"/>
      <c r="J390" s="48"/>
    </row>
    <row r="391" ht="30">
      <c r="A391" s="37" t="s">
        <v>382</v>
      </c>
      <c r="B391" s="45"/>
      <c r="C391" s="46"/>
      <c r="D391" s="46"/>
      <c r="E391" s="49" t="s">
        <v>896</v>
      </c>
      <c r="F391" s="46"/>
      <c r="G391" s="46"/>
      <c r="H391" s="46"/>
      <c r="I391" s="46"/>
      <c r="J391" s="48"/>
    </row>
    <row r="392">
      <c r="A392" s="37" t="s">
        <v>98</v>
      </c>
      <c r="B392" s="45"/>
      <c r="C392" s="46"/>
      <c r="D392" s="46"/>
      <c r="E392" s="39" t="s">
        <v>765</v>
      </c>
      <c r="F392" s="46"/>
      <c r="G392" s="46"/>
      <c r="H392" s="46"/>
      <c r="I392" s="46"/>
      <c r="J392" s="48"/>
    </row>
    <row r="393">
      <c r="A393" s="37" t="s">
        <v>91</v>
      </c>
      <c r="B393" s="37">
        <v>96</v>
      </c>
      <c r="C393" s="38" t="s">
        <v>2158</v>
      </c>
      <c r="D393" s="37" t="s">
        <v>93</v>
      </c>
      <c r="E393" s="39" t="s">
        <v>2159</v>
      </c>
      <c r="F393" s="40" t="s">
        <v>112</v>
      </c>
      <c r="G393" s="41">
        <v>2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96</v>
      </c>
      <c r="B394" s="45"/>
      <c r="C394" s="46"/>
      <c r="D394" s="46"/>
      <c r="E394" s="47" t="s">
        <v>97</v>
      </c>
      <c r="F394" s="46"/>
      <c r="G394" s="46"/>
      <c r="H394" s="46"/>
      <c r="I394" s="46"/>
      <c r="J394" s="48"/>
    </row>
    <row r="395" ht="30">
      <c r="A395" s="37" t="s">
        <v>382</v>
      </c>
      <c r="B395" s="45"/>
      <c r="C395" s="46"/>
      <c r="D395" s="46"/>
      <c r="E395" s="49" t="s">
        <v>889</v>
      </c>
      <c r="F395" s="46"/>
      <c r="G395" s="46"/>
      <c r="H395" s="46"/>
      <c r="I395" s="46"/>
      <c r="J395" s="48"/>
    </row>
    <row r="396">
      <c r="A396" s="37" t="s">
        <v>98</v>
      </c>
      <c r="B396" s="45"/>
      <c r="C396" s="46"/>
      <c r="D396" s="46"/>
      <c r="E396" s="39" t="s">
        <v>765</v>
      </c>
      <c r="F396" s="46"/>
      <c r="G396" s="46"/>
      <c r="H396" s="46"/>
      <c r="I396" s="46"/>
      <c r="J396" s="48"/>
    </row>
    <row r="397">
      <c r="A397" s="37" t="s">
        <v>91</v>
      </c>
      <c r="B397" s="37">
        <v>97</v>
      </c>
      <c r="C397" s="38" t="s">
        <v>2402</v>
      </c>
      <c r="D397" s="37" t="s">
        <v>93</v>
      </c>
      <c r="E397" s="39" t="s">
        <v>2403</v>
      </c>
      <c r="F397" s="40" t="s">
        <v>112</v>
      </c>
      <c r="G397" s="41">
        <v>1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96</v>
      </c>
      <c r="B398" s="45"/>
      <c r="C398" s="46"/>
      <c r="D398" s="46"/>
      <c r="E398" s="47" t="s">
        <v>97</v>
      </c>
      <c r="F398" s="46"/>
      <c r="G398" s="46"/>
      <c r="H398" s="46"/>
      <c r="I398" s="46"/>
      <c r="J398" s="48"/>
    </row>
    <row r="399" ht="30">
      <c r="A399" s="37" t="s">
        <v>382</v>
      </c>
      <c r="B399" s="45"/>
      <c r="C399" s="46"/>
      <c r="D399" s="46"/>
      <c r="E399" s="49" t="s">
        <v>896</v>
      </c>
      <c r="F399" s="46"/>
      <c r="G399" s="46"/>
      <c r="H399" s="46"/>
      <c r="I399" s="46"/>
      <c r="J399" s="48"/>
    </row>
    <row r="400">
      <c r="A400" s="37" t="s">
        <v>98</v>
      </c>
      <c r="B400" s="45"/>
      <c r="C400" s="46"/>
      <c r="D400" s="46"/>
      <c r="E400" s="39" t="s">
        <v>765</v>
      </c>
      <c r="F400" s="46"/>
      <c r="G400" s="46"/>
      <c r="H400" s="46"/>
      <c r="I400" s="46"/>
      <c r="J400" s="48"/>
    </row>
    <row r="401">
      <c r="A401" s="37" t="s">
        <v>91</v>
      </c>
      <c r="B401" s="37">
        <v>98</v>
      </c>
      <c r="C401" s="38" t="s">
        <v>2404</v>
      </c>
      <c r="D401" s="37" t="s">
        <v>93</v>
      </c>
      <c r="E401" s="39" t="s">
        <v>2405</v>
      </c>
      <c r="F401" s="40" t="s">
        <v>112</v>
      </c>
      <c r="G401" s="41">
        <v>1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96</v>
      </c>
      <c r="B402" s="45"/>
      <c r="C402" s="46"/>
      <c r="D402" s="46"/>
      <c r="E402" s="47" t="s">
        <v>97</v>
      </c>
      <c r="F402" s="46"/>
      <c r="G402" s="46"/>
      <c r="H402" s="46"/>
      <c r="I402" s="46"/>
      <c r="J402" s="48"/>
    </row>
    <row r="403" ht="30">
      <c r="A403" s="37" t="s">
        <v>382</v>
      </c>
      <c r="B403" s="45"/>
      <c r="C403" s="46"/>
      <c r="D403" s="46"/>
      <c r="E403" s="49" t="s">
        <v>896</v>
      </c>
      <c r="F403" s="46"/>
      <c r="G403" s="46"/>
      <c r="H403" s="46"/>
      <c r="I403" s="46"/>
      <c r="J403" s="48"/>
    </row>
    <row r="404">
      <c r="A404" s="37" t="s">
        <v>98</v>
      </c>
      <c r="B404" s="45"/>
      <c r="C404" s="46"/>
      <c r="D404" s="46"/>
      <c r="E404" s="39" t="s">
        <v>765</v>
      </c>
      <c r="F404" s="46"/>
      <c r="G404" s="46"/>
      <c r="H404" s="46"/>
      <c r="I404" s="46"/>
      <c r="J404" s="48"/>
    </row>
    <row r="405">
      <c r="A405" s="37" t="s">
        <v>91</v>
      </c>
      <c r="B405" s="37">
        <v>99</v>
      </c>
      <c r="C405" s="38" t="s">
        <v>2406</v>
      </c>
      <c r="D405" s="37" t="s">
        <v>93</v>
      </c>
      <c r="E405" s="39" t="s">
        <v>2407</v>
      </c>
      <c r="F405" s="40" t="s">
        <v>112</v>
      </c>
      <c r="G405" s="41">
        <v>1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96</v>
      </c>
      <c r="B406" s="45"/>
      <c r="C406" s="46"/>
      <c r="D406" s="46"/>
      <c r="E406" s="47" t="s">
        <v>97</v>
      </c>
      <c r="F406" s="46"/>
      <c r="G406" s="46"/>
      <c r="H406" s="46"/>
      <c r="I406" s="46"/>
      <c r="J406" s="48"/>
    </row>
    <row r="407" ht="30">
      <c r="A407" s="37" t="s">
        <v>382</v>
      </c>
      <c r="B407" s="45"/>
      <c r="C407" s="46"/>
      <c r="D407" s="46"/>
      <c r="E407" s="49" t="s">
        <v>896</v>
      </c>
      <c r="F407" s="46"/>
      <c r="G407" s="46"/>
      <c r="H407" s="46"/>
      <c r="I407" s="46"/>
      <c r="J407" s="48"/>
    </row>
    <row r="408">
      <c r="A408" s="37" t="s">
        <v>98</v>
      </c>
      <c r="B408" s="45"/>
      <c r="C408" s="46"/>
      <c r="D408" s="46"/>
      <c r="E408" s="39" t="s">
        <v>765</v>
      </c>
      <c r="F408" s="46"/>
      <c r="G408" s="46"/>
      <c r="H408" s="46"/>
      <c r="I408" s="46"/>
      <c r="J408" s="48"/>
    </row>
    <row r="409">
      <c r="A409" s="37" t="s">
        <v>91</v>
      </c>
      <c r="B409" s="37">
        <v>100</v>
      </c>
      <c r="C409" s="38" t="s">
        <v>1828</v>
      </c>
      <c r="D409" s="37" t="s">
        <v>93</v>
      </c>
      <c r="E409" s="39" t="s">
        <v>1829</v>
      </c>
      <c r="F409" s="40" t="s">
        <v>112</v>
      </c>
      <c r="G409" s="41">
        <v>1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96</v>
      </c>
      <c r="B410" s="45"/>
      <c r="C410" s="46"/>
      <c r="D410" s="46"/>
      <c r="E410" s="47" t="s">
        <v>97</v>
      </c>
      <c r="F410" s="46"/>
      <c r="G410" s="46"/>
      <c r="H410" s="46"/>
      <c r="I410" s="46"/>
      <c r="J410" s="48"/>
    </row>
    <row r="411" ht="30">
      <c r="A411" s="37" t="s">
        <v>382</v>
      </c>
      <c r="B411" s="45"/>
      <c r="C411" s="46"/>
      <c r="D411" s="46"/>
      <c r="E411" s="49" t="s">
        <v>896</v>
      </c>
      <c r="F411" s="46"/>
      <c r="G411" s="46"/>
      <c r="H411" s="46"/>
      <c r="I411" s="46"/>
      <c r="J411" s="48"/>
    </row>
    <row r="412">
      <c r="A412" s="37" t="s">
        <v>98</v>
      </c>
      <c r="B412" s="45"/>
      <c r="C412" s="46"/>
      <c r="D412" s="46"/>
      <c r="E412" s="39" t="s">
        <v>765</v>
      </c>
      <c r="F412" s="46"/>
      <c r="G412" s="46"/>
      <c r="H412" s="46"/>
      <c r="I412" s="46"/>
      <c r="J412" s="48"/>
    </row>
    <row r="413">
      <c r="A413" s="37" t="s">
        <v>91</v>
      </c>
      <c r="B413" s="37">
        <v>101</v>
      </c>
      <c r="C413" s="38" t="s">
        <v>2408</v>
      </c>
      <c r="D413" s="37" t="s">
        <v>93</v>
      </c>
      <c r="E413" s="39" t="s">
        <v>2409</v>
      </c>
      <c r="F413" s="40" t="s">
        <v>112</v>
      </c>
      <c r="G413" s="41">
        <v>1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>
      <c r="A414" s="37" t="s">
        <v>96</v>
      </c>
      <c r="B414" s="45"/>
      <c r="C414" s="46"/>
      <c r="D414" s="46"/>
      <c r="E414" s="47" t="s">
        <v>97</v>
      </c>
      <c r="F414" s="46"/>
      <c r="G414" s="46"/>
      <c r="H414" s="46"/>
      <c r="I414" s="46"/>
      <c r="J414" s="48"/>
    </row>
    <row r="415" ht="30">
      <c r="A415" s="37" t="s">
        <v>382</v>
      </c>
      <c r="B415" s="45"/>
      <c r="C415" s="46"/>
      <c r="D415" s="46"/>
      <c r="E415" s="49" t="s">
        <v>896</v>
      </c>
      <c r="F415" s="46"/>
      <c r="G415" s="46"/>
      <c r="H415" s="46"/>
      <c r="I415" s="46"/>
      <c r="J415" s="48"/>
    </row>
    <row r="416">
      <c r="A416" s="37" t="s">
        <v>98</v>
      </c>
      <c r="B416" s="45"/>
      <c r="C416" s="46"/>
      <c r="D416" s="46"/>
      <c r="E416" s="39" t="s">
        <v>765</v>
      </c>
      <c r="F416" s="46"/>
      <c r="G416" s="46"/>
      <c r="H416" s="46"/>
      <c r="I416" s="46"/>
      <c r="J416" s="48"/>
    </row>
    <row r="417" ht="30">
      <c r="A417" s="37" t="s">
        <v>91</v>
      </c>
      <c r="B417" s="37">
        <v>102</v>
      </c>
      <c r="C417" s="38" t="s">
        <v>1830</v>
      </c>
      <c r="D417" s="37" t="s">
        <v>93</v>
      </c>
      <c r="E417" s="39" t="s">
        <v>1831</v>
      </c>
      <c r="F417" s="40" t="s">
        <v>112</v>
      </c>
      <c r="G417" s="41">
        <v>1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>
      <c r="A418" s="37" t="s">
        <v>96</v>
      </c>
      <c r="B418" s="45"/>
      <c r="C418" s="46"/>
      <c r="D418" s="46"/>
      <c r="E418" s="47" t="s">
        <v>97</v>
      </c>
      <c r="F418" s="46"/>
      <c r="G418" s="46"/>
      <c r="H418" s="46"/>
      <c r="I418" s="46"/>
      <c r="J418" s="48"/>
    </row>
    <row r="419" ht="30">
      <c r="A419" s="37" t="s">
        <v>382</v>
      </c>
      <c r="B419" s="45"/>
      <c r="C419" s="46"/>
      <c r="D419" s="46"/>
      <c r="E419" s="49" t="s">
        <v>896</v>
      </c>
      <c r="F419" s="46"/>
      <c r="G419" s="46"/>
      <c r="H419" s="46"/>
      <c r="I419" s="46"/>
      <c r="J419" s="48"/>
    </row>
    <row r="420">
      <c r="A420" s="37" t="s">
        <v>98</v>
      </c>
      <c r="B420" s="45"/>
      <c r="C420" s="46"/>
      <c r="D420" s="46"/>
      <c r="E420" s="39" t="s">
        <v>765</v>
      </c>
      <c r="F420" s="46"/>
      <c r="G420" s="46"/>
      <c r="H420" s="46"/>
      <c r="I420" s="46"/>
      <c r="J420" s="48"/>
    </row>
    <row r="421">
      <c r="A421" s="37" t="s">
        <v>91</v>
      </c>
      <c r="B421" s="37">
        <v>103</v>
      </c>
      <c r="C421" s="38" t="s">
        <v>1832</v>
      </c>
      <c r="D421" s="37" t="s">
        <v>93</v>
      </c>
      <c r="E421" s="39" t="s">
        <v>1833</v>
      </c>
      <c r="F421" s="40" t="s">
        <v>112</v>
      </c>
      <c r="G421" s="41">
        <v>1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>
      <c r="A422" s="37" t="s">
        <v>96</v>
      </c>
      <c r="B422" s="45"/>
      <c r="C422" s="46"/>
      <c r="D422" s="46"/>
      <c r="E422" s="47" t="s">
        <v>97</v>
      </c>
      <c r="F422" s="46"/>
      <c r="G422" s="46"/>
      <c r="H422" s="46"/>
      <c r="I422" s="46"/>
      <c r="J422" s="48"/>
    </row>
    <row r="423" ht="30">
      <c r="A423" s="37" t="s">
        <v>382</v>
      </c>
      <c r="B423" s="45"/>
      <c r="C423" s="46"/>
      <c r="D423" s="46"/>
      <c r="E423" s="49" t="s">
        <v>896</v>
      </c>
      <c r="F423" s="46"/>
      <c r="G423" s="46"/>
      <c r="H423" s="46"/>
      <c r="I423" s="46"/>
      <c r="J423" s="48"/>
    </row>
    <row r="424">
      <c r="A424" s="37" t="s">
        <v>98</v>
      </c>
      <c r="B424" s="45"/>
      <c r="C424" s="46"/>
      <c r="D424" s="46"/>
      <c r="E424" s="39" t="s">
        <v>765</v>
      </c>
      <c r="F424" s="46"/>
      <c r="G424" s="46"/>
      <c r="H424" s="46"/>
      <c r="I424" s="46"/>
      <c r="J424" s="48"/>
    </row>
    <row r="425" ht="30">
      <c r="A425" s="37" t="s">
        <v>91</v>
      </c>
      <c r="B425" s="37">
        <v>104</v>
      </c>
      <c r="C425" s="38" t="s">
        <v>2410</v>
      </c>
      <c r="D425" s="37" t="s">
        <v>93</v>
      </c>
      <c r="E425" s="39" t="s">
        <v>2411</v>
      </c>
      <c r="F425" s="40" t="s">
        <v>112</v>
      </c>
      <c r="G425" s="41">
        <v>1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>
      <c r="A426" s="37" t="s">
        <v>96</v>
      </c>
      <c r="B426" s="45"/>
      <c r="C426" s="46"/>
      <c r="D426" s="46"/>
      <c r="E426" s="47" t="s">
        <v>97</v>
      </c>
      <c r="F426" s="46"/>
      <c r="G426" s="46"/>
      <c r="H426" s="46"/>
      <c r="I426" s="46"/>
      <c r="J426" s="48"/>
    </row>
    <row r="427" ht="30">
      <c r="A427" s="37" t="s">
        <v>382</v>
      </c>
      <c r="B427" s="45"/>
      <c r="C427" s="46"/>
      <c r="D427" s="46"/>
      <c r="E427" s="49" t="s">
        <v>896</v>
      </c>
      <c r="F427" s="46"/>
      <c r="G427" s="46"/>
      <c r="H427" s="46"/>
      <c r="I427" s="46"/>
      <c r="J427" s="48"/>
    </row>
    <row r="428">
      <c r="A428" s="37" t="s">
        <v>98</v>
      </c>
      <c r="B428" s="45"/>
      <c r="C428" s="46"/>
      <c r="D428" s="46"/>
      <c r="E428" s="39" t="s">
        <v>765</v>
      </c>
      <c r="F428" s="46"/>
      <c r="G428" s="46"/>
      <c r="H428" s="46"/>
      <c r="I428" s="46"/>
      <c r="J428" s="48"/>
    </row>
    <row r="429" ht="30">
      <c r="A429" s="37" t="s">
        <v>91</v>
      </c>
      <c r="B429" s="37">
        <v>105</v>
      </c>
      <c r="C429" s="38" t="s">
        <v>2412</v>
      </c>
      <c r="D429" s="37" t="s">
        <v>93</v>
      </c>
      <c r="E429" s="39" t="s">
        <v>2413</v>
      </c>
      <c r="F429" s="40" t="s">
        <v>112</v>
      </c>
      <c r="G429" s="41">
        <v>2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96</v>
      </c>
      <c r="B430" s="45"/>
      <c r="C430" s="46"/>
      <c r="D430" s="46"/>
      <c r="E430" s="47" t="s">
        <v>97</v>
      </c>
      <c r="F430" s="46"/>
      <c r="G430" s="46"/>
      <c r="H430" s="46"/>
      <c r="I430" s="46"/>
      <c r="J430" s="48"/>
    </row>
    <row r="431" ht="30">
      <c r="A431" s="37" t="s">
        <v>382</v>
      </c>
      <c r="B431" s="45"/>
      <c r="C431" s="46"/>
      <c r="D431" s="46"/>
      <c r="E431" s="49" t="s">
        <v>889</v>
      </c>
      <c r="F431" s="46"/>
      <c r="G431" s="46"/>
      <c r="H431" s="46"/>
      <c r="I431" s="46"/>
      <c r="J431" s="48"/>
    </row>
    <row r="432">
      <c r="A432" s="37" t="s">
        <v>98</v>
      </c>
      <c r="B432" s="45"/>
      <c r="C432" s="46"/>
      <c r="D432" s="46"/>
      <c r="E432" s="39" t="s">
        <v>765</v>
      </c>
      <c r="F432" s="46"/>
      <c r="G432" s="46"/>
      <c r="H432" s="46"/>
      <c r="I432" s="46"/>
      <c r="J432" s="48"/>
    </row>
    <row r="433">
      <c r="A433" s="37" t="s">
        <v>91</v>
      </c>
      <c r="B433" s="37">
        <v>106</v>
      </c>
      <c r="C433" s="38" t="s">
        <v>2414</v>
      </c>
      <c r="D433" s="37" t="s">
        <v>93</v>
      </c>
      <c r="E433" s="39" t="s">
        <v>2415</v>
      </c>
      <c r="F433" s="40" t="s">
        <v>112</v>
      </c>
      <c r="G433" s="41">
        <v>3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>
      <c r="A434" s="37" t="s">
        <v>96</v>
      </c>
      <c r="B434" s="45"/>
      <c r="C434" s="46"/>
      <c r="D434" s="46"/>
      <c r="E434" s="47" t="s">
        <v>97</v>
      </c>
      <c r="F434" s="46"/>
      <c r="G434" s="46"/>
      <c r="H434" s="46"/>
      <c r="I434" s="46"/>
      <c r="J434" s="48"/>
    </row>
    <row r="435" ht="30">
      <c r="A435" s="37" t="s">
        <v>382</v>
      </c>
      <c r="B435" s="45"/>
      <c r="C435" s="46"/>
      <c r="D435" s="46"/>
      <c r="E435" s="49" t="s">
        <v>806</v>
      </c>
      <c r="F435" s="46"/>
      <c r="G435" s="46"/>
      <c r="H435" s="46"/>
      <c r="I435" s="46"/>
      <c r="J435" s="48"/>
    </row>
    <row r="436">
      <c r="A436" s="37" t="s">
        <v>98</v>
      </c>
      <c r="B436" s="45"/>
      <c r="C436" s="46"/>
      <c r="D436" s="46"/>
      <c r="E436" s="39" t="s">
        <v>765</v>
      </c>
      <c r="F436" s="46"/>
      <c r="G436" s="46"/>
      <c r="H436" s="46"/>
      <c r="I436" s="46"/>
      <c r="J436" s="48"/>
    </row>
    <row r="437">
      <c r="A437" s="37" t="s">
        <v>91</v>
      </c>
      <c r="B437" s="37">
        <v>107</v>
      </c>
      <c r="C437" s="38" t="s">
        <v>2416</v>
      </c>
      <c r="D437" s="37" t="s">
        <v>93</v>
      </c>
      <c r="E437" s="39" t="s">
        <v>2417</v>
      </c>
      <c r="F437" s="40" t="s">
        <v>112</v>
      </c>
      <c r="G437" s="41">
        <v>1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96</v>
      </c>
      <c r="B438" s="45"/>
      <c r="C438" s="46"/>
      <c r="D438" s="46"/>
      <c r="E438" s="47" t="s">
        <v>97</v>
      </c>
      <c r="F438" s="46"/>
      <c r="G438" s="46"/>
      <c r="H438" s="46"/>
      <c r="I438" s="46"/>
      <c r="J438" s="48"/>
    </row>
    <row r="439" ht="30">
      <c r="A439" s="37" t="s">
        <v>382</v>
      </c>
      <c r="B439" s="45"/>
      <c r="C439" s="46"/>
      <c r="D439" s="46"/>
      <c r="E439" s="49" t="s">
        <v>896</v>
      </c>
      <c r="F439" s="46"/>
      <c r="G439" s="46"/>
      <c r="H439" s="46"/>
      <c r="I439" s="46"/>
      <c r="J439" s="48"/>
    </row>
    <row r="440">
      <c r="A440" s="37" t="s">
        <v>98</v>
      </c>
      <c r="B440" s="45"/>
      <c r="C440" s="46"/>
      <c r="D440" s="46"/>
      <c r="E440" s="39" t="s">
        <v>765</v>
      </c>
      <c r="F440" s="46"/>
      <c r="G440" s="46"/>
      <c r="H440" s="46"/>
      <c r="I440" s="46"/>
      <c r="J440" s="48"/>
    </row>
    <row r="441">
      <c r="A441" s="37" t="s">
        <v>91</v>
      </c>
      <c r="B441" s="37">
        <v>108</v>
      </c>
      <c r="C441" s="38" t="s">
        <v>2418</v>
      </c>
      <c r="D441" s="37" t="s">
        <v>93</v>
      </c>
      <c r="E441" s="39" t="s">
        <v>2419</v>
      </c>
      <c r="F441" s="40" t="s">
        <v>105</v>
      </c>
      <c r="G441" s="41">
        <v>60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>
      <c r="A442" s="37" t="s">
        <v>96</v>
      </c>
      <c r="B442" s="45"/>
      <c r="C442" s="46"/>
      <c r="D442" s="46"/>
      <c r="E442" s="47" t="s">
        <v>97</v>
      </c>
      <c r="F442" s="46"/>
      <c r="G442" s="46"/>
      <c r="H442" s="46"/>
      <c r="I442" s="46"/>
      <c r="J442" s="48"/>
    </row>
    <row r="443" ht="30">
      <c r="A443" s="37" t="s">
        <v>382</v>
      </c>
      <c r="B443" s="45"/>
      <c r="C443" s="46"/>
      <c r="D443" s="46"/>
      <c r="E443" s="49" t="s">
        <v>813</v>
      </c>
      <c r="F443" s="46"/>
      <c r="G443" s="46"/>
      <c r="H443" s="46"/>
      <c r="I443" s="46"/>
      <c r="J443" s="48"/>
    </row>
    <row r="444">
      <c r="A444" s="37" t="s">
        <v>98</v>
      </c>
      <c r="B444" s="45"/>
      <c r="C444" s="46"/>
      <c r="D444" s="46"/>
      <c r="E444" s="39" t="s">
        <v>765</v>
      </c>
      <c r="F444" s="46"/>
      <c r="G444" s="46"/>
      <c r="H444" s="46"/>
      <c r="I444" s="46"/>
      <c r="J444" s="48"/>
    </row>
    <row r="445">
      <c r="A445" s="37" t="s">
        <v>91</v>
      </c>
      <c r="B445" s="37">
        <v>109</v>
      </c>
      <c r="C445" s="38" t="s">
        <v>2420</v>
      </c>
      <c r="D445" s="37" t="s">
        <v>93</v>
      </c>
      <c r="E445" s="39" t="s">
        <v>2421</v>
      </c>
      <c r="F445" s="40" t="s">
        <v>105</v>
      </c>
      <c r="G445" s="41">
        <v>20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>
      <c r="A446" s="37" t="s">
        <v>96</v>
      </c>
      <c r="B446" s="45"/>
      <c r="C446" s="46"/>
      <c r="D446" s="46"/>
      <c r="E446" s="47" t="s">
        <v>97</v>
      </c>
      <c r="F446" s="46"/>
      <c r="G446" s="46"/>
      <c r="H446" s="46"/>
      <c r="I446" s="46"/>
      <c r="J446" s="48"/>
    </row>
    <row r="447" ht="30">
      <c r="A447" s="37" t="s">
        <v>382</v>
      </c>
      <c r="B447" s="45"/>
      <c r="C447" s="46"/>
      <c r="D447" s="46"/>
      <c r="E447" s="49" t="s">
        <v>768</v>
      </c>
      <c r="F447" s="46"/>
      <c r="G447" s="46"/>
      <c r="H447" s="46"/>
      <c r="I447" s="46"/>
      <c r="J447" s="48"/>
    </row>
    <row r="448">
      <c r="A448" s="37" t="s">
        <v>98</v>
      </c>
      <c r="B448" s="45"/>
      <c r="C448" s="46"/>
      <c r="D448" s="46"/>
      <c r="E448" s="39" t="s">
        <v>765</v>
      </c>
      <c r="F448" s="46"/>
      <c r="G448" s="46"/>
      <c r="H448" s="46"/>
      <c r="I448" s="46"/>
      <c r="J448" s="48"/>
    </row>
    <row r="449">
      <c r="A449" s="37" t="s">
        <v>91</v>
      </c>
      <c r="B449" s="37">
        <v>110</v>
      </c>
      <c r="C449" s="38" t="s">
        <v>2422</v>
      </c>
      <c r="D449" s="37" t="s">
        <v>93</v>
      </c>
      <c r="E449" s="39" t="s">
        <v>2423</v>
      </c>
      <c r="F449" s="40" t="s">
        <v>105</v>
      </c>
      <c r="G449" s="41">
        <v>100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>
      <c r="A450" s="37" t="s">
        <v>96</v>
      </c>
      <c r="B450" s="45"/>
      <c r="C450" s="46"/>
      <c r="D450" s="46"/>
      <c r="E450" s="47" t="s">
        <v>97</v>
      </c>
      <c r="F450" s="46"/>
      <c r="G450" s="46"/>
      <c r="H450" s="46"/>
      <c r="I450" s="46"/>
      <c r="J450" s="48"/>
    </row>
    <row r="451" ht="30">
      <c r="A451" s="37" t="s">
        <v>382</v>
      </c>
      <c r="B451" s="45"/>
      <c r="C451" s="46"/>
      <c r="D451" s="46"/>
      <c r="E451" s="49" t="s">
        <v>764</v>
      </c>
      <c r="F451" s="46"/>
      <c r="G451" s="46"/>
      <c r="H451" s="46"/>
      <c r="I451" s="46"/>
      <c r="J451" s="48"/>
    </row>
    <row r="452">
      <c r="A452" s="37" t="s">
        <v>98</v>
      </c>
      <c r="B452" s="45"/>
      <c r="C452" s="46"/>
      <c r="D452" s="46"/>
      <c r="E452" s="39" t="s">
        <v>765</v>
      </c>
      <c r="F452" s="46"/>
      <c r="G452" s="46"/>
      <c r="H452" s="46"/>
      <c r="I452" s="46"/>
      <c r="J452" s="48"/>
    </row>
    <row r="453">
      <c r="A453" s="37" t="s">
        <v>91</v>
      </c>
      <c r="B453" s="37">
        <v>111</v>
      </c>
      <c r="C453" s="38" t="s">
        <v>2424</v>
      </c>
      <c r="D453" s="37" t="s">
        <v>93</v>
      </c>
      <c r="E453" s="39" t="s">
        <v>2425</v>
      </c>
      <c r="F453" s="40" t="s">
        <v>105</v>
      </c>
      <c r="G453" s="41">
        <v>100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96</v>
      </c>
      <c r="B454" s="45"/>
      <c r="C454" s="46"/>
      <c r="D454" s="46"/>
      <c r="E454" s="47" t="s">
        <v>97</v>
      </c>
      <c r="F454" s="46"/>
      <c r="G454" s="46"/>
      <c r="H454" s="46"/>
      <c r="I454" s="46"/>
      <c r="J454" s="48"/>
    </row>
    <row r="455" ht="30">
      <c r="A455" s="37" t="s">
        <v>382</v>
      </c>
      <c r="B455" s="45"/>
      <c r="C455" s="46"/>
      <c r="D455" s="46"/>
      <c r="E455" s="49" t="s">
        <v>764</v>
      </c>
      <c r="F455" s="46"/>
      <c r="G455" s="46"/>
      <c r="H455" s="46"/>
      <c r="I455" s="46"/>
      <c r="J455" s="48"/>
    </row>
    <row r="456">
      <c r="A456" s="37" t="s">
        <v>98</v>
      </c>
      <c r="B456" s="45"/>
      <c r="C456" s="46"/>
      <c r="D456" s="46"/>
      <c r="E456" s="39" t="s">
        <v>765</v>
      </c>
      <c r="F456" s="46"/>
      <c r="G456" s="46"/>
      <c r="H456" s="46"/>
      <c r="I456" s="46"/>
      <c r="J456" s="48"/>
    </row>
    <row r="457">
      <c r="A457" s="37" t="s">
        <v>91</v>
      </c>
      <c r="B457" s="37">
        <v>112</v>
      </c>
      <c r="C457" s="38" t="s">
        <v>2426</v>
      </c>
      <c r="D457" s="37" t="s">
        <v>93</v>
      </c>
      <c r="E457" s="39" t="s">
        <v>2427</v>
      </c>
      <c r="F457" s="40" t="s">
        <v>112</v>
      </c>
      <c r="G457" s="41">
        <v>1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96</v>
      </c>
      <c r="B458" s="45"/>
      <c r="C458" s="46"/>
      <c r="D458" s="46"/>
      <c r="E458" s="47" t="s">
        <v>97</v>
      </c>
      <c r="F458" s="46"/>
      <c r="G458" s="46"/>
      <c r="H458" s="46"/>
      <c r="I458" s="46"/>
      <c r="J458" s="48"/>
    </row>
    <row r="459" ht="30">
      <c r="A459" s="37" t="s">
        <v>382</v>
      </c>
      <c r="B459" s="45"/>
      <c r="C459" s="46"/>
      <c r="D459" s="46"/>
      <c r="E459" s="49" t="s">
        <v>896</v>
      </c>
      <c r="F459" s="46"/>
      <c r="G459" s="46"/>
      <c r="H459" s="46"/>
      <c r="I459" s="46"/>
      <c r="J459" s="48"/>
    </row>
    <row r="460">
      <c r="A460" s="37" t="s">
        <v>98</v>
      </c>
      <c r="B460" s="45"/>
      <c r="C460" s="46"/>
      <c r="D460" s="46"/>
      <c r="E460" s="39" t="s">
        <v>765</v>
      </c>
      <c r="F460" s="46"/>
      <c r="G460" s="46"/>
      <c r="H460" s="46"/>
      <c r="I460" s="46"/>
      <c r="J460" s="48"/>
    </row>
    <row r="461">
      <c r="A461" s="37" t="s">
        <v>91</v>
      </c>
      <c r="B461" s="37">
        <v>113</v>
      </c>
      <c r="C461" s="38" t="s">
        <v>738</v>
      </c>
      <c r="D461" s="37" t="s">
        <v>93</v>
      </c>
      <c r="E461" s="39" t="s">
        <v>739</v>
      </c>
      <c r="F461" s="40" t="s">
        <v>112</v>
      </c>
      <c r="G461" s="41">
        <v>1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>
      <c r="A462" s="37" t="s">
        <v>96</v>
      </c>
      <c r="B462" s="45"/>
      <c r="C462" s="46"/>
      <c r="D462" s="46"/>
      <c r="E462" s="47" t="s">
        <v>97</v>
      </c>
      <c r="F462" s="46"/>
      <c r="G462" s="46"/>
      <c r="H462" s="46"/>
      <c r="I462" s="46"/>
      <c r="J462" s="48"/>
    </row>
    <row r="463" ht="30">
      <c r="A463" s="37" t="s">
        <v>382</v>
      </c>
      <c r="B463" s="45"/>
      <c r="C463" s="46"/>
      <c r="D463" s="46"/>
      <c r="E463" s="49" t="s">
        <v>896</v>
      </c>
      <c r="F463" s="46"/>
      <c r="G463" s="46"/>
      <c r="H463" s="46"/>
      <c r="I463" s="46"/>
      <c r="J463" s="48"/>
    </row>
    <row r="464">
      <c r="A464" s="37" t="s">
        <v>98</v>
      </c>
      <c r="B464" s="45"/>
      <c r="C464" s="46"/>
      <c r="D464" s="46"/>
      <c r="E464" s="39" t="s">
        <v>765</v>
      </c>
      <c r="F464" s="46"/>
      <c r="G464" s="46"/>
      <c r="H464" s="46"/>
      <c r="I464" s="46"/>
      <c r="J464" s="48"/>
    </row>
    <row r="465">
      <c r="A465" s="37" t="s">
        <v>91</v>
      </c>
      <c r="B465" s="37">
        <v>114</v>
      </c>
      <c r="C465" s="38" t="s">
        <v>2428</v>
      </c>
      <c r="D465" s="37" t="s">
        <v>93</v>
      </c>
      <c r="E465" s="39" t="s">
        <v>2429</v>
      </c>
      <c r="F465" s="40" t="s">
        <v>112</v>
      </c>
      <c r="G465" s="41">
        <v>6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96</v>
      </c>
      <c r="B466" s="45"/>
      <c r="C466" s="46"/>
      <c r="D466" s="46"/>
      <c r="E466" s="47" t="s">
        <v>97</v>
      </c>
      <c r="F466" s="46"/>
      <c r="G466" s="46"/>
      <c r="H466" s="46"/>
      <c r="I466" s="46"/>
      <c r="J466" s="48"/>
    </row>
    <row r="467" ht="30">
      <c r="A467" s="37" t="s">
        <v>382</v>
      </c>
      <c r="B467" s="45"/>
      <c r="C467" s="46"/>
      <c r="D467" s="46"/>
      <c r="E467" s="49" t="s">
        <v>874</v>
      </c>
      <c r="F467" s="46"/>
      <c r="G467" s="46"/>
      <c r="H467" s="46"/>
      <c r="I467" s="46"/>
      <c r="J467" s="48"/>
    </row>
    <row r="468">
      <c r="A468" s="37" t="s">
        <v>98</v>
      </c>
      <c r="B468" s="45"/>
      <c r="C468" s="46"/>
      <c r="D468" s="46"/>
      <c r="E468" s="39" t="s">
        <v>765</v>
      </c>
      <c r="F468" s="46"/>
      <c r="G468" s="46"/>
      <c r="H468" s="46"/>
      <c r="I468" s="46"/>
      <c r="J468" s="48"/>
    </row>
    <row r="469">
      <c r="A469" s="37" t="s">
        <v>91</v>
      </c>
      <c r="B469" s="37">
        <v>115</v>
      </c>
      <c r="C469" s="38" t="s">
        <v>2430</v>
      </c>
      <c r="D469" s="37" t="s">
        <v>93</v>
      </c>
      <c r="E469" s="39" t="s">
        <v>2431</v>
      </c>
      <c r="F469" s="40" t="s">
        <v>112</v>
      </c>
      <c r="G469" s="41">
        <v>6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96</v>
      </c>
      <c r="B470" s="45"/>
      <c r="C470" s="46"/>
      <c r="D470" s="46"/>
      <c r="E470" s="47" t="s">
        <v>97</v>
      </c>
      <c r="F470" s="46"/>
      <c r="G470" s="46"/>
      <c r="H470" s="46"/>
      <c r="I470" s="46"/>
      <c r="J470" s="48"/>
    </row>
    <row r="471" ht="30">
      <c r="A471" s="37" t="s">
        <v>382</v>
      </c>
      <c r="B471" s="45"/>
      <c r="C471" s="46"/>
      <c r="D471" s="46"/>
      <c r="E471" s="49" t="s">
        <v>874</v>
      </c>
      <c r="F471" s="46"/>
      <c r="G471" s="46"/>
      <c r="H471" s="46"/>
      <c r="I471" s="46"/>
      <c r="J471" s="48"/>
    </row>
    <row r="472">
      <c r="A472" s="37" t="s">
        <v>98</v>
      </c>
      <c r="B472" s="45"/>
      <c r="C472" s="46"/>
      <c r="D472" s="46"/>
      <c r="E472" s="39" t="s">
        <v>765</v>
      </c>
      <c r="F472" s="46"/>
      <c r="G472" s="46"/>
      <c r="H472" s="46"/>
      <c r="I472" s="46"/>
      <c r="J472" s="48"/>
    </row>
    <row r="473">
      <c r="A473" s="37" t="s">
        <v>91</v>
      </c>
      <c r="B473" s="37">
        <v>116</v>
      </c>
      <c r="C473" s="38" t="s">
        <v>2432</v>
      </c>
      <c r="D473" s="37" t="s">
        <v>93</v>
      </c>
      <c r="E473" s="39" t="s">
        <v>2433</v>
      </c>
      <c r="F473" s="40" t="s">
        <v>112</v>
      </c>
      <c r="G473" s="41">
        <v>3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96</v>
      </c>
      <c r="B474" s="45"/>
      <c r="C474" s="46"/>
      <c r="D474" s="46"/>
      <c r="E474" s="47" t="s">
        <v>97</v>
      </c>
      <c r="F474" s="46"/>
      <c r="G474" s="46"/>
      <c r="H474" s="46"/>
      <c r="I474" s="46"/>
      <c r="J474" s="48"/>
    </row>
    <row r="475" ht="30">
      <c r="A475" s="37" t="s">
        <v>382</v>
      </c>
      <c r="B475" s="45"/>
      <c r="C475" s="46"/>
      <c r="D475" s="46"/>
      <c r="E475" s="49" t="s">
        <v>806</v>
      </c>
      <c r="F475" s="46"/>
      <c r="G475" s="46"/>
      <c r="H475" s="46"/>
      <c r="I475" s="46"/>
      <c r="J475" s="48"/>
    </row>
    <row r="476">
      <c r="A476" s="37" t="s">
        <v>98</v>
      </c>
      <c r="B476" s="45"/>
      <c r="C476" s="46"/>
      <c r="D476" s="46"/>
      <c r="E476" s="39" t="s">
        <v>765</v>
      </c>
      <c r="F476" s="46"/>
      <c r="G476" s="46"/>
      <c r="H476" s="46"/>
      <c r="I476" s="46"/>
      <c r="J476" s="48"/>
    </row>
    <row r="477">
      <c r="A477" s="37" t="s">
        <v>91</v>
      </c>
      <c r="B477" s="37">
        <v>117</v>
      </c>
      <c r="C477" s="38" t="s">
        <v>2160</v>
      </c>
      <c r="D477" s="37" t="s">
        <v>93</v>
      </c>
      <c r="E477" s="39" t="s">
        <v>2161</v>
      </c>
      <c r="F477" s="40" t="s">
        <v>112</v>
      </c>
      <c r="G477" s="41">
        <v>11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96</v>
      </c>
      <c r="B478" s="45"/>
      <c r="C478" s="46"/>
      <c r="D478" s="46"/>
      <c r="E478" s="47" t="s">
        <v>97</v>
      </c>
      <c r="F478" s="46"/>
      <c r="G478" s="46"/>
      <c r="H478" s="46"/>
      <c r="I478" s="46"/>
      <c r="J478" s="48"/>
    </row>
    <row r="479" ht="30">
      <c r="A479" s="37" t="s">
        <v>382</v>
      </c>
      <c r="B479" s="45"/>
      <c r="C479" s="46"/>
      <c r="D479" s="46"/>
      <c r="E479" s="49" t="s">
        <v>1970</v>
      </c>
      <c r="F479" s="46"/>
      <c r="G479" s="46"/>
      <c r="H479" s="46"/>
      <c r="I479" s="46"/>
      <c r="J479" s="48"/>
    </row>
    <row r="480">
      <c r="A480" s="37" t="s">
        <v>98</v>
      </c>
      <c r="B480" s="45"/>
      <c r="C480" s="46"/>
      <c r="D480" s="46"/>
      <c r="E480" s="39" t="s">
        <v>765</v>
      </c>
      <c r="F480" s="46"/>
      <c r="G480" s="46"/>
      <c r="H480" s="46"/>
      <c r="I480" s="46"/>
      <c r="J480" s="48"/>
    </row>
    <row r="481">
      <c r="A481" s="37" t="s">
        <v>91</v>
      </c>
      <c r="B481" s="37">
        <v>118</v>
      </c>
      <c r="C481" s="38" t="s">
        <v>2162</v>
      </c>
      <c r="D481" s="37" t="s">
        <v>93</v>
      </c>
      <c r="E481" s="39" t="s">
        <v>2163</v>
      </c>
      <c r="F481" s="40" t="s">
        <v>112</v>
      </c>
      <c r="G481" s="41">
        <v>11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96</v>
      </c>
      <c r="B482" s="45"/>
      <c r="C482" s="46"/>
      <c r="D482" s="46"/>
      <c r="E482" s="47" t="s">
        <v>97</v>
      </c>
      <c r="F482" s="46"/>
      <c r="G482" s="46"/>
      <c r="H482" s="46"/>
      <c r="I482" s="46"/>
      <c r="J482" s="48"/>
    </row>
    <row r="483" ht="30">
      <c r="A483" s="37" t="s">
        <v>382</v>
      </c>
      <c r="B483" s="45"/>
      <c r="C483" s="46"/>
      <c r="D483" s="46"/>
      <c r="E483" s="49" t="s">
        <v>1970</v>
      </c>
      <c r="F483" s="46"/>
      <c r="G483" s="46"/>
      <c r="H483" s="46"/>
      <c r="I483" s="46"/>
      <c r="J483" s="48"/>
    </row>
    <row r="484">
      <c r="A484" s="37" t="s">
        <v>98</v>
      </c>
      <c r="B484" s="45"/>
      <c r="C484" s="46"/>
      <c r="D484" s="46"/>
      <c r="E484" s="39" t="s">
        <v>765</v>
      </c>
      <c r="F484" s="46"/>
      <c r="G484" s="46"/>
      <c r="H484" s="46"/>
      <c r="I484" s="46"/>
      <c r="J484" s="48"/>
    </row>
    <row r="485">
      <c r="A485" s="37" t="s">
        <v>91</v>
      </c>
      <c r="B485" s="37">
        <v>119</v>
      </c>
      <c r="C485" s="38" t="s">
        <v>1689</v>
      </c>
      <c r="D485" s="37" t="s">
        <v>93</v>
      </c>
      <c r="E485" s="39" t="s">
        <v>1617</v>
      </c>
      <c r="F485" s="40" t="s">
        <v>112</v>
      </c>
      <c r="G485" s="41">
        <v>2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96</v>
      </c>
      <c r="B486" s="45"/>
      <c r="C486" s="46"/>
      <c r="D486" s="46"/>
      <c r="E486" s="47" t="s">
        <v>97</v>
      </c>
      <c r="F486" s="46"/>
      <c r="G486" s="46"/>
      <c r="H486" s="46"/>
      <c r="I486" s="46"/>
      <c r="J486" s="48"/>
    </row>
    <row r="487" ht="30">
      <c r="A487" s="37" t="s">
        <v>382</v>
      </c>
      <c r="B487" s="45"/>
      <c r="C487" s="46"/>
      <c r="D487" s="46"/>
      <c r="E487" s="49" t="s">
        <v>889</v>
      </c>
      <c r="F487" s="46"/>
      <c r="G487" s="46"/>
      <c r="H487" s="46"/>
      <c r="I487" s="46"/>
      <c r="J487" s="48"/>
    </row>
    <row r="488">
      <c r="A488" s="37" t="s">
        <v>98</v>
      </c>
      <c r="B488" s="45"/>
      <c r="C488" s="46"/>
      <c r="D488" s="46"/>
      <c r="E488" s="39" t="s">
        <v>765</v>
      </c>
      <c r="F488" s="46"/>
      <c r="G488" s="46"/>
      <c r="H488" s="46"/>
      <c r="I488" s="46"/>
      <c r="J488" s="48"/>
    </row>
    <row r="489">
      <c r="A489" s="37" t="s">
        <v>91</v>
      </c>
      <c r="B489" s="37">
        <v>120</v>
      </c>
      <c r="C489" s="38" t="s">
        <v>2434</v>
      </c>
      <c r="D489" s="37" t="s">
        <v>93</v>
      </c>
      <c r="E489" s="39" t="s">
        <v>2435</v>
      </c>
      <c r="F489" s="40" t="s">
        <v>112</v>
      </c>
      <c r="G489" s="41">
        <v>1</v>
      </c>
      <c r="H489" s="42">
        <v>0</v>
      </c>
      <c r="I489" s="43">
        <f>ROUND(G489*H489,P4)</f>
        <v>0</v>
      </c>
      <c r="J489" s="37"/>
      <c r="O489" s="44">
        <f>I489*0.21</f>
        <v>0</v>
      </c>
      <c r="P489">
        <v>3</v>
      </c>
    </row>
    <row r="490">
      <c r="A490" s="37" t="s">
        <v>96</v>
      </c>
      <c r="B490" s="45"/>
      <c r="C490" s="46"/>
      <c r="D490" s="46"/>
      <c r="E490" s="47" t="s">
        <v>97</v>
      </c>
      <c r="F490" s="46"/>
      <c r="G490" s="46"/>
      <c r="H490" s="46"/>
      <c r="I490" s="46"/>
      <c r="J490" s="48"/>
    </row>
    <row r="491" ht="30">
      <c r="A491" s="37" t="s">
        <v>382</v>
      </c>
      <c r="B491" s="45"/>
      <c r="C491" s="46"/>
      <c r="D491" s="46"/>
      <c r="E491" s="49" t="s">
        <v>896</v>
      </c>
      <c r="F491" s="46"/>
      <c r="G491" s="46"/>
      <c r="H491" s="46"/>
      <c r="I491" s="46"/>
      <c r="J491" s="48"/>
    </row>
    <row r="492">
      <c r="A492" s="37" t="s">
        <v>98</v>
      </c>
      <c r="B492" s="45"/>
      <c r="C492" s="46"/>
      <c r="D492" s="46"/>
      <c r="E492" s="39" t="s">
        <v>765</v>
      </c>
      <c r="F492" s="46"/>
      <c r="G492" s="46"/>
      <c r="H492" s="46"/>
      <c r="I492" s="46"/>
      <c r="J492" s="48"/>
    </row>
    <row r="493">
      <c r="A493" s="37" t="s">
        <v>91</v>
      </c>
      <c r="B493" s="37">
        <v>121</v>
      </c>
      <c r="C493" s="38" t="s">
        <v>2436</v>
      </c>
      <c r="D493" s="37" t="s">
        <v>93</v>
      </c>
      <c r="E493" s="39" t="s">
        <v>2437</v>
      </c>
      <c r="F493" s="40" t="s">
        <v>112</v>
      </c>
      <c r="G493" s="41">
        <v>1</v>
      </c>
      <c r="H493" s="42">
        <v>0</v>
      </c>
      <c r="I493" s="43">
        <f>ROUND(G493*H493,P4)</f>
        <v>0</v>
      </c>
      <c r="J493" s="37"/>
      <c r="O493" s="44">
        <f>I493*0.21</f>
        <v>0</v>
      </c>
      <c r="P493">
        <v>3</v>
      </c>
    </row>
    <row r="494">
      <c r="A494" s="37" t="s">
        <v>96</v>
      </c>
      <c r="B494" s="45"/>
      <c r="C494" s="46"/>
      <c r="D494" s="46"/>
      <c r="E494" s="47" t="s">
        <v>97</v>
      </c>
      <c r="F494" s="46"/>
      <c r="G494" s="46"/>
      <c r="H494" s="46"/>
      <c r="I494" s="46"/>
      <c r="J494" s="48"/>
    </row>
    <row r="495" ht="30">
      <c r="A495" s="37" t="s">
        <v>382</v>
      </c>
      <c r="B495" s="45"/>
      <c r="C495" s="46"/>
      <c r="D495" s="46"/>
      <c r="E495" s="49" t="s">
        <v>896</v>
      </c>
      <c r="F495" s="46"/>
      <c r="G495" s="46"/>
      <c r="H495" s="46"/>
      <c r="I495" s="46"/>
      <c r="J495" s="48"/>
    </row>
    <row r="496">
      <c r="A496" s="37" t="s">
        <v>98</v>
      </c>
      <c r="B496" s="45"/>
      <c r="C496" s="46"/>
      <c r="D496" s="46"/>
      <c r="E496" s="39" t="s">
        <v>765</v>
      </c>
      <c r="F496" s="46"/>
      <c r="G496" s="46"/>
      <c r="H496" s="46"/>
      <c r="I496" s="46"/>
      <c r="J496" s="48"/>
    </row>
    <row r="497">
      <c r="A497" s="37" t="s">
        <v>91</v>
      </c>
      <c r="B497" s="37">
        <v>122</v>
      </c>
      <c r="C497" s="38" t="s">
        <v>2438</v>
      </c>
      <c r="D497" s="37" t="s">
        <v>93</v>
      </c>
      <c r="E497" s="39" t="s">
        <v>2439</v>
      </c>
      <c r="F497" s="40" t="s">
        <v>112</v>
      </c>
      <c r="G497" s="41">
        <v>1</v>
      </c>
      <c r="H497" s="42">
        <v>0</v>
      </c>
      <c r="I497" s="43">
        <f>ROUND(G497*H497,P4)</f>
        <v>0</v>
      </c>
      <c r="J497" s="37"/>
      <c r="O497" s="44">
        <f>I497*0.21</f>
        <v>0</v>
      </c>
      <c r="P497">
        <v>3</v>
      </c>
    </row>
    <row r="498">
      <c r="A498" s="37" t="s">
        <v>96</v>
      </c>
      <c r="B498" s="45"/>
      <c r="C498" s="46"/>
      <c r="D498" s="46"/>
      <c r="E498" s="47" t="s">
        <v>97</v>
      </c>
      <c r="F498" s="46"/>
      <c r="G498" s="46"/>
      <c r="H498" s="46"/>
      <c r="I498" s="46"/>
      <c r="J498" s="48"/>
    </row>
    <row r="499" ht="30">
      <c r="A499" s="37" t="s">
        <v>382</v>
      </c>
      <c r="B499" s="45"/>
      <c r="C499" s="46"/>
      <c r="D499" s="46"/>
      <c r="E499" s="49" t="s">
        <v>896</v>
      </c>
      <c r="F499" s="46"/>
      <c r="G499" s="46"/>
      <c r="H499" s="46"/>
      <c r="I499" s="46"/>
      <c r="J499" s="48"/>
    </row>
    <row r="500">
      <c r="A500" s="37" t="s">
        <v>98</v>
      </c>
      <c r="B500" s="45"/>
      <c r="C500" s="46"/>
      <c r="D500" s="46"/>
      <c r="E500" s="39" t="s">
        <v>765</v>
      </c>
      <c r="F500" s="46"/>
      <c r="G500" s="46"/>
      <c r="H500" s="46"/>
      <c r="I500" s="46"/>
      <c r="J500" s="48"/>
    </row>
    <row r="501">
      <c r="A501" s="37" t="s">
        <v>91</v>
      </c>
      <c r="B501" s="37">
        <v>123</v>
      </c>
      <c r="C501" s="38" t="s">
        <v>2440</v>
      </c>
      <c r="D501" s="37" t="s">
        <v>93</v>
      </c>
      <c r="E501" s="39" t="s">
        <v>2441</v>
      </c>
      <c r="F501" s="40" t="s">
        <v>112</v>
      </c>
      <c r="G501" s="41">
        <v>1</v>
      </c>
      <c r="H501" s="42">
        <v>0</v>
      </c>
      <c r="I501" s="43">
        <f>ROUND(G501*H501,P4)</f>
        <v>0</v>
      </c>
      <c r="J501" s="37"/>
      <c r="O501" s="44">
        <f>I501*0.21</f>
        <v>0</v>
      </c>
      <c r="P501">
        <v>3</v>
      </c>
    </row>
    <row r="502">
      <c r="A502" s="37" t="s">
        <v>96</v>
      </c>
      <c r="B502" s="45"/>
      <c r="C502" s="46"/>
      <c r="D502" s="46"/>
      <c r="E502" s="47" t="s">
        <v>97</v>
      </c>
      <c r="F502" s="46"/>
      <c r="G502" s="46"/>
      <c r="H502" s="46"/>
      <c r="I502" s="46"/>
      <c r="J502" s="48"/>
    </row>
    <row r="503" ht="30">
      <c r="A503" s="37" t="s">
        <v>382</v>
      </c>
      <c r="B503" s="45"/>
      <c r="C503" s="46"/>
      <c r="D503" s="46"/>
      <c r="E503" s="49" t="s">
        <v>896</v>
      </c>
      <c r="F503" s="46"/>
      <c r="G503" s="46"/>
      <c r="H503" s="46"/>
      <c r="I503" s="46"/>
      <c r="J503" s="48"/>
    </row>
    <row r="504">
      <c r="A504" s="37" t="s">
        <v>98</v>
      </c>
      <c r="B504" s="45"/>
      <c r="C504" s="46"/>
      <c r="D504" s="46"/>
      <c r="E504" s="39" t="s">
        <v>765</v>
      </c>
      <c r="F504" s="46"/>
      <c r="G504" s="46"/>
      <c r="H504" s="46"/>
      <c r="I504" s="46"/>
      <c r="J504" s="48"/>
    </row>
    <row r="505">
      <c r="A505" s="37" t="s">
        <v>91</v>
      </c>
      <c r="B505" s="37">
        <v>124</v>
      </c>
      <c r="C505" s="38" t="s">
        <v>2442</v>
      </c>
      <c r="D505" s="37" t="s">
        <v>93</v>
      </c>
      <c r="E505" s="39" t="s">
        <v>2443</v>
      </c>
      <c r="F505" s="40" t="s">
        <v>112</v>
      </c>
      <c r="G505" s="41">
        <v>1</v>
      </c>
      <c r="H505" s="42">
        <v>0</v>
      </c>
      <c r="I505" s="43">
        <f>ROUND(G505*H505,P4)</f>
        <v>0</v>
      </c>
      <c r="J505" s="37"/>
      <c r="O505" s="44">
        <f>I505*0.21</f>
        <v>0</v>
      </c>
      <c r="P505">
        <v>3</v>
      </c>
    </row>
    <row r="506">
      <c r="A506" s="37" t="s">
        <v>96</v>
      </c>
      <c r="B506" s="45"/>
      <c r="C506" s="46"/>
      <c r="D506" s="46"/>
      <c r="E506" s="47" t="s">
        <v>97</v>
      </c>
      <c r="F506" s="46"/>
      <c r="G506" s="46"/>
      <c r="H506" s="46"/>
      <c r="I506" s="46"/>
      <c r="J506" s="48"/>
    </row>
    <row r="507" ht="30">
      <c r="A507" s="37" t="s">
        <v>382</v>
      </c>
      <c r="B507" s="45"/>
      <c r="C507" s="46"/>
      <c r="D507" s="46"/>
      <c r="E507" s="49" t="s">
        <v>896</v>
      </c>
      <c r="F507" s="46"/>
      <c r="G507" s="46"/>
      <c r="H507" s="46"/>
      <c r="I507" s="46"/>
      <c r="J507" s="48"/>
    </row>
    <row r="508">
      <c r="A508" s="37" t="s">
        <v>98</v>
      </c>
      <c r="B508" s="45"/>
      <c r="C508" s="46"/>
      <c r="D508" s="46"/>
      <c r="E508" s="39" t="s">
        <v>765</v>
      </c>
      <c r="F508" s="46"/>
      <c r="G508" s="46"/>
      <c r="H508" s="46"/>
      <c r="I508" s="46"/>
      <c r="J508" s="48"/>
    </row>
    <row r="509">
      <c r="A509" s="37" t="s">
        <v>91</v>
      </c>
      <c r="B509" s="37">
        <v>125</v>
      </c>
      <c r="C509" s="38" t="s">
        <v>2444</v>
      </c>
      <c r="D509" s="37" t="s">
        <v>93</v>
      </c>
      <c r="E509" s="39" t="s">
        <v>2445</v>
      </c>
      <c r="F509" s="40" t="s">
        <v>112</v>
      </c>
      <c r="G509" s="41">
        <v>1</v>
      </c>
      <c r="H509" s="42">
        <v>0</v>
      </c>
      <c r="I509" s="43">
        <f>ROUND(G509*H509,P4)</f>
        <v>0</v>
      </c>
      <c r="J509" s="37"/>
      <c r="O509" s="44">
        <f>I509*0.21</f>
        <v>0</v>
      </c>
      <c r="P509">
        <v>3</v>
      </c>
    </row>
    <row r="510">
      <c r="A510" s="37" t="s">
        <v>96</v>
      </c>
      <c r="B510" s="45"/>
      <c r="C510" s="46"/>
      <c r="D510" s="46"/>
      <c r="E510" s="47" t="s">
        <v>97</v>
      </c>
      <c r="F510" s="46"/>
      <c r="G510" s="46"/>
      <c r="H510" s="46"/>
      <c r="I510" s="46"/>
      <c r="J510" s="48"/>
    </row>
    <row r="511" ht="30">
      <c r="A511" s="37" t="s">
        <v>382</v>
      </c>
      <c r="B511" s="45"/>
      <c r="C511" s="46"/>
      <c r="D511" s="46"/>
      <c r="E511" s="49" t="s">
        <v>896</v>
      </c>
      <c r="F511" s="46"/>
      <c r="G511" s="46"/>
      <c r="H511" s="46"/>
      <c r="I511" s="46"/>
      <c r="J511" s="48"/>
    </row>
    <row r="512">
      <c r="A512" s="37" t="s">
        <v>98</v>
      </c>
      <c r="B512" s="45"/>
      <c r="C512" s="46"/>
      <c r="D512" s="46"/>
      <c r="E512" s="39" t="s">
        <v>765</v>
      </c>
      <c r="F512" s="46"/>
      <c r="G512" s="46"/>
      <c r="H512" s="46"/>
      <c r="I512" s="46"/>
      <c r="J512" s="48"/>
    </row>
    <row r="513">
      <c r="A513" s="37" t="s">
        <v>91</v>
      </c>
      <c r="B513" s="37">
        <v>126</v>
      </c>
      <c r="C513" s="38" t="s">
        <v>2446</v>
      </c>
      <c r="D513" s="37" t="s">
        <v>93</v>
      </c>
      <c r="E513" s="39" t="s">
        <v>2447</v>
      </c>
      <c r="F513" s="40" t="s">
        <v>112</v>
      </c>
      <c r="G513" s="41">
        <v>1</v>
      </c>
      <c r="H513" s="42">
        <v>0</v>
      </c>
      <c r="I513" s="43">
        <f>ROUND(G513*H513,P4)</f>
        <v>0</v>
      </c>
      <c r="J513" s="37"/>
      <c r="O513" s="44">
        <f>I513*0.21</f>
        <v>0</v>
      </c>
      <c r="P513">
        <v>3</v>
      </c>
    </row>
    <row r="514">
      <c r="A514" s="37" t="s">
        <v>96</v>
      </c>
      <c r="B514" s="45"/>
      <c r="C514" s="46"/>
      <c r="D514" s="46"/>
      <c r="E514" s="47" t="s">
        <v>97</v>
      </c>
      <c r="F514" s="46"/>
      <c r="G514" s="46"/>
      <c r="H514" s="46"/>
      <c r="I514" s="46"/>
      <c r="J514" s="48"/>
    </row>
    <row r="515" ht="30">
      <c r="A515" s="37" t="s">
        <v>382</v>
      </c>
      <c r="B515" s="45"/>
      <c r="C515" s="46"/>
      <c r="D515" s="46"/>
      <c r="E515" s="49" t="s">
        <v>896</v>
      </c>
      <c r="F515" s="46"/>
      <c r="G515" s="46"/>
      <c r="H515" s="46"/>
      <c r="I515" s="46"/>
      <c r="J515" s="48"/>
    </row>
    <row r="516">
      <c r="A516" s="37" t="s">
        <v>98</v>
      </c>
      <c r="B516" s="45"/>
      <c r="C516" s="46"/>
      <c r="D516" s="46"/>
      <c r="E516" s="39" t="s">
        <v>765</v>
      </c>
      <c r="F516" s="46"/>
      <c r="G516" s="46"/>
      <c r="H516" s="46"/>
      <c r="I516" s="46"/>
      <c r="J516" s="48"/>
    </row>
    <row r="517">
      <c r="A517" s="37" t="s">
        <v>91</v>
      </c>
      <c r="B517" s="37">
        <v>127</v>
      </c>
      <c r="C517" s="38" t="s">
        <v>2448</v>
      </c>
      <c r="D517" s="37" t="s">
        <v>93</v>
      </c>
      <c r="E517" s="39" t="s">
        <v>2449</v>
      </c>
      <c r="F517" s="40" t="s">
        <v>112</v>
      </c>
      <c r="G517" s="41">
        <v>1</v>
      </c>
      <c r="H517" s="42">
        <v>0</v>
      </c>
      <c r="I517" s="43">
        <f>ROUND(G517*H517,P4)</f>
        <v>0</v>
      </c>
      <c r="J517" s="37"/>
      <c r="O517" s="44">
        <f>I517*0.21</f>
        <v>0</v>
      </c>
      <c r="P517">
        <v>3</v>
      </c>
    </row>
    <row r="518">
      <c r="A518" s="37" t="s">
        <v>96</v>
      </c>
      <c r="B518" s="45"/>
      <c r="C518" s="46"/>
      <c r="D518" s="46"/>
      <c r="E518" s="47" t="s">
        <v>97</v>
      </c>
      <c r="F518" s="46"/>
      <c r="G518" s="46"/>
      <c r="H518" s="46"/>
      <c r="I518" s="46"/>
      <c r="J518" s="48"/>
    </row>
    <row r="519" ht="30">
      <c r="A519" s="37" t="s">
        <v>382</v>
      </c>
      <c r="B519" s="45"/>
      <c r="C519" s="46"/>
      <c r="D519" s="46"/>
      <c r="E519" s="49" t="s">
        <v>896</v>
      </c>
      <c r="F519" s="46"/>
      <c r="G519" s="46"/>
      <c r="H519" s="46"/>
      <c r="I519" s="46"/>
      <c r="J519" s="48"/>
    </row>
    <row r="520">
      <c r="A520" s="37" t="s">
        <v>98</v>
      </c>
      <c r="B520" s="45"/>
      <c r="C520" s="46"/>
      <c r="D520" s="46"/>
      <c r="E520" s="39" t="s">
        <v>765</v>
      </c>
      <c r="F520" s="46"/>
      <c r="G520" s="46"/>
      <c r="H520" s="46"/>
      <c r="I520" s="46"/>
      <c r="J520" s="48"/>
    </row>
    <row r="521">
      <c r="A521" s="37" t="s">
        <v>91</v>
      </c>
      <c r="B521" s="37">
        <v>128</v>
      </c>
      <c r="C521" s="38" t="s">
        <v>2450</v>
      </c>
      <c r="D521" s="37" t="s">
        <v>93</v>
      </c>
      <c r="E521" s="39" t="s">
        <v>2451</v>
      </c>
      <c r="F521" s="40" t="s">
        <v>112</v>
      </c>
      <c r="G521" s="41">
        <v>1</v>
      </c>
      <c r="H521" s="42">
        <v>0</v>
      </c>
      <c r="I521" s="43">
        <f>ROUND(G521*H521,P4)</f>
        <v>0</v>
      </c>
      <c r="J521" s="37"/>
      <c r="O521" s="44">
        <f>I521*0.21</f>
        <v>0</v>
      </c>
      <c r="P521">
        <v>3</v>
      </c>
    </row>
    <row r="522">
      <c r="A522" s="37" t="s">
        <v>96</v>
      </c>
      <c r="B522" s="45"/>
      <c r="C522" s="46"/>
      <c r="D522" s="46"/>
      <c r="E522" s="47" t="s">
        <v>97</v>
      </c>
      <c r="F522" s="46"/>
      <c r="G522" s="46"/>
      <c r="H522" s="46"/>
      <c r="I522" s="46"/>
      <c r="J522" s="48"/>
    </row>
    <row r="523" ht="30">
      <c r="A523" s="37" t="s">
        <v>382</v>
      </c>
      <c r="B523" s="45"/>
      <c r="C523" s="46"/>
      <c r="D523" s="46"/>
      <c r="E523" s="49" t="s">
        <v>896</v>
      </c>
      <c r="F523" s="46"/>
      <c r="G523" s="46"/>
      <c r="H523" s="46"/>
      <c r="I523" s="46"/>
      <c r="J523" s="48"/>
    </row>
    <row r="524">
      <c r="A524" s="37" t="s">
        <v>98</v>
      </c>
      <c r="B524" s="45"/>
      <c r="C524" s="46"/>
      <c r="D524" s="46"/>
      <c r="E524" s="39" t="s">
        <v>765</v>
      </c>
      <c r="F524" s="46"/>
      <c r="G524" s="46"/>
      <c r="H524" s="46"/>
      <c r="I524" s="46"/>
      <c r="J524" s="48"/>
    </row>
    <row r="525">
      <c r="A525" s="37" t="s">
        <v>91</v>
      </c>
      <c r="B525" s="37">
        <v>129</v>
      </c>
      <c r="C525" s="38" t="s">
        <v>2452</v>
      </c>
      <c r="D525" s="37" t="s">
        <v>93</v>
      </c>
      <c r="E525" s="39" t="s">
        <v>2453</v>
      </c>
      <c r="F525" s="40" t="s">
        <v>112</v>
      </c>
      <c r="G525" s="41">
        <v>1</v>
      </c>
      <c r="H525" s="42">
        <v>0</v>
      </c>
      <c r="I525" s="43">
        <f>ROUND(G525*H525,P4)</f>
        <v>0</v>
      </c>
      <c r="J525" s="37"/>
      <c r="O525" s="44">
        <f>I525*0.21</f>
        <v>0</v>
      </c>
      <c r="P525">
        <v>3</v>
      </c>
    </row>
    <row r="526">
      <c r="A526" s="37" t="s">
        <v>96</v>
      </c>
      <c r="B526" s="45"/>
      <c r="C526" s="46"/>
      <c r="D526" s="46"/>
      <c r="E526" s="47" t="s">
        <v>97</v>
      </c>
      <c r="F526" s="46"/>
      <c r="G526" s="46"/>
      <c r="H526" s="46"/>
      <c r="I526" s="46"/>
      <c r="J526" s="48"/>
    </row>
    <row r="527" ht="30">
      <c r="A527" s="37" t="s">
        <v>382</v>
      </c>
      <c r="B527" s="45"/>
      <c r="C527" s="46"/>
      <c r="D527" s="46"/>
      <c r="E527" s="49" t="s">
        <v>896</v>
      </c>
      <c r="F527" s="46"/>
      <c r="G527" s="46"/>
      <c r="H527" s="46"/>
      <c r="I527" s="46"/>
      <c r="J527" s="48"/>
    </row>
    <row r="528">
      <c r="A528" s="37" t="s">
        <v>98</v>
      </c>
      <c r="B528" s="45"/>
      <c r="C528" s="46"/>
      <c r="D528" s="46"/>
      <c r="E528" s="39" t="s">
        <v>765</v>
      </c>
      <c r="F528" s="46"/>
      <c r="G528" s="46"/>
      <c r="H528" s="46"/>
      <c r="I528" s="46"/>
      <c r="J528" s="48"/>
    </row>
    <row r="529">
      <c r="A529" s="37" t="s">
        <v>91</v>
      </c>
      <c r="B529" s="37">
        <v>130</v>
      </c>
      <c r="C529" s="38" t="s">
        <v>2454</v>
      </c>
      <c r="D529" s="37" t="s">
        <v>93</v>
      </c>
      <c r="E529" s="39" t="s">
        <v>2455</v>
      </c>
      <c r="F529" s="40" t="s">
        <v>112</v>
      </c>
      <c r="G529" s="41">
        <v>1</v>
      </c>
      <c r="H529" s="42">
        <v>0</v>
      </c>
      <c r="I529" s="43">
        <f>ROUND(G529*H529,P4)</f>
        <v>0</v>
      </c>
      <c r="J529" s="37"/>
      <c r="O529" s="44">
        <f>I529*0.21</f>
        <v>0</v>
      </c>
      <c r="P529">
        <v>3</v>
      </c>
    </row>
    <row r="530">
      <c r="A530" s="37" t="s">
        <v>96</v>
      </c>
      <c r="B530" s="45"/>
      <c r="C530" s="46"/>
      <c r="D530" s="46"/>
      <c r="E530" s="47" t="s">
        <v>97</v>
      </c>
      <c r="F530" s="46"/>
      <c r="G530" s="46"/>
      <c r="H530" s="46"/>
      <c r="I530" s="46"/>
      <c r="J530" s="48"/>
    </row>
    <row r="531" ht="30">
      <c r="A531" s="37" t="s">
        <v>382</v>
      </c>
      <c r="B531" s="45"/>
      <c r="C531" s="46"/>
      <c r="D531" s="46"/>
      <c r="E531" s="49" t="s">
        <v>896</v>
      </c>
      <c r="F531" s="46"/>
      <c r="G531" s="46"/>
      <c r="H531" s="46"/>
      <c r="I531" s="46"/>
      <c r="J531" s="48"/>
    </row>
    <row r="532">
      <c r="A532" s="37" t="s">
        <v>98</v>
      </c>
      <c r="B532" s="45"/>
      <c r="C532" s="46"/>
      <c r="D532" s="46"/>
      <c r="E532" s="39" t="s">
        <v>765</v>
      </c>
      <c r="F532" s="46"/>
      <c r="G532" s="46"/>
      <c r="H532" s="46"/>
      <c r="I532" s="46"/>
      <c r="J532" s="48"/>
    </row>
    <row r="533">
      <c r="A533" s="37" t="s">
        <v>91</v>
      </c>
      <c r="B533" s="37">
        <v>131</v>
      </c>
      <c r="C533" s="38" t="s">
        <v>2456</v>
      </c>
      <c r="D533" s="37" t="s">
        <v>93</v>
      </c>
      <c r="E533" s="39" t="s">
        <v>2457</v>
      </c>
      <c r="F533" s="40" t="s">
        <v>112</v>
      </c>
      <c r="G533" s="41">
        <v>1</v>
      </c>
      <c r="H533" s="42">
        <v>0</v>
      </c>
      <c r="I533" s="43">
        <f>ROUND(G533*H533,P4)</f>
        <v>0</v>
      </c>
      <c r="J533" s="37"/>
      <c r="O533" s="44">
        <f>I533*0.21</f>
        <v>0</v>
      </c>
      <c r="P533">
        <v>3</v>
      </c>
    </row>
    <row r="534">
      <c r="A534" s="37" t="s">
        <v>96</v>
      </c>
      <c r="B534" s="45"/>
      <c r="C534" s="46"/>
      <c r="D534" s="46"/>
      <c r="E534" s="47" t="s">
        <v>97</v>
      </c>
      <c r="F534" s="46"/>
      <c r="G534" s="46"/>
      <c r="H534" s="46"/>
      <c r="I534" s="46"/>
      <c r="J534" s="48"/>
    </row>
    <row r="535" ht="30">
      <c r="A535" s="37" t="s">
        <v>382</v>
      </c>
      <c r="B535" s="45"/>
      <c r="C535" s="46"/>
      <c r="D535" s="46"/>
      <c r="E535" s="49" t="s">
        <v>896</v>
      </c>
      <c r="F535" s="46"/>
      <c r="G535" s="46"/>
      <c r="H535" s="46"/>
      <c r="I535" s="46"/>
      <c r="J535" s="48"/>
    </row>
    <row r="536">
      <c r="A536" s="37" t="s">
        <v>98</v>
      </c>
      <c r="B536" s="45"/>
      <c r="C536" s="46"/>
      <c r="D536" s="46"/>
      <c r="E536" s="39" t="s">
        <v>765</v>
      </c>
      <c r="F536" s="46"/>
      <c r="G536" s="46"/>
      <c r="H536" s="46"/>
      <c r="I536" s="46"/>
      <c r="J536" s="48"/>
    </row>
    <row r="537">
      <c r="A537" s="37" t="s">
        <v>91</v>
      </c>
      <c r="B537" s="37">
        <v>132</v>
      </c>
      <c r="C537" s="38" t="s">
        <v>2458</v>
      </c>
      <c r="D537" s="37" t="s">
        <v>93</v>
      </c>
      <c r="E537" s="39" t="s">
        <v>2459</v>
      </c>
      <c r="F537" s="40" t="s">
        <v>112</v>
      </c>
      <c r="G537" s="41">
        <v>1</v>
      </c>
      <c r="H537" s="42">
        <v>0</v>
      </c>
      <c r="I537" s="43">
        <f>ROUND(G537*H537,P4)</f>
        <v>0</v>
      </c>
      <c r="J537" s="37"/>
      <c r="O537" s="44">
        <f>I537*0.21</f>
        <v>0</v>
      </c>
      <c r="P537">
        <v>3</v>
      </c>
    </row>
    <row r="538">
      <c r="A538" s="37" t="s">
        <v>96</v>
      </c>
      <c r="B538" s="45"/>
      <c r="C538" s="46"/>
      <c r="D538" s="46"/>
      <c r="E538" s="47" t="s">
        <v>97</v>
      </c>
      <c r="F538" s="46"/>
      <c r="G538" s="46"/>
      <c r="H538" s="46"/>
      <c r="I538" s="46"/>
      <c r="J538" s="48"/>
    </row>
    <row r="539" ht="30">
      <c r="A539" s="37" t="s">
        <v>382</v>
      </c>
      <c r="B539" s="45"/>
      <c r="C539" s="46"/>
      <c r="D539" s="46"/>
      <c r="E539" s="49" t="s">
        <v>896</v>
      </c>
      <c r="F539" s="46"/>
      <c r="G539" s="46"/>
      <c r="H539" s="46"/>
      <c r="I539" s="46"/>
      <c r="J539" s="48"/>
    </row>
    <row r="540">
      <c r="A540" s="37" t="s">
        <v>98</v>
      </c>
      <c r="B540" s="45"/>
      <c r="C540" s="46"/>
      <c r="D540" s="46"/>
      <c r="E540" s="39" t="s">
        <v>765</v>
      </c>
      <c r="F540" s="46"/>
      <c r="G540" s="46"/>
      <c r="H540" s="46"/>
      <c r="I540" s="46"/>
      <c r="J540" s="48"/>
    </row>
    <row r="541">
      <c r="A541" s="37" t="s">
        <v>91</v>
      </c>
      <c r="B541" s="37">
        <v>133</v>
      </c>
      <c r="C541" s="38" t="s">
        <v>2460</v>
      </c>
      <c r="D541" s="37" t="s">
        <v>93</v>
      </c>
      <c r="E541" s="39" t="s">
        <v>2461</v>
      </c>
      <c r="F541" s="40" t="s">
        <v>112</v>
      </c>
      <c r="G541" s="41">
        <v>1</v>
      </c>
      <c r="H541" s="42">
        <v>0</v>
      </c>
      <c r="I541" s="43">
        <f>ROUND(G541*H541,P4)</f>
        <v>0</v>
      </c>
      <c r="J541" s="37"/>
      <c r="O541" s="44">
        <f>I541*0.21</f>
        <v>0</v>
      </c>
      <c r="P541">
        <v>3</v>
      </c>
    </row>
    <row r="542">
      <c r="A542" s="37" t="s">
        <v>96</v>
      </c>
      <c r="B542" s="45"/>
      <c r="C542" s="46"/>
      <c r="D542" s="46"/>
      <c r="E542" s="47" t="s">
        <v>97</v>
      </c>
      <c r="F542" s="46"/>
      <c r="G542" s="46"/>
      <c r="H542" s="46"/>
      <c r="I542" s="46"/>
      <c r="J542" s="48"/>
    </row>
    <row r="543" ht="30">
      <c r="A543" s="37" t="s">
        <v>382</v>
      </c>
      <c r="B543" s="45"/>
      <c r="C543" s="46"/>
      <c r="D543" s="46"/>
      <c r="E543" s="49" t="s">
        <v>896</v>
      </c>
      <c r="F543" s="46"/>
      <c r="G543" s="46"/>
      <c r="H543" s="46"/>
      <c r="I543" s="46"/>
      <c r="J543" s="48"/>
    </row>
    <row r="544">
      <c r="A544" s="37" t="s">
        <v>98</v>
      </c>
      <c r="B544" s="45"/>
      <c r="C544" s="46"/>
      <c r="D544" s="46"/>
      <c r="E544" s="39" t="s">
        <v>765</v>
      </c>
      <c r="F544" s="46"/>
      <c r="G544" s="46"/>
      <c r="H544" s="46"/>
      <c r="I544" s="46"/>
      <c r="J544" s="48"/>
    </row>
    <row r="545" ht="30">
      <c r="A545" s="37" t="s">
        <v>91</v>
      </c>
      <c r="B545" s="37">
        <v>134</v>
      </c>
      <c r="C545" s="38" t="s">
        <v>2462</v>
      </c>
      <c r="D545" s="37" t="s">
        <v>93</v>
      </c>
      <c r="E545" s="39" t="s">
        <v>2463</v>
      </c>
      <c r="F545" s="40" t="s">
        <v>112</v>
      </c>
      <c r="G545" s="41">
        <v>1</v>
      </c>
      <c r="H545" s="42">
        <v>0</v>
      </c>
      <c r="I545" s="43">
        <f>ROUND(G545*H545,P4)</f>
        <v>0</v>
      </c>
      <c r="J545" s="37"/>
      <c r="O545" s="44">
        <f>I545*0.21</f>
        <v>0</v>
      </c>
      <c r="P545">
        <v>3</v>
      </c>
    </row>
    <row r="546">
      <c r="A546" s="37" t="s">
        <v>96</v>
      </c>
      <c r="B546" s="45"/>
      <c r="C546" s="46"/>
      <c r="D546" s="46"/>
      <c r="E546" s="47" t="s">
        <v>97</v>
      </c>
      <c r="F546" s="46"/>
      <c r="G546" s="46"/>
      <c r="H546" s="46"/>
      <c r="I546" s="46"/>
      <c r="J546" s="48"/>
    </row>
    <row r="547" ht="30">
      <c r="A547" s="37" t="s">
        <v>382</v>
      </c>
      <c r="B547" s="45"/>
      <c r="C547" s="46"/>
      <c r="D547" s="46"/>
      <c r="E547" s="49" t="s">
        <v>896</v>
      </c>
      <c r="F547" s="46"/>
      <c r="G547" s="46"/>
      <c r="H547" s="46"/>
      <c r="I547" s="46"/>
      <c r="J547" s="48"/>
    </row>
    <row r="548">
      <c r="A548" s="37" t="s">
        <v>98</v>
      </c>
      <c r="B548" s="45"/>
      <c r="C548" s="46"/>
      <c r="D548" s="46"/>
      <c r="E548" s="39" t="s">
        <v>765</v>
      </c>
      <c r="F548" s="46"/>
      <c r="G548" s="46"/>
      <c r="H548" s="46"/>
      <c r="I548" s="46"/>
      <c r="J548" s="48"/>
    </row>
    <row r="549" ht="30">
      <c r="A549" s="37" t="s">
        <v>91</v>
      </c>
      <c r="B549" s="37">
        <v>135</v>
      </c>
      <c r="C549" s="38" t="s">
        <v>2464</v>
      </c>
      <c r="D549" s="37" t="s">
        <v>93</v>
      </c>
      <c r="E549" s="39" t="s">
        <v>2465</v>
      </c>
      <c r="F549" s="40" t="s">
        <v>112</v>
      </c>
      <c r="G549" s="41">
        <v>1</v>
      </c>
      <c r="H549" s="42">
        <v>0</v>
      </c>
      <c r="I549" s="43">
        <f>ROUND(G549*H549,P4)</f>
        <v>0</v>
      </c>
      <c r="J549" s="37"/>
      <c r="O549" s="44">
        <f>I549*0.21</f>
        <v>0</v>
      </c>
      <c r="P549">
        <v>3</v>
      </c>
    </row>
    <row r="550">
      <c r="A550" s="37" t="s">
        <v>96</v>
      </c>
      <c r="B550" s="45"/>
      <c r="C550" s="46"/>
      <c r="D550" s="46"/>
      <c r="E550" s="47" t="s">
        <v>97</v>
      </c>
      <c r="F550" s="46"/>
      <c r="G550" s="46"/>
      <c r="H550" s="46"/>
      <c r="I550" s="46"/>
      <c r="J550" s="48"/>
    </row>
    <row r="551" ht="30">
      <c r="A551" s="37" t="s">
        <v>382</v>
      </c>
      <c r="B551" s="45"/>
      <c r="C551" s="46"/>
      <c r="D551" s="46"/>
      <c r="E551" s="49" t="s">
        <v>896</v>
      </c>
      <c r="F551" s="46"/>
      <c r="G551" s="46"/>
      <c r="H551" s="46"/>
      <c r="I551" s="46"/>
      <c r="J551" s="48"/>
    </row>
    <row r="552">
      <c r="A552" s="37" t="s">
        <v>98</v>
      </c>
      <c r="B552" s="45"/>
      <c r="C552" s="46"/>
      <c r="D552" s="46"/>
      <c r="E552" s="39" t="s">
        <v>765</v>
      </c>
      <c r="F552" s="46"/>
      <c r="G552" s="46"/>
      <c r="H552" s="46"/>
      <c r="I552" s="46"/>
      <c r="J552" s="48"/>
    </row>
    <row r="553" ht="30">
      <c r="A553" s="37" t="s">
        <v>91</v>
      </c>
      <c r="B553" s="37">
        <v>136</v>
      </c>
      <c r="C553" s="38" t="s">
        <v>2466</v>
      </c>
      <c r="D553" s="37" t="s">
        <v>93</v>
      </c>
      <c r="E553" s="39" t="s">
        <v>2467</v>
      </c>
      <c r="F553" s="40" t="s">
        <v>112</v>
      </c>
      <c r="G553" s="41">
        <v>1</v>
      </c>
      <c r="H553" s="42">
        <v>0</v>
      </c>
      <c r="I553" s="43">
        <f>ROUND(G553*H553,P4)</f>
        <v>0</v>
      </c>
      <c r="J553" s="37"/>
      <c r="O553" s="44">
        <f>I553*0.21</f>
        <v>0</v>
      </c>
      <c r="P553">
        <v>3</v>
      </c>
    </row>
    <row r="554">
      <c r="A554" s="37" t="s">
        <v>96</v>
      </c>
      <c r="B554" s="45"/>
      <c r="C554" s="46"/>
      <c r="D554" s="46"/>
      <c r="E554" s="47" t="s">
        <v>97</v>
      </c>
      <c r="F554" s="46"/>
      <c r="G554" s="46"/>
      <c r="H554" s="46"/>
      <c r="I554" s="46"/>
      <c r="J554" s="48"/>
    </row>
    <row r="555" ht="30">
      <c r="A555" s="37" t="s">
        <v>382</v>
      </c>
      <c r="B555" s="45"/>
      <c r="C555" s="46"/>
      <c r="D555" s="46"/>
      <c r="E555" s="49" t="s">
        <v>896</v>
      </c>
      <c r="F555" s="46"/>
      <c r="G555" s="46"/>
      <c r="H555" s="46"/>
      <c r="I555" s="46"/>
      <c r="J555" s="48"/>
    </row>
    <row r="556">
      <c r="A556" s="37" t="s">
        <v>98</v>
      </c>
      <c r="B556" s="45"/>
      <c r="C556" s="46"/>
      <c r="D556" s="46"/>
      <c r="E556" s="39" t="s">
        <v>765</v>
      </c>
      <c r="F556" s="46"/>
      <c r="G556" s="46"/>
      <c r="H556" s="46"/>
      <c r="I556" s="46"/>
      <c r="J556" s="48"/>
    </row>
    <row r="557" ht="30">
      <c r="A557" s="37" t="s">
        <v>91</v>
      </c>
      <c r="B557" s="37">
        <v>137</v>
      </c>
      <c r="C557" s="38" t="s">
        <v>2468</v>
      </c>
      <c r="D557" s="37" t="s">
        <v>93</v>
      </c>
      <c r="E557" s="39" t="s">
        <v>2469</v>
      </c>
      <c r="F557" s="40" t="s">
        <v>112</v>
      </c>
      <c r="G557" s="41">
        <v>3</v>
      </c>
      <c r="H557" s="42">
        <v>0</v>
      </c>
      <c r="I557" s="43">
        <f>ROUND(G557*H557,P4)</f>
        <v>0</v>
      </c>
      <c r="J557" s="37"/>
      <c r="O557" s="44">
        <f>I557*0.21</f>
        <v>0</v>
      </c>
      <c r="P557">
        <v>3</v>
      </c>
    </row>
    <row r="558">
      <c r="A558" s="37" t="s">
        <v>96</v>
      </c>
      <c r="B558" s="45"/>
      <c r="C558" s="46"/>
      <c r="D558" s="46"/>
      <c r="E558" s="47" t="s">
        <v>97</v>
      </c>
      <c r="F558" s="46"/>
      <c r="G558" s="46"/>
      <c r="H558" s="46"/>
      <c r="I558" s="46"/>
      <c r="J558" s="48"/>
    </row>
    <row r="559" ht="30">
      <c r="A559" s="37" t="s">
        <v>382</v>
      </c>
      <c r="B559" s="45"/>
      <c r="C559" s="46"/>
      <c r="D559" s="46"/>
      <c r="E559" s="49" t="s">
        <v>806</v>
      </c>
      <c r="F559" s="46"/>
      <c r="G559" s="46"/>
      <c r="H559" s="46"/>
      <c r="I559" s="46"/>
      <c r="J559" s="48"/>
    </row>
    <row r="560">
      <c r="A560" s="37" t="s">
        <v>98</v>
      </c>
      <c r="B560" s="45"/>
      <c r="C560" s="46"/>
      <c r="D560" s="46"/>
      <c r="E560" s="39" t="s">
        <v>765</v>
      </c>
      <c r="F560" s="46"/>
      <c r="G560" s="46"/>
      <c r="H560" s="46"/>
      <c r="I560" s="46"/>
      <c r="J560" s="48"/>
    </row>
    <row r="561">
      <c r="A561" s="37" t="s">
        <v>91</v>
      </c>
      <c r="B561" s="37">
        <v>138</v>
      </c>
      <c r="C561" s="38" t="s">
        <v>2470</v>
      </c>
      <c r="D561" s="37" t="s">
        <v>93</v>
      </c>
      <c r="E561" s="39" t="s">
        <v>2471</v>
      </c>
      <c r="F561" s="40" t="s">
        <v>112</v>
      </c>
      <c r="G561" s="41">
        <v>4</v>
      </c>
      <c r="H561" s="42">
        <v>0</v>
      </c>
      <c r="I561" s="43">
        <f>ROUND(G561*H561,P4)</f>
        <v>0</v>
      </c>
      <c r="J561" s="37"/>
      <c r="O561" s="44">
        <f>I561*0.21</f>
        <v>0</v>
      </c>
      <c r="P561">
        <v>3</v>
      </c>
    </row>
    <row r="562">
      <c r="A562" s="37" t="s">
        <v>96</v>
      </c>
      <c r="B562" s="45"/>
      <c r="C562" s="46"/>
      <c r="D562" s="46"/>
      <c r="E562" s="47" t="s">
        <v>97</v>
      </c>
      <c r="F562" s="46"/>
      <c r="G562" s="46"/>
      <c r="H562" s="46"/>
      <c r="I562" s="46"/>
      <c r="J562" s="48"/>
    </row>
    <row r="563" ht="30">
      <c r="A563" s="37" t="s">
        <v>382</v>
      </c>
      <c r="B563" s="45"/>
      <c r="C563" s="46"/>
      <c r="D563" s="46"/>
      <c r="E563" s="49" t="s">
        <v>787</v>
      </c>
      <c r="F563" s="46"/>
      <c r="G563" s="46"/>
      <c r="H563" s="46"/>
      <c r="I563" s="46"/>
      <c r="J563" s="48"/>
    </row>
    <row r="564">
      <c r="A564" s="37" t="s">
        <v>98</v>
      </c>
      <c r="B564" s="45"/>
      <c r="C564" s="46"/>
      <c r="D564" s="46"/>
      <c r="E564" s="39" t="s">
        <v>765</v>
      </c>
      <c r="F564" s="46"/>
      <c r="G564" s="46"/>
      <c r="H564" s="46"/>
      <c r="I564" s="46"/>
      <c r="J564" s="48"/>
    </row>
    <row r="565">
      <c r="A565" s="37" t="s">
        <v>91</v>
      </c>
      <c r="B565" s="37">
        <v>139</v>
      </c>
      <c r="C565" s="38" t="s">
        <v>2472</v>
      </c>
      <c r="D565" s="37" t="s">
        <v>93</v>
      </c>
      <c r="E565" s="39" t="s">
        <v>2473</v>
      </c>
      <c r="F565" s="40" t="s">
        <v>112</v>
      </c>
      <c r="G565" s="41">
        <v>5</v>
      </c>
      <c r="H565" s="42">
        <v>0</v>
      </c>
      <c r="I565" s="43">
        <f>ROUND(G565*H565,P4)</f>
        <v>0</v>
      </c>
      <c r="J565" s="37"/>
      <c r="O565" s="44">
        <f>I565*0.21</f>
        <v>0</v>
      </c>
      <c r="P565">
        <v>3</v>
      </c>
    </row>
    <row r="566">
      <c r="A566" s="37" t="s">
        <v>96</v>
      </c>
      <c r="B566" s="45"/>
      <c r="C566" s="46"/>
      <c r="D566" s="46"/>
      <c r="E566" s="47" t="s">
        <v>97</v>
      </c>
      <c r="F566" s="46"/>
      <c r="G566" s="46"/>
      <c r="H566" s="46"/>
      <c r="I566" s="46"/>
      <c r="J566" s="48"/>
    </row>
    <row r="567" ht="30">
      <c r="A567" s="37" t="s">
        <v>382</v>
      </c>
      <c r="B567" s="45"/>
      <c r="C567" s="46"/>
      <c r="D567" s="46"/>
      <c r="E567" s="49" t="s">
        <v>779</v>
      </c>
      <c r="F567" s="46"/>
      <c r="G567" s="46"/>
      <c r="H567" s="46"/>
      <c r="I567" s="46"/>
      <c r="J567" s="48"/>
    </row>
    <row r="568">
      <c r="A568" s="37" t="s">
        <v>98</v>
      </c>
      <c r="B568" s="45"/>
      <c r="C568" s="46"/>
      <c r="D568" s="46"/>
      <c r="E568" s="39" t="s">
        <v>765</v>
      </c>
      <c r="F568" s="46"/>
      <c r="G568" s="46"/>
      <c r="H568" s="46"/>
      <c r="I568" s="46"/>
      <c r="J568" s="48"/>
    </row>
    <row r="569" ht="30">
      <c r="A569" s="37" t="s">
        <v>91</v>
      </c>
      <c r="B569" s="37">
        <v>140</v>
      </c>
      <c r="C569" s="38" t="s">
        <v>2474</v>
      </c>
      <c r="D569" s="37" t="s">
        <v>93</v>
      </c>
      <c r="E569" s="39" t="s">
        <v>2475</v>
      </c>
      <c r="F569" s="40" t="s">
        <v>112</v>
      </c>
      <c r="G569" s="41">
        <v>22</v>
      </c>
      <c r="H569" s="42">
        <v>0</v>
      </c>
      <c r="I569" s="43">
        <f>ROUND(G569*H569,P4)</f>
        <v>0</v>
      </c>
      <c r="J569" s="37"/>
      <c r="O569" s="44">
        <f>I569*0.21</f>
        <v>0</v>
      </c>
      <c r="P569">
        <v>3</v>
      </c>
    </row>
    <row r="570">
      <c r="A570" s="37" t="s">
        <v>96</v>
      </c>
      <c r="B570" s="45"/>
      <c r="C570" s="46"/>
      <c r="D570" s="46"/>
      <c r="E570" s="47" t="s">
        <v>97</v>
      </c>
      <c r="F570" s="46"/>
      <c r="G570" s="46"/>
      <c r="H570" s="46"/>
      <c r="I570" s="46"/>
      <c r="J570" s="48"/>
    </row>
    <row r="571" ht="30">
      <c r="A571" s="37" t="s">
        <v>382</v>
      </c>
      <c r="B571" s="45"/>
      <c r="C571" s="46"/>
      <c r="D571" s="46"/>
      <c r="E571" s="49" t="s">
        <v>884</v>
      </c>
      <c r="F571" s="46"/>
      <c r="G571" s="46"/>
      <c r="H571" s="46"/>
      <c r="I571" s="46"/>
      <c r="J571" s="48"/>
    </row>
    <row r="572">
      <c r="A572" s="37" t="s">
        <v>98</v>
      </c>
      <c r="B572" s="45"/>
      <c r="C572" s="46"/>
      <c r="D572" s="46"/>
      <c r="E572" s="39" t="s">
        <v>765</v>
      </c>
      <c r="F572" s="46"/>
      <c r="G572" s="46"/>
      <c r="H572" s="46"/>
      <c r="I572" s="46"/>
      <c r="J572" s="48"/>
    </row>
    <row r="573" ht="30">
      <c r="A573" s="37" t="s">
        <v>91</v>
      </c>
      <c r="B573" s="37">
        <v>141</v>
      </c>
      <c r="C573" s="38" t="s">
        <v>2476</v>
      </c>
      <c r="D573" s="37" t="s">
        <v>93</v>
      </c>
      <c r="E573" s="39" t="s">
        <v>2477</v>
      </c>
      <c r="F573" s="40" t="s">
        <v>112</v>
      </c>
      <c r="G573" s="41">
        <v>7</v>
      </c>
      <c r="H573" s="42">
        <v>0</v>
      </c>
      <c r="I573" s="43">
        <f>ROUND(G573*H573,P4)</f>
        <v>0</v>
      </c>
      <c r="J573" s="37"/>
      <c r="O573" s="44">
        <f>I573*0.21</f>
        <v>0</v>
      </c>
      <c r="P573">
        <v>3</v>
      </c>
    </row>
    <row r="574">
      <c r="A574" s="37" t="s">
        <v>96</v>
      </c>
      <c r="B574" s="45"/>
      <c r="C574" s="46"/>
      <c r="D574" s="46"/>
      <c r="E574" s="47" t="s">
        <v>97</v>
      </c>
      <c r="F574" s="46"/>
      <c r="G574" s="46"/>
      <c r="H574" s="46"/>
      <c r="I574" s="46"/>
      <c r="J574" s="48"/>
    </row>
    <row r="575" ht="30">
      <c r="A575" s="37" t="s">
        <v>382</v>
      </c>
      <c r="B575" s="45"/>
      <c r="C575" s="46"/>
      <c r="D575" s="46"/>
      <c r="E575" s="49" t="s">
        <v>877</v>
      </c>
      <c r="F575" s="46"/>
      <c r="G575" s="46"/>
      <c r="H575" s="46"/>
      <c r="I575" s="46"/>
      <c r="J575" s="48"/>
    </row>
    <row r="576">
      <c r="A576" s="37" t="s">
        <v>98</v>
      </c>
      <c r="B576" s="45"/>
      <c r="C576" s="46"/>
      <c r="D576" s="46"/>
      <c r="E576" s="39" t="s">
        <v>765</v>
      </c>
      <c r="F576" s="46"/>
      <c r="G576" s="46"/>
      <c r="H576" s="46"/>
      <c r="I576" s="46"/>
      <c r="J576" s="48"/>
    </row>
    <row r="577" ht="30">
      <c r="A577" s="37" t="s">
        <v>91</v>
      </c>
      <c r="B577" s="37">
        <v>142</v>
      </c>
      <c r="C577" s="38" t="s">
        <v>2478</v>
      </c>
      <c r="D577" s="37" t="s">
        <v>93</v>
      </c>
      <c r="E577" s="39" t="s">
        <v>2479</v>
      </c>
      <c r="F577" s="40" t="s">
        <v>112</v>
      </c>
      <c r="G577" s="41">
        <v>1</v>
      </c>
      <c r="H577" s="42">
        <v>0</v>
      </c>
      <c r="I577" s="43">
        <f>ROUND(G577*H577,P4)</f>
        <v>0</v>
      </c>
      <c r="J577" s="37"/>
      <c r="O577" s="44">
        <f>I577*0.21</f>
        <v>0</v>
      </c>
      <c r="P577">
        <v>3</v>
      </c>
    </row>
    <row r="578">
      <c r="A578" s="37" t="s">
        <v>96</v>
      </c>
      <c r="B578" s="45"/>
      <c r="C578" s="46"/>
      <c r="D578" s="46"/>
      <c r="E578" s="47" t="s">
        <v>97</v>
      </c>
      <c r="F578" s="46"/>
      <c r="G578" s="46"/>
      <c r="H578" s="46"/>
      <c r="I578" s="46"/>
      <c r="J578" s="48"/>
    </row>
    <row r="579" ht="30">
      <c r="A579" s="37" t="s">
        <v>382</v>
      </c>
      <c r="B579" s="45"/>
      <c r="C579" s="46"/>
      <c r="D579" s="46"/>
      <c r="E579" s="49" t="s">
        <v>896</v>
      </c>
      <c r="F579" s="46"/>
      <c r="G579" s="46"/>
      <c r="H579" s="46"/>
      <c r="I579" s="46"/>
      <c r="J579" s="48"/>
    </row>
    <row r="580">
      <c r="A580" s="37" t="s">
        <v>98</v>
      </c>
      <c r="B580" s="45"/>
      <c r="C580" s="46"/>
      <c r="D580" s="46"/>
      <c r="E580" s="39" t="s">
        <v>765</v>
      </c>
      <c r="F580" s="46"/>
      <c r="G580" s="46"/>
      <c r="H580" s="46"/>
      <c r="I580" s="46"/>
      <c r="J580" s="48"/>
    </row>
    <row r="581" ht="30">
      <c r="A581" s="37" t="s">
        <v>91</v>
      </c>
      <c r="B581" s="37">
        <v>143</v>
      </c>
      <c r="C581" s="38" t="s">
        <v>2480</v>
      </c>
      <c r="D581" s="37" t="s">
        <v>93</v>
      </c>
      <c r="E581" s="39" t="s">
        <v>2481</v>
      </c>
      <c r="F581" s="40" t="s">
        <v>112</v>
      </c>
      <c r="G581" s="41">
        <v>1</v>
      </c>
      <c r="H581" s="42">
        <v>0</v>
      </c>
      <c r="I581" s="43">
        <f>ROUND(G581*H581,P4)</f>
        <v>0</v>
      </c>
      <c r="J581" s="37"/>
      <c r="O581" s="44">
        <f>I581*0.21</f>
        <v>0</v>
      </c>
      <c r="P581">
        <v>3</v>
      </c>
    </row>
    <row r="582">
      <c r="A582" s="37" t="s">
        <v>96</v>
      </c>
      <c r="B582" s="45"/>
      <c r="C582" s="46"/>
      <c r="D582" s="46"/>
      <c r="E582" s="47" t="s">
        <v>97</v>
      </c>
      <c r="F582" s="46"/>
      <c r="G582" s="46"/>
      <c r="H582" s="46"/>
      <c r="I582" s="46"/>
      <c r="J582" s="48"/>
    </row>
    <row r="583" ht="30">
      <c r="A583" s="37" t="s">
        <v>382</v>
      </c>
      <c r="B583" s="45"/>
      <c r="C583" s="46"/>
      <c r="D583" s="46"/>
      <c r="E583" s="49" t="s">
        <v>896</v>
      </c>
      <c r="F583" s="46"/>
      <c r="G583" s="46"/>
      <c r="H583" s="46"/>
      <c r="I583" s="46"/>
      <c r="J583" s="48"/>
    </row>
    <row r="584">
      <c r="A584" s="37" t="s">
        <v>98</v>
      </c>
      <c r="B584" s="45"/>
      <c r="C584" s="46"/>
      <c r="D584" s="46"/>
      <c r="E584" s="39" t="s">
        <v>765</v>
      </c>
      <c r="F584" s="46"/>
      <c r="G584" s="46"/>
      <c r="H584" s="46"/>
      <c r="I584" s="46"/>
      <c r="J584" s="48"/>
    </row>
    <row r="585" ht="30">
      <c r="A585" s="37" t="s">
        <v>91</v>
      </c>
      <c r="B585" s="37">
        <v>144</v>
      </c>
      <c r="C585" s="38" t="s">
        <v>2482</v>
      </c>
      <c r="D585" s="37" t="s">
        <v>93</v>
      </c>
      <c r="E585" s="39" t="s">
        <v>2483</v>
      </c>
      <c r="F585" s="40" t="s">
        <v>112</v>
      </c>
      <c r="G585" s="41">
        <v>30</v>
      </c>
      <c r="H585" s="42">
        <v>0</v>
      </c>
      <c r="I585" s="43">
        <f>ROUND(G585*H585,P4)</f>
        <v>0</v>
      </c>
      <c r="J585" s="37"/>
      <c r="O585" s="44">
        <f>I585*0.21</f>
        <v>0</v>
      </c>
      <c r="P585">
        <v>3</v>
      </c>
    </row>
    <row r="586">
      <c r="A586" s="37" t="s">
        <v>96</v>
      </c>
      <c r="B586" s="45"/>
      <c r="C586" s="46"/>
      <c r="D586" s="46"/>
      <c r="E586" s="47" t="s">
        <v>97</v>
      </c>
      <c r="F586" s="46"/>
      <c r="G586" s="46"/>
      <c r="H586" s="46"/>
      <c r="I586" s="46"/>
      <c r="J586" s="48"/>
    </row>
    <row r="587" ht="30">
      <c r="A587" s="37" t="s">
        <v>382</v>
      </c>
      <c r="B587" s="45"/>
      <c r="C587" s="46"/>
      <c r="D587" s="46"/>
      <c r="E587" s="49" t="s">
        <v>792</v>
      </c>
      <c r="F587" s="46"/>
      <c r="G587" s="46"/>
      <c r="H587" s="46"/>
      <c r="I587" s="46"/>
      <c r="J587" s="48"/>
    </row>
    <row r="588">
      <c r="A588" s="37" t="s">
        <v>98</v>
      </c>
      <c r="B588" s="45"/>
      <c r="C588" s="46"/>
      <c r="D588" s="46"/>
      <c r="E588" s="39" t="s">
        <v>765</v>
      </c>
      <c r="F588" s="46"/>
      <c r="G588" s="46"/>
      <c r="H588" s="46"/>
      <c r="I588" s="46"/>
      <c r="J588" s="48"/>
    </row>
    <row r="589">
      <c r="A589" s="37" t="s">
        <v>91</v>
      </c>
      <c r="B589" s="37">
        <v>145</v>
      </c>
      <c r="C589" s="38" t="s">
        <v>1612</v>
      </c>
      <c r="D589" s="37" t="s">
        <v>93</v>
      </c>
      <c r="E589" s="39" t="s">
        <v>1613</v>
      </c>
      <c r="F589" s="40" t="s">
        <v>112</v>
      </c>
      <c r="G589" s="41">
        <v>30</v>
      </c>
      <c r="H589" s="42">
        <v>0</v>
      </c>
      <c r="I589" s="43">
        <f>ROUND(G589*H589,P4)</f>
        <v>0</v>
      </c>
      <c r="J589" s="37"/>
      <c r="O589" s="44">
        <f>I589*0.21</f>
        <v>0</v>
      </c>
      <c r="P589">
        <v>3</v>
      </c>
    </row>
    <row r="590">
      <c r="A590" s="37" t="s">
        <v>96</v>
      </c>
      <c r="B590" s="45"/>
      <c r="C590" s="46"/>
      <c r="D590" s="46"/>
      <c r="E590" s="47" t="s">
        <v>97</v>
      </c>
      <c r="F590" s="46"/>
      <c r="G590" s="46"/>
      <c r="H590" s="46"/>
      <c r="I590" s="46"/>
      <c r="J590" s="48"/>
    </row>
    <row r="591" ht="30">
      <c r="A591" s="37" t="s">
        <v>382</v>
      </c>
      <c r="B591" s="45"/>
      <c r="C591" s="46"/>
      <c r="D591" s="46"/>
      <c r="E591" s="49" t="s">
        <v>792</v>
      </c>
      <c r="F591" s="46"/>
      <c r="G591" s="46"/>
      <c r="H591" s="46"/>
      <c r="I591" s="46"/>
      <c r="J591" s="48"/>
    </row>
    <row r="592">
      <c r="A592" s="37" t="s">
        <v>98</v>
      </c>
      <c r="B592" s="45"/>
      <c r="C592" s="46"/>
      <c r="D592" s="46"/>
      <c r="E592" s="39" t="s">
        <v>765</v>
      </c>
      <c r="F592" s="46"/>
      <c r="G592" s="46"/>
      <c r="H592" s="46"/>
      <c r="I592" s="46"/>
      <c r="J592" s="48"/>
    </row>
    <row r="593" ht="30">
      <c r="A593" s="37" t="s">
        <v>91</v>
      </c>
      <c r="B593" s="37">
        <v>146</v>
      </c>
      <c r="C593" s="38" t="s">
        <v>2484</v>
      </c>
      <c r="D593" s="37" t="s">
        <v>93</v>
      </c>
      <c r="E593" s="39" t="s">
        <v>2485</v>
      </c>
      <c r="F593" s="40" t="s">
        <v>112</v>
      </c>
      <c r="G593" s="41">
        <v>1</v>
      </c>
      <c r="H593" s="42">
        <v>0</v>
      </c>
      <c r="I593" s="43">
        <f>ROUND(G593*H593,P4)</f>
        <v>0</v>
      </c>
      <c r="J593" s="37"/>
      <c r="O593" s="44">
        <f>I593*0.21</f>
        <v>0</v>
      </c>
      <c r="P593">
        <v>3</v>
      </c>
    </row>
    <row r="594">
      <c r="A594" s="37" t="s">
        <v>96</v>
      </c>
      <c r="B594" s="45"/>
      <c r="C594" s="46"/>
      <c r="D594" s="46"/>
      <c r="E594" s="47" t="s">
        <v>97</v>
      </c>
      <c r="F594" s="46"/>
      <c r="G594" s="46"/>
      <c r="H594" s="46"/>
      <c r="I594" s="46"/>
      <c r="J594" s="48"/>
    </row>
    <row r="595" ht="30">
      <c r="A595" s="37" t="s">
        <v>382</v>
      </c>
      <c r="B595" s="45"/>
      <c r="C595" s="46"/>
      <c r="D595" s="46"/>
      <c r="E595" s="49" t="s">
        <v>896</v>
      </c>
      <c r="F595" s="46"/>
      <c r="G595" s="46"/>
      <c r="H595" s="46"/>
      <c r="I595" s="46"/>
      <c r="J595" s="48"/>
    </row>
    <row r="596">
      <c r="A596" s="37" t="s">
        <v>98</v>
      </c>
      <c r="B596" s="45"/>
      <c r="C596" s="46"/>
      <c r="D596" s="46"/>
      <c r="E596" s="39" t="s">
        <v>765</v>
      </c>
      <c r="F596" s="46"/>
      <c r="G596" s="46"/>
      <c r="H596" s="46"/>
      <c r="I596" s="46"/>
      <c r="J596" s="48"/>
    </row>
    <row r="597" ht="30">
      <c r="A597" s="37" t="s">
        <v>91</v>
      </c>
      <c r="B597" s="37">
        <v>147</v>
      </c>
      <c r="C597" s="38" t="s">
        <v>2486</v>
      </c>
      <c r="D597" s="37" t="s">
        <v>93</v>
      </c>
      <c r="E597" s="39" t="s">
        <v>2487</v>
      </c>
      <c r="F597" s="40" t="s">
        <v>112</v>
      </c>
      <c r="G597" s="41">
        <v>2</v>
      </c>
      <c r="H597" s="42">
        <v>0</v>
      </c>
      <c r="I597" s="43">
        <f>ROUND(G597*H597,P4)</f>
        <v>0</v>
      </c>
      <c r="J597" s="37"/>
      <c r="O597" s="44">
        <f>I597*0.21</f>
        <v>0</v>
      </c>
      <c r="P597">
        <v>3</v>
      </c>
    </row>
    <row r="598">
      <c r="A598" s="37" t="s">
        <v>96</v>
      </c>
      <c r="B598" s="45"/>
      <c r="C598" s="46"/>
      <c r="D598" s="46"/>
      <c r="E598" s="47" t="s">
        <v>97</v>
      </c>
      <c r="F598" s="46"/>
      <c r="G598" s="46"/>
      <c r="H598" s="46"/>
      <c r="I598" s="46"/>
      <c r="J598" s="48"/>
    </row>
    <row r="599" ht="30">
      <c r="A599" s="37" t="s">
        <v>382</v>
      </c>
      <c r="B599" s="45"/>
      <c r="C599" s="46"/>
      <c r="D599" s="46"/>
      <c r="E599" s="49" t="s">
        <v>889</v>
      </c>
      <c r="F599" s="46"/>
      <c r="G599" s="46"/>
      <c r="H599" s="46"/>
      <c r="I599" s="46"/>
      <c r="J599" s="48"/>
    </row>
    <row r="600">
      <c r="A600" s="37" t="s">
        <v>98</v>
      </c>
      <c r="B600" s="45"/>
      <c r="C600" s="46"/>
      <c r="D600" s="46"/>
      <c r="E600" s="39" t="s">
        <v>765</v>
      </c>
      <c r="F600" s="46"/>
      <c r="G600" s="46"/>
      <c r="H600" s="46"/>
      <c r="I600" s="46"/>
      <c r="J600" s="48"/>
    </row>
    <row r="601" ht="30">
      <c r="A601" s="37" t="s">
        <v>91</v>
      </c>
      <c r="B601" s="37">
        <v>148</v>
      </c>
      <c r="C601" s="38" t="s">
        <v>2488</v>
      </c>
      <c r="D601" s="37" t="s">
        <v>93</v>
      </c>
      <c r="E601" s="39" t="s">
        <v>2489</v>
      </c>
      <c r="F601" s="40" t="s">
        <v>112</v>
      </c>
      <c r="G601" s="41">
        <v>1</v>
      </c>
      <c r="H601" s="42">
        <v>0</v>
      </c>
      <c r="I601" s="43">
        <f>ROUND(G601*H601,P4)</f>
        <v>0</v>
      </c>
      <c r="J601" s="37"/>
      <c r="O601" s="44">
        <f>I601*0.21</f>
        <v>0</v>
      </c>
      <c r="P601">
        <v>3</v>
      </c>
    </row>
    <row r="602">
      <c r="A602" s="37" t="s">
        <v>96</v>
      </c>
      <c r="B602" s="45"/>
      <c r="C602" s="46"/>
      <c r="D602" s="46"/>
      <c r="E602" s="47" t="s">
        <v>97</v>
      </c>
      <c r="F602" s="46"/>
      <c r="G602" s="46"/>
      <c r="H602" s="46"/>
      <c r="I602" s="46"/>
      <c r="J602" s="48"/>
    </row>
    <row r="603" ht="30">
      <c r="A603" s="37" t="s">
        <v>382</v>
      </c>
      <c r="B603" s="45"/>
      <c r="C603" s="46"/>
      <c r="D603" s="46"/>
      <c r="E603" s="49" t="s">
        <v>896</v>
      </c>
      <c r="F603" s="46"/>
      <c r="G603" s="46"/>
      <c r="H603" s="46"/>
      <c r="I603" s="46"/>
      <c r="J603" s="48"/>
    </row>
    <row r="604">
      <c r="A604" s="37" t="s">
        <v>98</v>
      </c>
      <c r="B604" s="45"/>
      <c r="C604" s="46"/>
      <c r="D604" s="46"/>
      <c r="E604" s="39" t="s">
        <v>765</v>
      </c>
      <c r="F604" s="46"/>
      <c r="G604" s="46"/>
      <c r="H604" s="46"/>
      <c r="I604" s="46"/>
      <c r="J604" s="48"/>
    </row>
    <row r="605" ht="30">
      <c r="A605" s="37" t="s">
        <v>91</v>
      </c>
      <c r="B605" s="37">
        <v>149</v>
      </c>
      <c r="C605" s="38" t="s">
        <v>2490</v>
      </c>
      <c r="D605" s="37" t="s">
        <v>93</v>
      </c>
      <c r="E605" s="39" t="s">
        <v>2491</v>
      </c>
      <c r="F605" s="40" t="s">
        <v>112</v>
      </c>
      <c r="G605" s="41">
        <v>1</v>
      </c>
      <c r="H605" s="42">
        <v>0</v>
      </c>
      <c r="I605" s="43">
        <f>ROUND(G605*H605,P4)</f>
        <v>0</v>
      </c>
      <c r="J605" s="37"/>
      <c r="O605" s="44">
        <f>I605*0.21</f>
        <v>0</v>
      </c>
      <c r="P605">
        <v>3</v>
      </c>
    </row>
    <row r="606">
      <c r="A606" s="37" t="s">
        <v>96</v>
      </c>
      <c r="B606" s="45"/>
      <c r="C606" s="46"/>
      <c r="D606" s="46"/>
      <c r="E606" s="47" t="s">
        <v>97</v>
      </c>
      <c r="F606" s="46"/>
      <c r="G606" s="46"/>
      <c r="H606" s="46"/>
      <c r="I606" s="46"/>
      <c r="J606" s="48"/>
    </row>
    <row r="607" ht="30">
      <c r="A607" s="37" t="s">
        <v>382</v>
      </c>
      <c r="B607" s="45"/>
      <c r="C607" s="46"/>
      <c r="D607" s="46"/>
      <c r="E607" s="49" t="s">
        <v>896</v>
      </c>
      <c r="F607" s="46"/>
      <c r="G607" s="46"/>
      <c r="H607" s="46"/>
      <c r="I607" s="46"/>
      <c r="J607" s="48"/>
    </row>
    <row r="608">
      <c r="A608" s="37" t="s">
        <v>98</v>
      </c>
      <c r="B608" s="45"/>
      <c r="C608" s="46"/>
      <c r="D608" s="46"/>
      <c r="E608" s="39" t="s">
        <v>765</v>
      </c>
      <c r="F608" s="46"/>
      <c r="G608" s="46"/>
      <c r="H608" s="46"/>
      <c r="I608" s="46"/>
      <c r="J608" s="48"/>
    </row>
    <row r="609">
      <c r="A609" s="37" t="s">
        <v>91</v>
      </c>
      <c r="B609" s="37">
        <v>150</v>
      </c>
      <c r="C609" s="38" t="s">
        <v>2492</v>
      </c>
      <c r="D609" s="37" t="s">
        <v>93</v>
      </c>
      <c r="E609" s="39" t="s">
        <v>2493</v>
      </c>
      <c r="F609" s="40" t="s">
        <v>112</v>
      </c>
      <c r="G609" s="41">
        <v>40</v>
      </c>
      <c r="H609" s="42">
        <v>0</v>
      </c>
      <c r="I609" s="43">
        <f>ROUND(G609*H609,P4)</f>
        <v>0</v>
      </c>
      <c r="J609" s="37"/>
      <c r="O609" s="44">
        <f>I609*0.21</f>
        <v>0</v>
      </c>
      <c r="P609">
        <v>3</v>
      </c>
    </row>
    <row r="610">
      <c r="A610" s="37" t="s">
        <v>96</v>
      </c>
      <c r="B610" s="45"/>
      <c r="C610" s="46"/>
      <c r="D610" s="46"/>
      <c r="E610" s="47" t="s">
        <v>97</v>
      </c>
      <c r="F610" s="46"/>
      <c r="G610" s="46"/>
      <c r="H610" s="46"/>
      <c r="I610" s="46"/>
      <c r="J610" s="48"/>
    </row>
    <row r="611" ht="30">
      <c r="A611" s="37" t="s">
        <v>382</v>
      </c>
      <c r="B611" s="45"/>
      <c r="C611" s="46"/>
      <c r="D611" s="46"/>
      <c r="E611" s="49" t="s">
        <v>955</v>
      </c>
      <c r="F611" s="46"/>
      <c r="G611" s="46"/>
      <c r="H611" s="46"/>
      <c r="I611" s="46"/>
      <c r="J611" s="48"/>
    </row>
    <row r="612">
      <c r="A612" s="37" t="s">
        <v>98</v>
      </c>
      <c r="B612" s="45"/>
      <c r="C612" s="46"/>
      <c r="D612" s="46"/>
      <c r="E612" s="39" t="s">
        <v>765</v>
      </c>
      <c r="F612" s="46"/>
      <c r="G612" s="46"/>
      <c r="H612" s="46"/>
      <c r="I612" s="46"/>
      <c r="J612" s="48"/>
    </row>
    <row r="613">
      <c r="A613" s="37" t="s">
        <v>91</v>
      </c>
      <c r="B613" s="37">
        <v>151</v>
      </c>
      <c r="C613" s="38" t="s">
        <v>2494</v>
      </c>
      <c r="D613" s="37" t="s">
        <v>93</v>
      </c>
      <c r="E613" s="39" t="s">
        <v>2495</v>
      </c>
      <c r="F613" s="40" t="s">
        <v>112</v>
      </c>
      <c r="G613" s="41">
        <v>2</v>
      </c>
      <c r="H613" s="42">
        <v>0</v>
      </c>
      <c r="I613" s="43">
        <f>ROUND(G613*H613,P4)</f>
        <v>0</v>
      </c>
      <c r="J613" s="37"/>
      <c r="O613" s="44">
        <f>I613*0.21</f>
        <v>0</v>
      </c>
      <c r="P613">
        <v>3</v>
      </c>
    </row>
    <row r="614">
      <c r="A614" s="37" t="s">
        <v>96</v>
      </c>
      <c r="B614" s="45"/>
      <c r="C614" s="46"/>
      <c r="D614" s="46"/>
      <c r="E614" s="47" t="s">
        <v>97</v>
      </c>
      <c r="F614" s="46"/>
      <c r="G614" s="46"/>
      <c r="H614" s="46"/>
      <c r="I614" s="46"/>
      <c r="J614" s="48"/>
    </row>
    <row r="615" ht="30">
      <c r="A615" s="37" t="s">
        <v>382</v>
      </c>
      <c r="B615" s="45"/>
      <c r="C615" s="46"/>
      <c r="D615" s="46"/>
      <c r="E615" s="49" t="s">
        <v>889</v>
      </c>
      <c r="F615" s="46"/>
      <c r="G615" s="46"/>
      <c r="H615" s="46"/>
      <c r="I615" s="46"/>
      <c r="J615" s="48"/>
    </row>
    <row r="616">
      <c r="A616" s="37" t="s">
        <v>98</v>
      </c>
      <c r="B616" s="45"/>
      <c r="C616" s="46"/>
      <c r="D616" s="46"/>
      <c r="E616" s="39" t="s">
        <v>765</v>
      </c>
      <c r="F616" s="46"/>
      <c r="G616" s="46"/>
      <c r="H616" s="46"/>
      <c r="I616" s="46"/>
      <c r="J616" s="48"/>
    </row>
    <row r="617">
      <c r="A617" s="37" t="s">
        <v>91</v>
      </c>
      <c r="B617" s="37">
        <v>152</v>
      </c>
      <c r="C617" s="38" t="s">
        <v>2496</v>
      </c>
      <c r="D617" s="37" t="s">
        <v>93</v>
      </c>
      <c r="E617" s="39" t="s">
        <v>2497</v>
      </c>
      <c r="F617" s="40" t="s">
        <v>112</v>
      </c>
      <c r="G617" s="41">
        <v>6</v>
      </c>
      <c r="H617" s="42">
        <v>0</v>
      </c>
      <c r="I617" s="43">
        <f>ROUND(G617*H617,P4)</f>
        <v>0</v>
      </c>
      <c r="J617" s="37"/>
      <c r="O617" s="44">
        <f>I617*0.21</f>
        <v>0</v>
      </c>
      <c r="P617">
        <v>3</v>
      </c>
    </row>
    <row r="618">
      <c r="A618" s="37" t="s">
        <v>96</v>
      </c>
      <c r="B618" s="45"/>
      <c r="C618" s="46"/>
      <c r="D618" s="46"/>
      <c r="E618" s="47" t="s">
        <v>97</v>
      </c>
      <c r="F618" s="46"/>
      <c r="G618" s="46"/>
      <c r="H618" s="46"/>
      <c r="I618" s="46"/>
      <c r="J618" s="48"/>
    </row>
    <row r="619" ht="30">
      <c r="A619" s="37" t="s">
        <v>382</v>
      </c>
      <c r="B619" s="45"/>
      <c r="C619" s="46"/>
      <c r="D619" s="46"/>
      <c r="E619" s="49" t="s">
        <v>874</v>
      </c>
      <c r="F619" s="46"/>
      <c r="G619" s="46"/>
      <c r="H619" s="46"/>
      <c r="I619" s="46"/>
      <c r="J619" s="48"/>
    </row>
    <row r="620">
      <c r="A620" s="37" t="s">
        <v>98</v>
      </c>
      <c r="B620" s="45"/>
      <c r="C620" s="46"/>
      <c r="D620" s="46"/>
      <c r="E620" s="39" t="s">
        <v>765</v>
      </c>
      <c r="F620" s="46"/>
      <c r="G620" s="46"/>
      <c r="H620" s="46"/>
      <c r="I620" s="46"/>
      <c r="J620" s="48"/>
    </row>
    <row r="621">
      <c r="A621" s="37" t="s">
        <v>91</v>
      </c>
      <c r="B621" s="37">
        <v>153</v>
      </c>
      <c r="C621" s="38" t="s">
        <v>2498</v>
      </c>
      <c r="D621" s="37" t="s">
        <v>93</v>
      </c>
      <c r="E621" s="39" t="s">
        <v>2499</v>
      </c>
      <c r="F621" s="40" t="s">
        <v>112</v>
      </c>
      <c r="G621" s="41">
        <v>6</v>
      </c>
      <c r="H621" s="42">
        <v>0</v>
      </c>
      <c r="I621" s="43">
        <f>ROUND(G621*H621,P4)</f>
        <v>0</v>
      </c>
      <c r="J621" s="37"/>
      <c r="O621" s="44">
        <f>I621*0.21</f>
        <v>0</v>
      </c>
      <c r="P621">
        <v>3</v>
      </c>
    </row>
    <row r="622">
      <c r="A622" s="37" t="s">
        <v>96</v>
      </c>
      <c r="B622" s="45"/>
      <c r="C622" s="46"/>
      <c r="D622" s="46"/>
      <c r="E622" s="47" t="s">
        <v>97</v>
      </c>
      <c r="F622" s="46"/>
      <c r="G622" s="46"/>
      <c r="H622" s="46"/>
      <c r="I622" s="46"/>
      <c r="J622" s="48"/>
    </row>
    <row r="623" ht="30">
      <c r="A623" s="37" t="s">
        <v>382</v>
      </c>
      <c r="B623" s="45"/>
      <c r="C623" s="46"/>
      <c r="D623" s="46"/>
      <c r="E623" s="49" t="s">
        <v>874</v>
      </c>
      <c r="F623" s="46"/>
      <c r="G623" s="46"/>
      <c r="H623" s="46"/>
      <c r="I623" s="46"/>
      <c r="J623" s="48"/>
    </row>
    <row r="624">
      <c r="A624" s="37" t="s">
        <v>98</v>
      </c>
      <c r="B624" s="45"/>
      <c r="C624" s="46"/>
      <c r="D624" s="46"/>
      <c r="E624" s="39" t="s">
        <v>765</v>
      </c>
      <c r="F624" s="46"/>
      <c r="G624" s="46"/>
      <c r="H624" s="46"/>
      <c r="I624" s="46"/>
      <c r="J624" s="48"/>
    </row>
    <row r="625">
      <c r="A625" s="37" t="s">
        <v>91</v>
      </c>
      <c r="B625" s="37">
        <v>154</v>
      </c>
      <c r="C625" s="38" t="s">
        <v>2500</v>
      </c>
      <c r="D625" s="37" t="s">
        <v>93</v>
      </c>
      <c r="E625" s="39" t="s">
        <v>2501</v>
      </c>
      <c r="F625" s="40" t="s">
        <v>112</v>
      </c>
      <c r="G625" s="41">
        <v>1</v>
      </c>
      <c r="H625" s="42">
        <v>0</v>
      </c>
      <c r="I625" s="43">
        <f>ROUND(G625*H625,P4)</f>
        <v>0</v>
      </c>
      <c r="J625" s="37"/>
      <c r="O625" s="44">
        <f>I625*0.21</f>
        <v>0</v>
      </c>
      <c r="P625">
        <v>3</v>
      </c>
    </row>
    <row r="626">
      <c r="A626" s="37" t="s">
        <v>96</v>
      </c>
      <c r="B626" s="45"/>
      <c r="C626" s="46"/>
      <c r="D626" s="46"/>
      <c r="E626" s="47" t="s">
        <v>97</v>
      </c>
      <c r="F626" s="46"/>
      <c r="G626" s="46"/>
      <c r="H626" s="46"/>
      <c r="I626" s="46"/>
      <c r="J626" s="48"/>
    </row>
    <row r="627" ht="30">
      <c r="A627" s="37" t="s">
        <v>382</v>
      </c>
      <c r="B627" s="45"/>
      <c r="C627" s="46"/>
      <c r="D627" s="46"/>
      <c r="E627" s="49" t="s">
        <v>896</v>
      </c>
      <c r="F627" s="46"/>
      <c r="G627" s="46"/>
      <c r="H627" s="46"/>
      <c r="I627" s="46"/>
      <c r="J627" s="48"/>
    </row>
    <row r="628">
      <c r="A628" s="37" t="s">
        <v>98</v>
      </c>
      <c r="B628" s="45"/>
      <c r="C628" s="46"/>
      <c r="D628" s="46"/>
      <c r="E628" s="39" t="s">
        <v>765</v>
      </c>
      <c r="F628" s="46"/>
      <c r="G628" s="46"/>
      <c r="H628" s="46"/>
      <c r="I628" s="46"/>
      <c r="J628" s="48"/>
    </row>
    <row r="629">
      <c r="A629" s="37" t="s">
        <v>91</v>
      </c>
      <c r="B629" s="37">
        <v>155</v>
      </c>
      <c r="C629" s="38" t="s">
        <v>1614</v>
      </c>
      <c r="D629" s="37" t="s">
        <v>93</v>
      </c>
      <c r="E629" s="39" t="s">
        <v>1615</v>
      </c>
      <c r="F629" s="40" t="s">
        <v>112</v>
      </c>
      <c r="G629" s="41">
        <v>10</v>
      </c>
      <c r="H629" s="42">
        <v>0</v>
      </c>
      <c r="I629" s="43">
        <f>ROUND(G629*H629,P4)</f>
        <v>0</v>
      </c>
      <c r="J629" s="37"/>
      <c r="O629" s="44">
        <f>I629*0.21</f>
        <v>0</v>
      </c>
      <c r="P629">
        <v>3</v>
      </c>
    </row>
    <row r="630">
      <c r="A630" s="37" t="s">
        <v>96</v>
      </c>
      <c r="B630" s="45"/>
      <c r="C630" s="46"/>
      <c r="D630" s="46"/>
      <c r="E630" s="47" t="s">
        <v>97</v>
      </c>
      <c r="F630" s="46"/>
      <c r="G630" s="46"/>
      <c r="H630" s="46"/>
      <c r="I630" s="46"/>
      <c r="J630" s="48"/>
    </row>
    <row r="631" ht="30">
      <c r="A631" s="37" t="s">
        <v>382</v>
      </c>
      <c r="B631" s="45"/>
      <c r="C631" s="46"/>
      <c r="D631" s="46"/>
      <c r="E631" s="49" t="s">
        <v>958</v>
      </c>
      <c r="F631" s="46"/>
      <c r="G631" s="46"/>
      <c r="H631" s="46"/>
      <c r="I631" s="46"/>
      <c r="J631" s="48"/>
    </row>
    <row r="632">
      <c r="A632" s="37" t="s">
        <v>98</v>
      </c>
      <c r="B632" s="45"/>
      <c r="C632" s="46"/>
      <c r="D632" s="46"/>
      <c r="E632" s="39" t="s">
        <v>765</v>
      </c>
      <c r="F632" s="46"/>
      <c r="G632" s="46"/>
      <c r="H632" s="46"/>
      <c r="I632" s="46"/>
      <c r="J632" s="48"/>
    </row>
    <row r="633">
      <c r="A633" s="37" t="s">
        <v>91</v>
      </c>
      <c r="B633" s="37">
        <v>156</v>
      </c>
      <c r="C633" s="38" t="s">
        <v>2502</v>
      </c>
      <c r="D633" s="37" t="s">
        <v>93</v>
      </c>
      <c r="E633" s="39" t="s">
        <v>2503</v>
      </c>
      <c r="F633" s="40" t="s">
        <v>112</v>
      </c>
      <c r="G633" s="41">
        <v>80</v>
      </c>
      <c r="H633" s="42">
        <v>0</v>
      </c>
      <c r="I633" s="43">
        <f>ROUND(G633*H633,P4)</f>
        <v>0</v>
      </c>
      <c r="J633" s="37"/>
      <c r="O633" s="44">
        <f>I633*0.21</f>
        <v>0</v>
      </c>
      <c r="P633">
        <v>3</v>
      </c>
    </row>
    <row r="634">
      <c r="A634" s="37" t="s">
        <v>96</v>
      </c>
      <c r="B634" s="45"/>
      <c r="C634" s="46"/>
      <c r="D634" s="46"/>
      <c r="E634" s="47" t="s">
        <v>97</v>
      </c>
      <c r="F634" s="46"/>
      <c r="G634" s="46"/>
      <c r="H634" s="46"/>
      <c r="I634" s="46"/>
      <c r="J634" s="48"/>
    </row>
    <row r="635" ht="30">
      <c r="A635" s="37" t="s">
        <v>382</v>
      </c>
      <c r="B635" s="45"/>
      <c r="C635" s="46"/>
      <c r="D635" s="46"/>
      <c r="E635" s="49" t="s">
        <v>1213</v>
      </c>
      <c r="F635" s="46"/>
      <c r="G635" s="46"/>
      <c r="H635" s="46"/>
      <c r="I635" s="46"/>
      <c r="J635" s="48"/>
    </row>
    <row r="636">
      <c r="A636" s="37" t="s">
        <v>98</v>
      </c>
      <c r="B636" s="45"/>
      <c r="C636" s="46"/>
      <c r="D636" s="46"/>
      <c r="E636" s="39" t="s">
        <v>765</v>
      </c>
      <c r="F636" s="46"/>
      <c r="G636" s="46"/>
      <c r="H636" s="46"/>
      <c r="I636" s="46"/>
      <c r="J636" s="48"/>
    </row>
    <row r="637">
      <c r="A637" s="37" t="s">
        <v>91</v>
      </c>
      <c r="B637" s="37">
        <v>157</v>
      </c>
      <c r="C637" s="38" t="s">
        <v>2504</v>
      </c>
      <c r="D637" s="37" t="s">
        <v>93</v>
      </c>
      <c r="E637" s="39" t="s">
        <v>2505</v>
      </c>
      <c r="F637" s="40" t="s">
        <v>112</v>
      </c>
      <c r="G637" s="41">
        <v>12</v>
      </c>
      <c r="H637" s="42">
        <v>0</v>
      </c>
      <c r="I637" s="43">
        <f>ROUND(G637*H637,P4)</f>
        <v>0</v>
      </c>
      <c r="J637" s="37"/>
      <c r="O637" s="44">
        <f>I637*0.21</f>
        <v>0</v>
      </c>
      <c r="P637">
        <v>3</v>
      </c>
    </row>
    <row r="638">
      <c r="A638" s="37" t="s">
        <v>96</v>
      </c>
      <c r="B638" s="45"/>
      <c r="C638" s="46"/>
      <c r="D638" s="46"/>
      <c r="E638" s="47" t="s">
        <v>97</v>
      </c>
      <c r="F638" s="46"/>
      <c r="G638" s="46"/>
      <c r="H638" s="46"/>
      <c r="I638" s="46"/>
      <c r="J638" s="48"/>
    </row>
    <row r="639" ht="30">
      <c r="A639" s="37" t="s">
        <v>382</v>
      </c>
      <c r="B639" s="45"/>
      <c r="C639" s="46"/>
      <c r="D639" s="46"/>
      <c r="E639" s="49" t="s">
        <v>939</v>
      </c>
      <c r="F639" s="46"/>
      <c r="G639" s="46"/>
      <c r="H639" s="46"/>
      <c r="I639" s="46"/>
      <c r="J639" s="48"/>
    </row>
    <row r="640">
      <c r="A640" s="37" t="s">
        <v>98</v>
      </c>
      <c r="B640" s="45"/>
      <c r="C640" s="46"/>
      <c r="D640" s="46"/>
      <c r="E640" s="39" t="s">
        <v>765</v>
      </c>
      <c r="F640" s="46"/>
      <c r="G640" s="46"/>
      <c r="H640" s="46"/>
      <c r="I640" s="46"/>
      <c r="J640" s="48"/>
    </row>
    <row r="641">
      <c r="A641" s="37" t="s">
        <v>91</v>
      </c>
      <c r="B641" s="37">
        <v>158</v>
      </c>
      <c r="C641" s="38" t="s">
        <v>1616</v>
      </c>
      <c r="D641" s="37" t="s">
        <v>93</v>
      </c>
      <c r="E641" s="39" t="s">
        <v>1617</v>
      </c>
      <c r="F641" s="40" t="s">
        <v>112</v>
      </c>
      <c r="G641" s="41">
        <v>120</v>
      </c>
      <c r="H641" s="42">
        <v>0</v>
      </c>
      <c r="I641" s="43">
        <f>ROUND(G641*H641,P4)</f>
        <v>0</v>
      </c>
      <c r="J641" s="37"/>
      <c r="O641" s="44">
        <f>I641*0.21</f>
        <v>0</v>
      </c>
      <c r="P641">
        <v>3</v>
      </c>
    </row>
    <row r="642">
      <c r="A642" s="37" t="s">
        <v>96</v>
      </c>
      <c r="B642" s="45"/>
      <c r="C642" s="46"/>
      <c r="D642" s="46"/>
      <c r="E642" s="47" t="s">
        <v>97</v>
      </c>
      <c r="F642" s="46"/>
      <c r="G642" s="46"/>
      <c r="H642" s="46"/>
      <c r="I642" s="46"/>
      <c r="J642" s="48"/>
    </row>
    <row r="643" ht="30">
      <c r="A643" s="37" t="s">
        <v>382</v>
      </c>
      <c r="B643" s="45"/>
      <c r="C643" s="46"/>
      <c r="D643" s="46"/>
      <c r="E643" s="49" t="s">
        <v>1292</v>
      </c>
      <c r="F643" s="46"/>
      <c r="G643" s="46"/>
      <c r="H643" s="46"/>
      <c r="I643" s="46"/>
      <c r="J643" s="48"/>
    </row>
    <row r="644">
      <c r="A644" s="37" t="s">
        <v>98</v>
      </c>
      <c r="B644" s="45"/>
      <c r="C644" s="46"/>
      <c r="D644" s="46"/>
      <c r="E644" s="39" t="s">
        <v>765</v>
      </c>
      <c r="F644" s="46"/>
      <c r="G644" s="46"/>
      <c r="H644" s="46"/>
      <c r="I644" s="46"/>
      <c r="J644" s="48"/>
    </row>
    <row r="645">
      <c r="A645" s="37" t="s">
        <v>91</v>
      </c>
      <c r="B645" s="37">
        <v>159</v>
      </c>
      <c r="C645" s="38" t="s">
        <v>2506</v>
      </c>
      <c r="D645" s="37" t="s">
        <v>93</v>
      </c>
      <c r="E645" s="39" t="s">
        <v>1692</v>
      </c>
      <c r="F645" s="40" t="s">
        <v>112</v>
      </c>
      <c r="G645" s="41">
        <v>10</v>
      </c>
      <c r="H645" s="42">
        <v>0</v>
      </c>
      <c r="I645" s="43">
        <f>ROUND(G645*H645,P4)</f>
        <v>0</v>
      </c>
      <c r="J645" s="37"/>
      <c r="O645" s="44">
        <f>I645*0.21</f>
        <v>0</v>
      </c>
      <c r="P645">
        <v>3</v>
      </c>
    </row>
    <row r="646">
      <c r="A646" s="37" t="s">
        <v>96</v>
      </c>
      <c r="B646" s="45"/>
      <c r="C646" s="46"/>
      <c r="D646" s="46"/>
      <c r="E646" s="47" t="s">
        <v>97</v>
      </c>
      <c r="F646" s="46"/>
      <c r="G646" s="46"/>
      <c r="H646" s="46"/>
      <c r="I646" s="46"/>
      <c r="J646" s="48"/>
    </row>
    <row r="647" ht="30">
      <c r="A647" s="37" t="s">
        <v>382</v>
      </c>
      <c r="B647" s="45"/>
      <c r="C647" s="46"/>
      <c r="D647" s="46"/>
      <c r="E647" s="49" t="s">
        <v>958</v>
      </c>
      <c r="F647" s="46"/>
      <c r="G647" s="46"/>
      <c r="H647" s="46"/>
      <c r="I647" s="46"/>
      <c r="J647" s="48"/>
    </row>
    <row r="648">
      <c r="A648" s="37" t="s">
        <v>98</v>
      </c>
      <c r="B648" s="45"/>
      <c r="C648" s="46"/>
      <c r="D648" s="46"/>
      <c r="E648" s="39" t="s">
        <v>765</v>
      </c>
      <c r="F648" s="46"/>
      <c r="G648" s="46"/>
      <c r="H648" s="46"/>
      <c r="I648" s="46"/>
      <c r="J648" s="48"/>
    </row>
    <row r="649">
      <c r="A649" s="31" t="s">
        <v>88</v>
      </c>
      <c r="B649" s="32"/>
      <c r="C649" s="33" t="s">
        <v>1034</v>
      </c>
      <c r="D649" s="34"/>
      <c r="E649" s="31" t="s">
        <v>1035</v>
      </c>
      <c r="F649" s="34"/>
      <c r="G649" s="34"/>
      <c r="H649" s="34"/>
      <c r="I649" s="35">
        <f>SUMIFS(I650:I685,A650:A685,"P")</f>
        <v>0</v>
      </c>
      <c r="J649" s="36"/>
    </row>
    <row r="650">
      <c r="A650" s="37" t="s">
        <v>91</v>
      </c>
      <c r="B650" s="37">
        <v>160</v>
      </c>
      <c r="C650" s="38" t="s">
        <v>1036</v>
      </c>
      <c r="D650" s="37" t="s">
        <v>93</v>
      </c>
      <c r="E650" s="39" t="s">
        <v>1037</v>
      </c>
      <c r="F650" s="40" t="s">
        <v>1038</v>
      </c>
      <c r="G650" s="41">
        <v>1</v>
      </c>
      <c r="H650" s="42">
        <v>0</v>
      </c>
      <c r="I650" s="43">
        <f>ROUND(G650*H650,P4)</f>
        <v>0</v>
      </c>
      <c r="J650" s="37"/>
      <c r="O650" s="44">
        <f>I650*0.21</f>
        <v>0</v>
      </c>
      <c r="P650">
        <v>3</v>
      </c>
    </row>
    <row r="651">
      <c r="A651" s="37" t="s">
        <v>96</v>
      </c>
      <c r="B651" s="45"/>
      <c r="C651" s="46"/>
      <c r="D651" s="46"/>
      <c r="E651" s="47" t="s">
        <v>97</v>
      </c>
      <c r="F651" s="46"/>
      <c r="G651" s="46"/>
      <c r="H651" s="46"/>
      <c r="I651" s="46"/>
      <c r="J651" s="48"/>
    </row>
    <row r="652" ht="30">
      <c r="A652" s="37" t="s">
        <v>382</v>
      </c>
      <c r="B652" s="45"/>
      <c r="C652" s="46"/>
      <c r="D652" s="46"/>
      <c r="E652" s="49" t="s">
        <v>896</v>
      </c>
      <c r="F652" s="46"/>
      <c r="G652" s="46"/>
      <c r="H652" s="46"/>
      <c r="I652" s="46"/>
      <c r="J652" s="48"/>
    </row>
    <row r="653" ht="30">
      <c r="A653" s="37" t="s">
        <v>98</v>
      </c>
      <c r="B653" s="45"/>
      <c r="C653" s="46"/>
      <c r="D653" s="46"/>
      <c r="E653" s="39" t="s">
        <v>1039</v>
      </c>
      <c r="F653" s="46"/>
      <c r="G653" s="46"/>
      <c r="H653" s="46"/>
      <c r="I653" s="46"/>
      <c r="J653" s="48"/>
    </row>
    <row r="654">
      <c r="A654" s="37" t="s">
        <v>91</v>
      </c>
      <c r="B654" s="37">
        <v>161</v>
      </c>
      <c r="C654" s="38" t="s">
        <v>2507</v>
      </c>
      <c r="D654" s="37" t="s">
        <v>93</v>
      </c>
      <c r="E654" s="39" t="s">
        <v>1934</v>
      </c>
      <c r="F654" s="40" t="s">
        <v>112</v>
      </c>
      <c r="G654" s="41">
        <v>4</v>
      </c>
      <c r="H654" s="42">
        <v>0</v>
      </c>
      <c r="I654" s="43">
        <f>ROUND(G654*H654,P4)</f>
        <v>0</v>
      </c>
      <c r="J654" s="37"/>
      <c r="O654" s="44">
        <f>I654*0.21</f>
        <v>0</v>
      </c>
      <c r="P654">
        <v>3</v>
      </c>
    </row>
    <row r="655" ht="30">
      <c r="A655" s="37" t="s">
        <v>96</v>
      </c>
      <c r="B655" s="45"/>
      <c r="C655" s="46"/>
      <c r="D655" s="46"/>
      <c r="E655" s="39" t="s">
        <v>1935</v>
      </c>
      <c r="F655" s="46"/>
      <c r="G655" s="46"/>
      <c r="H655" s="46"/>
      <c r="I655" s="46"/>
      <c r="J655" s="48"/>
    </row>
    <row r="656" ht="30">
      <c r="A656" s="37" t="s">
        <v>382</v>
      </c>
      <c r="B656" s="45"/>
      <c r="C656" s="46"/>
      <c r="D656" s="46"/>
      <c r="E656" s="49" t="s">
        <v>787</v>
      </c>
      <c r="F656" s="46"/>
      <c r="G656" s="46"/>
      <c r="H656" s="46"/>
      <c r="I656" s="46"/>
      <c r="J656" s="48"/>
    </row>
    <row r="657" ht="105">
      <c r="A657" s="37" t="s">
        <v>98</v>
      </c>
      <c r="B657" s="45"/>
      <c r="C657" s="46"/>
      <c r="D657" s="46"/>
      <c r="E657" s="39" t="s">
        <v>1936</v>
      </c>
      <c r="F657" s="46"/>
      <c r="G657" s="46"/>
      <c r="H657" s="46"/>
      <c r="I657" s="46"/>
      <c r="J657" s="48"/>
    </row>
    <row r="658">
      <c r="A658" s="37" t="s">
        <v>91</v>
      </c>
      <c r="B658" s="37">
        <v>162</v>
      </c>
      <c r="C658" s="38" t="s">
        <v>2508</v>
      </c>
      <c r="D658" s="37" t="s">
        <v>93</v>
      </c>
      <c r="E658" s="39" t="s">
        <v>1938</v>
      </c>
      <c r="F658" s="40" t="s">
        <v>112</v>
      </c>
      <c r="G658" s="41">
        <v>4</v>
      </c>
      <c r="H658" s="42">
        <v>0</v>
      </c>
      <c r="I658" s="43">
        <f>ROUND(G658*H658,P4)</f>
        <v>0</v>
      </c>
      <c r="J658" s="37"/>
      <c r="O658" s="44">
        <f>I658*0.21</f>
        <v>0</v>
      </c>
      <c r="P658">
        <v>3</v>
      </c>
    </row>
    <row r="659">
      <c r="A659" s="37" t="s">
        <v>96</v>
      </c>
      <c r="B659" s="45"/>
      <c r="C659" s="46"/>
      <c r="D659" s="46"/>
      <c r="E659" s="47" t="s">
        <v>97</v>
      </c>
      <c r="F659" s="46"/>
      <c r="G659" s="46"/>
      <c r="H659" s="46"/>
      <c r="I659" s="46"/>
      <c r="J659" s="48"/>
    </row>
    <row r="660" ht="30">
      <c r="A660" s="37" t="s">
        <v>382</v>
      </c>
      <c r="B660" s="45"/>
      <c r="C660" s="46"/>
      <c r="D660" s="46"/>
      <c r="E660" s="49" t="s">
        <v>787</v>
      </c>
      <c r="F660" s="46"/>
      <c r="G660" s="46"/>
      <c r="H660" s="46"/>
      <c r="I660" s="46"/>
      <c r="J660" s="48"/>
    </row>
    <row r="661" ht="105">
      <c r="A661" s="37" t="s">
        <v>98</v>
      </c>
      <c r="B661" s="45"/>
      <c r="C661" s="46"/>
      <c r="D661" s="46"/>
      <c r="E661" s="39" t="s">
        <v>1939</v>
      </c>
      <c r="F661" s="46"/>
      <c r="G661" s="46"/>
      <c r="H661" s="46"/>
      <c r="I661" s="46"/>
      <c r="J661" s="48"/>
    </row>
    <row r="662">
      <c r="A662" s="37" t="s">
        <v>91</v>
      </c>
      <c r="B662" s="37">
        <v>163</v>
      </c>
      <c r="C662" s="38" t="s">
        <v>2509</v>
      </c>
      <c r="D662" s="37" t="s">
        <v>93</v>
      </c>
      <c r="E662" s="39" t="s">
        <v>1767</v>
      </c>
      <c r="F662" s="40" t="s">
        <v>1038</v>
      </c>
      <c r="G662" s="41">
        <v>1</v>
      </c>
      <c r="H662" s="42">
        <v>0</v>
      </c>
      <c r="I662" s="43">
        <f>ROUND(G662*H662,P4)</f>
        <v>0</v>
      </c>
      <c r="J662" s="37"/>
      <c r="O662" s="44">
        <f>I662*0.21</f>
        <v>0</v>
      </c>
      <c r="P662">
        <v>3</v>
      </c>
    </row>
    <row r="663">
      <c r="A663" s="37" t="s">
        <v>96</v>
      </c>
      <c r="B663" s="45"/>
      <c r="C663" s="46"/>
      <c r="D663" s="46"/>
      <c r="E663" s="47" t="s">
        <v>97</v>
      </c>
      <c r="F663" s="46"/>
      <c r="G663" s="46"/>
      <c r="H663" s="46"/>
      <c r="I663" s="46"/>
      <c r="J663" s="48"/>
    </row>
    <row r="664" ht="30">
      <c r="A664" s="37" t="s">
        <v>382</v>
      </c>
      <c r="B664" s="45"/>
      <c r="C664" s="46"/>
      <c r="D664" s="46"/>
      <c r="E664" s="49" t="s">
        <v>896</v>
      </c>
      <c r="F664" s="46"/>
      <c r="G664" s="46"/>
      <c r="H664" s="46"/>
      <c r="I664" s="46"/>
      <c r="J664" s="48"/>
    </row>
    <row r="665" ht="30">
      <c r="A665" s="37" t="s">
        <v>98</v>
      </c>
      <c r="B665" s="45"/>
      <c r="C665" s="46"/>
      <c r="D665" s="46"/>
      <c r="E665" s="39" t="s">
        <v>1768</v>
      </c>
      <c r="F665" s="46"/>
      <c r="G665" s="46"/>
      <c r="H665" s="46"/>
      <c r="I665" s="46"/>
      <c r="J665" s="48"/>
    </row>
    <row r="666" ht="30">
      <c r="A666" s="37" t="s">
        <v>91</v>
      </c>
      <c r="B666" s="37">
        <v>164</v>
      </c>
      <c r="C666" s="38" t="s">
        <v>2510</v>
      </c>
      <c r="D666" s="37" t="s">
        <v>93</v>
      </c>
      <c r="E666" s="39" t="s">
        <v>2511</v>
      </c>
      <c r="F666" s="40" t="s">
        <v>112</v>
      </c>
      <c r="G666" s="41">
        <v>2</v>
      </c>
      <c r="H666" s="42">
        <v>0</v>
      </c>
      <c r="I666" s="43">
        <f>ROUND(G666*H666,P4)</f>
        <v>0</v>
      </c>
      <c r="J666" s="37"/>
      <c r="O666" s="44">
        <f>I666*0.21</f>
        <v>0</v>
      </c>
      <c r="P666">
        <v>3</v>
      </c>
    </row>
    <row r="667">
      <c r="A667" s="37" t="s">
        <v>96</v>
      </c>
      <c r="B667" s="45"/>
      <c r="C667" s="46"/>
      <c r="D667" s="46"/>
      <c r="E667" s="47" t="s">
        <v>97</v>
      </c>
      <c r="F667" s="46"/>
      <c r="G667" s="46"/>
      <c r="H667" s="46"/>
      <c r="I667" s="46"/>
      <c r="J667" s="48"/>
    </row>
    <row r="668" ht="30">
      <c r="A668" s="37" t="s">
        <v>382</v>
      </c>
      <c r="B668" s="45"/>
      <c r="C668" s="46"/>
      <c r="D668" s="46"/>
      <c r="E668" s="49" t="s">
        <v>889</v>
      </c>
      <c r="F668" s="46"/>
      <c r="G668" s="46"/>
      <c r="H668" s="46"/>
      <c r="I668" s="46"/>
      <c r="J668" s="48"/>
    </row>
    <row r="669" ht="135">
      <c r="A669" s="37" t="s">
        <v>98</v>
      </c>
      <c r="B669" s="45"/>
      <c r="C669" s="46"/>
      <c r="D669" s="46"/>
      <c r="E669" s="39" t="s">
        <v>1280</v>
      </c>
      <c r="F669" s="46"/>
      <c r="G669" s="46"/>
      <c r="H669" s="46"/>
      <c r="I669" s="46"/>
      <c r="J669" s="48"/>
    </row>
    <row r="670">
      <c r="A670" s="37" t="s">
        <v>91</v>
      </c>
      <c r="B670" s="37">
        <v>165</v>
      </c>
      <c r="C670" s="38" t="s">
        <v>2512</v>
      </c>
      <c r="D670" s="37" t="s">
        <v>93</v>
      </c>
      <c r="E670" s="39" t="s">
        <v>1458</v>
      </c>
      <c r="F670" s="40" t="s">
        <v>489</v>
      </c>
      <c r="G670" s="41">
        <v>168</v>
      </c>
      <c r="H670" s="42">
        <v>0</v>
      </c>
      <c r="I670" s="43">
        <f>ROUND(G670*H670,P4)</f>
        <v>0</v>
      </c>
      <c r="J670" s="37"/>
      <c r="O670" s="44">
        <f>I670*0.21</f>
        <v>0</v>
      </c>
      <c r="P670">
        <v>3</v>
      </c>
    </row>
    <row r="671">
      <c r="A671" s="37" t="s">
        <v>96</v>
      </c>
      <c r="B671" s="45"/>
      <c r="C671" s="46"/>
      <c r="D671" s="46"/>
      <c r="E671" s="47" t="s">
        <v>97</v>
      </c>
      <c r="F671" s="46"/>
      <c r="G671" s="46"/>
      <c r="H671" s="46"/>
      <c r="I671" s="46"/>
      <c r="J671" s="48"/>
    </row>
    <row r="672" ht="30">
      <c r="A672" s="37" t="s">
        <v>382</v>
      </c>
      <c r="B672" s="45"/>
      <c r="C672" s="46"/>
      <c r="D672" s="46"/>
      <c r="E672" s="49" t="s">
        <v>2031</v>
      </c>
      <c r="F672" s="46"/>
      <c r="G672" s="46"/>
      <c r="H672" s="46"/>
      <c r="I672" s="46"/>
      <c r="J672" s="48"/>
    </row>
    <row r="673" ht="150">
      <c r="A673" s="37" t="s">
        <v>98</v>
      </c>
      <c r="B673" s="45"/>
      <c r="C673" s="46"/>
      <c r="D673" s="46"/>
      <c r="E673" s="39" t="s">
        <v>1459</v>
      </c>
      <c r="F673" s="46"/>
      <c r="G673" s="46"/>
      <c r="H673" s="46"/>
      <c r="I673" s="46"/>
      <c r="J673" s="48"/>
    </row>
    <row r="674">
      <c r="A674" s="37" t="s">
        <v>91</v>
      </c>
      <c r="B674" s="37">
        <v>166</v>
      </c>
      <c r="C674" s="38" t="s">
        <v>2513</v>
      </c>
      <c r="D674" s="37" t="s">
        <v>93</v>
      </c>
      <c r="E674" s="39" t="s">
        <v>2514</v>
      </c>
      <c r="F674" s="40" t="s">
        <v>489</v>
      </c>
      <c r="G674" s="41">
        <v>240</v>
      </c>
      <c r="H674" s="42">
        <v>0</v>
      </c>
      <c r="I674" s="43">
        <f>ROUND(G674*H674,P4)</f>
        <v>0</v>
      </c>
      <c r="J674" s="37"/>
      <c r="O674" s="44">
        <f>I674*0.21</f>
        <v>0</v>
      </c>
      <c r="P674">
        <v>3</v>
      </c>
    </row>
    <row r="675">
      <c r="A675" s="37" t="s">
        <v>96</v>
      </c>
      <c r="B675" s="45"/>
      <c r="C675" s="46"/>
      <c r="D675" s="46"/>
      <c r="E675" s="47" t="s">
        <v>97</v>
      </c>
      <c r="F675" s="46"/>
      <c r="G675" s="46"/>
      <c r="H675" s="46"/>
      <c r="I675" s="46"/>
      <c r="J675" s="48"/>
    </row>
    <row r="676" ht="30">
      <c r="A676" s="37" t="s">
        <v>382</v>
      </c>
      <c r="B676" s="45"/>
      <c r="C676" s="46"/>
      <c r="D676" s="46"/>
      <c r="E676" s="49" t="s">
        <v>1013</v>
      </c>
      <c r="F676" s="46"/>
      <c r="G676" s="46"/>
      <c r="H676" s="46"/>
      <c r="I676" s="46"/>
      <c r="J676" s="48"/>
    </row>
    <row r="677" ht="150">
      <c r="A677" s="37" t="s">
        <v>98</v>
      </c>
      <c r="B677" s="45"/>
      <c r="C677" s="46"/>
      <c r="D677" s="46"/>
      <c r="E677" s="39" t="s">
        <v>2515</v>
      </c>
      <c r="F677" s="46"/>
      <c r="G677" s="46"/>
      <c r="H677" s="46"/>
      <c r="I677" s="46"/>
      <c r="J677" s="48"/>
    </row>
    <row r="678">
      <c r="A678" s="37" t="s">
        <v>91</v>
      </c>
      <c r="B678" s="37">
        <v>167</v>
      </c>
      <c r="C678" s="38" t="s">
        <v>2516</v>
      </c>
      <c r="D678" s="37" t="s">
        <v>93</v>
      </c>
      <c r="E678" s="39" t="s">
        <v>2517</v>
      </c>
      <c r="F678" s="40" t="s">
        <v>112</v>
      </c>
      <c r="G678" s="41">
        <v>1</v>
      </c>
      <c r="H678" s="42">
        <v>0</v>
      </c>
      <c r="I678" s="43">
        <f>ROUND(G678*H678,P4)</f>
        <v>0</v>
      </c>
      <c r="J678" s="37"/>
      <c r="O678" s="44">
        <f>I678*0.21</f>
        <v>0</v>
      </c>
      <c r="P678">
        <v>3</v>
      </c>
    </row>
    <row r="679">
      <c r="A679" s="37" t="s">
        <v>96</v>
      </c>
      <c r="B679" s="45"/>
      <c r="C679" s="46"/>
      <c r="D679" s="46"/>
      <c r="E679" s="47" t="s">
        <v>97</v>
      </c>
      <c r="F679" s="46"/>
      <c r="G679" s="46"/>
      <c r="H679" s="46"/>
      <c r="I679" s="46"/>
      <c r="J679" s="48"/>
    </row>
    <row r="680" ht="30">
      <c r="A680" s="37" t="s">
        <v>382</v>
      </c>
      <c r="B680" s="45"/>
      <c r="C680" s="46"/>
      <c r="D680" s="46"/>
      <c r="E680" s="49" t="s">
        <v>896</v>
      </c>
      <c r="F680" s="46"/>
      <c r="G680" s="46"/>
      <c r="H680" s="46"/>
      <c r="I680" s="46"/>
      <c r="J680" s="48"/>
    </row>
    <row r="681" ht="150">
      <c r="A681" s="37" t="s">
        <v>98</v>
      </c>
      <c r="B681" s="45"/>
      <c r="C681" s="46"/>
      <c r="D681" s="46"/>
      <c r="E681" s="39" t="s">
        <v>2518</v>
      </c>
      <c r="F681" s="46"/>
      <c r="G681" s="46"/>
      <c r="H681" s="46"/>
      <c r="I681" s="46"/>
      <c r="J681" s="48"/>
    </row>
    <row r="682" ht="30">
      <c r="A682" s="37" t="s">
        <v>91</v>
      </c>
      <c r="B682" s="37">
        <v>168</v>
      </c>
      <c r="C682" s="38" t="s">
        <v>2519</v>
      </c>
      <c r="D682" s="37" t="s">
        <v>93</v>
      </c>
      <c r="E682" s="39" t="s">
        <v>2520</v>
      </c>
      <c r="F682" s="40" t="s">
        <v>112</v>
      </c>
      <c r="G682" s="41">
        <v>1</v>
      </c>
      <c r="H682" s="42">
        <v>0</v>
      </c>
      <c r="I682" s="43">
        <f>ROUND(G682*H682,P4)</f>
        <v>0</v>
      </c>
      <c r="J682" s="37"/>
      <c r="O682" s="44">
        <f>I682*0.21</f>
        <v>0</v>
      </c>
      <c r="P682">
        <v>3</v>
      </c>
    </row>
    <row r="683">
      <c r="A683" s="37" t="s">
        <v>96</v>
      </c>
      <c r="B683" s="45"/>
      <c r="C683" s="46"/>
      <c r="D683" s="46"/>
      <c r="E683" s="47" t="s">
        <v>97</v>
      </c>
      <c r="F683" s="46"/>
      <c r="G683" s="46"/>
      <c r="H683" s="46"/>
      <c r="I683" s="46"/>
      <c r="J683" s="48"/>
    </row>
    <row r="684" ht="30">
      <c r="A684" s="37" t="s">
        <v>382</v>
      </c>
      <c r="B684" s="45"/>
      <c r="C684" s="46"/>
      <c r="D684" s="46"/>
      <c r="E684" s="49" t="s">
        <v>896</v>
      </c>
      <c r="F684" s="46"/>
      <c r="G684" s="46"/>
      <c r="H684" s="46"/>
      <c r="I684" s="46"/>
      <c r="J684" s="48"/>
    </row>
    <row r="685" ht="165">
      <c r="A685" s="37" t="s">
        <v>98</v>
      </c>
      <c r="B685" s="45"/>
      <c r="C685" s="46"/>
      <c r="D685" s="46"/>
      <c r="E685" s="39" t="s">
        <v>2521</v>
      </c>
      <c r="F685" s="46"/>
      <c r="G685" s="46"/>
      <c r="H685" s="46"/>
      <c r="I685" s="46"/>
      <c r="J685" s="48"/>
    </row>
    <row r="686">
      <c r="A686" s="31" t="s">
        <v>88</v>
      </c>
      <c r="B686" s="32"/>
      <c r="C686" s="33" t="s">
        <v>1068</v>
      </c>
      <c r="D686" s="34"/>
      <c r="E686" s="31" t="s">
        <v>1069</v>
      </c>
      <c r="F686" s="34"/>
      <c r="G686" s="34"/>
      <c r="H686" s="34"/>
      <c r="I686" s="35">
        <f>SUMIFS(I687:I698,A687:A698,"P")</f>
        <v>0</v>
      </c>
      <c r="J686" s="36"/>
    </row>
    <row r="687" ht="45">
      <c r="A687" s="37" t="s">
        <v>91</v>
      </c>
      <c r="B687" s="37">
        <v>169</v>
      </c>
      <c r="C687" s="38" t="s">
        <v>614</v>
      </c>
      <c r="D687" s="37" t="s">
        <v>615</v>
      </c>
      <c r="E687" s="39" t="s">
        <v>616</v>
      </c>
      <c r="F687" s="40" t="s">
        <v>604</v>
      </c>
      <c r="G687" s="41">
        <v>0.10000000000000001</v>
      </c>
      <c r="H687" s="42">
        <v>0</v>
      </c>
      <c r="I687" s="43">
        <f>ROUND(G687*H687,P4)</f>
        <v>0</v>
      </c>
      <c r="J687" s="37"/>
      <c r="O687" s="44">
        <f>I687*0.21</f>
        <v>0</v>
      </c>
      <c r="P687">
        <v>3</v>
      </c>
    </row>
    <row r="688" ht="30">
      <c r="A688" s="37" t="s">
        <v>96</v>
      </c>
      <c r="B688" s="45"/>
      <c r="C688" s="46"/>
      <c r="D688" s="46"/>
      <c r="E688" s="39" t="s">
        <v>605</v>
      </c>
      <c r="F688" s="46"/>
      <c r="G688" s="46"/>
      <c r="H688" s="46"/>
      <c r="I688" s="46"/>
      <c r="J688" s="48"/>
    </row>
    <row r="689" ht="30">
      <c r="A689" s="37" t="s">
        <v>382</v>
      </c>
      <c r="B689" s="45"/>
      <c r="C689" s="46"/>
      <c r="D689" s="46"/>
      <c r="E689" s="49" t="s">
        <v>1075</v>
      </c>
      <c r="F689" s="46"/>
      <c r="G689" s="46"/>
      <c r="H689" s="46"/>
      <c r="I689" s="46"/>
      <c r="J689" s="48"/>
    </row>
    <row r="690" ht="210">
      <c r="A690" s="37" t="s">
        <v>98</v>
      </c>
      <c r="B690" s="45"/>
      <c r="C690" s="46"/>
      <c r="D690" s="46"/>
      <c r="E690" s="39" t="s">
        <v>606</v>
      </c>
      <c r="F690" s="46"/>
      <c r="G690" s="46"/>
      <c r="H690" s="46"/>
      <c r="I690" s="46"/>
      <c r="J690" s="48"/>
    </row>
    <row r="691" ht="45">
      <c r="A691" s="37" t="s">
        <v>91</v>
      </c>
      <c r="B691" s="37">
        <v>170</v>
      </c>
      <c r="C691" s="38" t="s">
        <v>617</v>
      </c>
      <c r="D691" s="37" t="s">
        <v>618</v>
      </c>
      <c r="E691" s="39" t="s">
        <v>619</v>
      </c>
      <c r="F691" s="40" t="s">
        <v>604</v>
      </c>
      <c r="G691" s="41">
        <v>0.10000000000000001</v>
      </c>
      <c r="H691" s="42">
        <v>0</v>
      </c>
      <c r="I691" s="43">
        <f>ROUND(G691*H691,P4)</f>
        <v>0</v>
      </c>
      <c r="J691" s="37"/>
      <c r="O691" s="44">
        <f>I691*0.21</f>
        <v>0</v>
      </c>
      <c r="P691">
        <v>3</v>
      </c>
    </row>
    <row r="692" ht="30">
      <c r="A692" s="37" t="s">
        <v>96</v>
      </c>
      <c r="B692" s="45"/>
      <c r="C692" s="46"/>
      <c r="D692" s="46"/>
      <c r="E692" s="39" t="s">
        <v>605</v>
      </c>
      <c r="F692" s="46"/>
      <c r="G692" s="46"/>
      <c r="H692" s="46"/>
      <c r="I692" s="46"/>
      <c r="J692" s="48"/>
    </row>
    <row r="693" ht="30">
      <c r="A693" s="37" t="s">
        <v>382</v>
      </c>
      <c r="B693" s="45"/>
      <c r="C693" s="46"/>
      <c r="D693" s="46"/>
      <c r="E693" s="49" t="s">
        <v>1075</v>
      </c>
      <c r="F693" s="46"/>
      <c r="G693" s="46"/>
      <c r="H693" s="46"/>
      <c r="I693" s="46"/>
      <c r="J693" s="48"/>
    </row>
    <row r="694" ht="210">
      <c r="A694" s="37" t="s">
        <v>98</v>
      </c>
      <c r="B694" s="45"/>
      <c r="C694" s="46"/>
      <c r="D694" s="46"/>
      <c r="E694" s="39" t="s">
        <v>606</v>
      </c>
      <c r="F694" s="46"/>
      <c r="G694" s="46"/>
      <c r="H694" s="46"/>
      <c r="I694" s="46"/>
      <c r="J694" s="48"/>
    </row>
    <row r="695" ht="30">
      <c r="A695" s="37" t="s">
        <v>91</v>
      </c>
      <c r="B695" s="37">
        <v>171</v>
      </c>
      <c r="C695" s="38" t="s">
        <v>629</v>
      </c>
      <c r="D695" s="37" t="s">
        <v>630</v>
      </c>
      <c r="E695" s="39" t="s">
        <v>631</v>
      </c>
      <c r="F695" s="40" t="s">
        <v>604</v>
      </c>
      <c r="G695" s="41">
        <v>0.69999999999999996</v>
      </c>
      <c r="H695" s="42">
        <v>0</v>
      </c>
      <c r="I695" s="43">
        <f>ROUND(G695*H695,P4)</f>
        <v>0</v>
      </c>
      <c r="J695" s="37"/>
      <c r="O695" s="44">
        <f>I695*0.21</f>
        <v>0</v>
      </c>
      <c r="P695">
        <v>3</v>
      </c>
    </row>
    <row r="696" ht="30">
      <c r="A696" s="37" t="s">
        <v>96</v>
      </c>
      <c r="B696" s="45"/>
      <c r="C696" s="46"/>
      <c r="D696" s="46"/>
      <c r="E696" s="39" t="s">
        <v>605</v>
      </c>
      <c r="F696" s="46"/>
      <c r="G696" s="46"/>
      <c r="H696" s="46"/>
      <c r="I696" s="46"/>
      <c r="J696" s="48"/>
    </row>
    <row r="697" ht="30">
      <c r="A697" s="37" t="s">
        <v>382</v>
      </c>
      <c r="B697" s="45"/>
      <c r="C697" s="46"/>
      <c r="D697" s="46"/>
      <c r="E697" s="49" t="s">
        <v>2522</v>
      </c>
      <c r="F697" s="46"/>
      <c r="G697" s="46"/>
      <c r="H697" s="46"/>
      <c r="I697" s="46"/>
      <c r="J697" s="48"/>
    </row>
    <row r="698" ht="210">
      <c r="A698" s="37" t="s">
        <v>98</v>
      </c>
      <c r="B698" s="50"/>
      <c r="C698" s="51"/>
      <c r="D698" s="51"/>
      <c r="E698" s="39" t="s">
        <v>606</v>
      </c>
      <c r="F698" s="51"/>
      <c r="G698" s="51"/>
      <c r="H698" s="51"/>
      <c r="I698" s="51"/>
      <c r="J698" s="52"/>
    </row>
  </sheetData>
  <sheetProtection sheet="1" objects="1" scenarios="1" spinCount="100000" saltValue="Tj6ZyD8Ba+cjU35q/pnvDUQoIYuT14WAvpY5C0mybrblfKLoA9gX6dtMCZXfmfA2+FCAdT84CBkT66D0SgtUfQ==" hashValue="B8xYbYhtx/F3vZfTiphpQpI9J9dZCeXxbbZSjzqqtMHIdNw39TqAKYRcmjZhE2vzh1jXfojR9qay9IyDuFy9K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2523</v>
      </c>
      <c r="I3" s="25">
        <f>SUMIFS(I9:I51,A9:A51,"SD")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59</v>
      </c>
      <c r="D4" s="22"/>
      <c r="E4" s="23" t="s">
        <v>60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75</v>
      </c>
      <c r="B5" s="20" t="s">
        <v>76</v>
      </c>
      <c r="C5" s="21" t="s">
        <v>2523</v>
      </c>
      <c r="D5" s="22"/>
      <c r="E5" s="23" t="s">
        <v>62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599</v>
      </c>
      <c r="D9" s="34"/>
      <c r="E9" s="31" t="s">
        <v>2524</v>
      </c>
      <c r="F9" s="34"/>
      <c r="G9" s="34"/>
      <c r="H9" s="34"/>
      <c r="I9" s="35">
        <f>SUMIFS(I10:I51,A10:A51,"P")</f>
        <v>0</v>
      </c>
      <c r="J9" s="36"/>
    </row>
    <row r="10" ht="30">
      <c r="A10" s="37" t="s">
        <v>91</v>
      </c>
      <c r="B10" s="37">
        <v>1</v>
      </c>
      <c r="C10" s="38" t="s">
        <v>601</v>
      </c>
      <c r="D10" s="37" t="s">
        <v>602</v>
      </c>
      <c r="E10" s="39" t="s">
        <v>2525</v>
      </c>
      <c r="F10" s="40" t="s">
        <v>604</v>
      </c>
      <c r="G10" s="41">
        <v>15.175000000000001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47" t="s">
        <v>97</v>
      </c>
      <c r="F11" s="46"/>
      <c r="G11" s="46"/>
      <c r="H11" s="46"/>
      <c r="I11" s="46"/>
      <c r="J11" s="48"/>
    </row>
    <row r="12" ht="210">
      <c r="A12" s="37" t="s">
        <v>98</v>
      </c>
      <c r="B12" s="45"/>
      <c r="C12" s="46"/>
      <c r="D12" s="46"/>
      <c r="E12" s="39" t="s">
        <v>606</v>
      </c>
      <c r="F12" s="46"/>
      <c r="G12" s="46"/>
      <c r="H12" s="46"/>
      <c r="I12" s="46"/>
      <c r="J12" s="48"/>
    </row>
    <row r="13" ht="30">
      <c r="A13" s="37" t="s">
        <v>91</v>
      </c>
      <c r="B13" s="37">
        <v>2</v>
      </c>
      <c r="C13" s="38" t="s">
        <v>1143</v>
      </c>
      <c r="D13" s="37" t="s">
        <v>1144</v>
      </c>
      <c r="E13" s="39" t="s">
        <v>2526</v>
      </c>
      <c r="F13" s="40" t="s">
        <v>604</v>
      </c>
      <c r="G13" s="41">
        <v>10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96</v>
      </c>
      <c r="B14" s="45"/>
      <c r="C14" s="46"/>
      <c r="D14" s="46"/>
      <c r="E14" s="47" t="s">
        <v>97</v>
      </c>
      <c r="F14" s="46"/>
      <c r="G14" s="46"/>
      <c r="H14" s="46"/>
      <c r="I14" s="46"/>
      <c r="J14" s="48"/>
    </row>
    <row r="15" ht="210">
      <c r="A15" s="37" t="s">
        <v>98</v>
      </c>
      <c r="B15" s="45"/>
      <c r="C15" s="46"/>
      <c r="D15" s="46"/>
      <c r="E15" s="39" t="s">
        <v>606</v>
      </c>
      <c r="F15" s="46"/>
      <c r="G15" s="46"/>
      <c r="H15" s="46"/>
      <c r="I15" s="46"/>
      <c r="J15" s="48"/>
    </row>
    <row r="16" ht="45">
      <c r="A16" s="37" t="s">
        <v>91</v>
      </c>
      <c r="B16" s="37">
        <v>3</v>
      </c>
      <c r="C16" s="38" t="s">
        <v>607</v>
      </c>
      <c r="D16" s="37" t="s">
        <v>608</v>
      </c>
      <c r="E16" s="39" t="s">
        <v>2527</v>
      </c>
      <c r="F16" s="40" t="s">
        <v>604</v>
      </c>
      <c r="G16" s="41">
        <v>1587.0640000000001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>
      <c r="A17" s="37" t="s">
        <v>96</v>
      </c>
      <c r="B17" s="45"/>
      <c r="C17" s="46"/>
      <c r="D17" s="46"/>
      <c r="E17" s="47" t="s">
        <v>97</v>
      </c>
      <c r="F17" s="46"/>
      <c r="G17" s="46"/>
      <c r="H17" s="46"/>
      <c r="I17" s="46"/>
      <c r="J17" s="48"/>
    </row>
    <row r="18" ht="210">
      <c r="A18" s="37" t="s">
        <v>98</v>
      </c>
      <c r="B18" s="45"/>
      <c r="C18" s="46"/>
      <c r="D18" s="46"/>
      <c r="E18" s="39" t="s">
        <v>606</v>
      </c>
      <c r="F18" s="46"/>
      <c r="G18" s="46"/>
      <c r="H18" s="46"/>
      <c r="I18" s="46"/>
      <c r="J18" s="48"/>
    </row>
    <row r="19" ht="30">
      <c r="A19" s="37" t="s">
        <v>91</v>
      </c>
      <c r="B19" s="37">
        <v>4</v>
      </c>
      <c r="C19" s="38" t="s">
        <v>1072</v>
      </c>
      <c r="D19" s="37" t="s">
        <v>1073</v>
      </c>
      <c r="E19" s="39" t="s">
        <v>2528</v>
      </c>
      <c r="F19" s="40" t="s">
        <v>604</v>
      </c>
      <c r="G19" s="41">
        <v>0.64000000000000001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47" t="s">
        <v>97</v>
      </c>
      <c r="F20" s="46"/>
      <c r="G20" s="46"/>
      <c r="H20" s="46"/>
      <c r="I20" s="46"/>
      <c r="J20" s="48"/>
    </row>
    <row r="21" ht="210">
      <c r="A21" s="37" t="s">
        <v>98</v>
      </c>
      <c r="B21" s="45"/>
      <c r="C21" s="46"/>
      <c r="D21" s="46"/>
      <c r="E21" s="39" t="s">
        <v>606</v>
      </c>
      <c r="F21" s="46"/>
      <c r="G21" s="46"/>
      <c r="H21" s="46"/>
      <c r="I21" s="46"/>
      <c r="J21" s="48"/>
    </row>
    <row r="22" ht="30">
      <c r="A22" s="37" t="s">
        <v>91</v>
      </c>
      <c r="B22" s="37">
        <v>5</v>
      </c>
      <c r="C22" s="38" t="s">
        <v>1076</v>
      </c>
      <c r="D22" s="37" t="s">
        <v>1077</v>
      </c>
      <c r="E22" s="39" t="s">
        <v>2529</v>
      </c>
      <c r="F22" s="40" t="s">
        <v>604</v>
      </c>
      <c r="G22" s="41">
        <v>0.80000000000000004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96</v>
      </c>
      <c r="B23" s="45"/>
      <c r="C23" s="46"/>
      <c r="D23" s="46"/>
      <c r="E23" s="47" t="s">
        <v>97</v>
      </c>
      <c r="F23" s="46"/>
      <c r="G23" s="46"/>
      <c r="H23" s="46"/>
      <c r="I23" s="46"/>
      <c r="J23" s="48"/>
    </row>
    <row r="24" ht="210">
      <c r="A24" s="37" t="s">
        <v>98</v>
      </c>
      <c r="B24" s="45"/>
      <c r="C24" s="46"/>
      <c r="D24" s="46"/>
      <c r="E24" s="39" t="s">
        <v>606</v>
      </c>
      <c r="F24" s="46"/>
      <c r="G24" s="46"/>
      <c r="H24" s="46"/>
      <c r="I24" s="46"/>
      <c r="J24" s="48"/>
    </row>
    <row r="25" ht="30">
      <c r="A25" s="37" t="s">
        <v>91</v>
      </c>
      <c r="B25" s="37">
        <v>6</v>
      </c>
      <c r="C25" s="38" t="s">
        <v>611</v>
      </c>
      <c r="D25" s="37" t="s">
        <v>612</v>
      </c>
      <c r="E25" s="39" t="s">
        <v>2530</v>
      </c>
      <c r="F25" s="40" t="s">
        <v>604</v>
      </c>
      <c r="G25" s="41">
        <v>69.579999999999998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96</v>
      </c>
      <c r="B26" s="45"/>
      <c r="C26" s="46"/>
      <c r="D26" s="46"/>
      <c r="E26" s="47" t="s">
        <v>97</v>
      </c>
      <c r="F26" s="46"/>
      <c r="G26" s="46"/>
      <c r="H26" s="46"/>
      <c r="I26" s="46"/>
      <c r="J26" s="48"/>
    </row>
    <row r="27" ht="210">
      <c r="A27" s="37" t="s">
        <v>98</v>
      </c>
      <c r="B27" s="45"/>
      <c r="C27" s="46"/>
      <c r="D27" s="46"/>
      <c r="E27" s="39" t="s">
        <v>606</v>
      </c>
      <c r="F27" s="46"/>
      <c r="G27" s="46"/>
      <c r="H27" s="46"/>
      <c r="I27" s="46"/>
      <c r="J27" s="48"/>
    </row>
    <row r="28" ht="30">
      <c r="A28" s="37" t="s">
        <v>91</v>
      </c>
      <c r="B28" s="37">
        <v>7</v>
      </c>
      <c r="C28" s="38" t="s">
        <v>744</v>
      </c>
      <c r="D28" s="37" t="s">
        <v>745</v>
      </c>
      <c r="E28" s="39" t="s">
        <v>2531</v>
      </c>
      <c r="F28" s="40" t="s">
        <v>604</v>
      </c>
      <c r="G28" s="41">
        <v>46.965000000000003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96</v>
      </c>
      <c r="B29" s="45"/>
      <c r="C29" s="46"/>
      <c r="D29" s="46"/>
      <c r="E29" s="47" t="s">
        <v>97</v>
      </c>
      <c r="F29" s="46"/>
      <c r="G29" s="46"/>
      <c r="H29" s="46"/>
      <c r="I29" s="46"/>
      <c r="J29" s="48"/>
    </row>
    <row r="30" ht="210">
      <c r="A30" s="37" t="s">
        <v>98</v>
      </c>
      <c r="B30" s="45"/>
      <c r="C30" s="46"/>
      <c r="D30" s="46"/>
      <c r="E30" s="39" t="s">
        <v>606</v>
      </c>
      <c r="F30" s="46"/>
      <c r="G30" s="46"/>
      <c r="H30" s="46"/>
      <c r="I30" s="46"/>
      <c r="J30" s="48"/>
    </row>
    <row r="31" ht="30">
      <c r="A31" s="37" t="s">
        <v>91</v>
      </c>
      <c r="B31" s="37">
        <v>8</v>
      </c>
      <c r="C31" s="38" t="s">
        <v>614</v>
      </c>
      <c r="D31" s="37" t="s">
        <v>615</v>
      </c>
      <c r="E31" s="39" t="s">
        <v>2532</v>
      </c>
      <c r="F31" s="40" t="s">
        <v>604</v>
      </c>
      <c r="G31" s="41">
        <v>3.8799999999999999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96</v>
      </c>
      <c r="B32" s="45"/>
      <c r="C32" s="46"/>
      <c r="D32" s="46"/>
      <c r="E32" s="47" t="s">
        <v>97</v>
      </c>
      <c r="F32" s="46"/>
      <c r="G32" s="46"/>
      <c r="H32" s="46"/>
      <c r="I32" s="46"/>
      <c r="J32" s="48"/>
    </row>
    <row r="33" ht="210">
      <c r="A33" s="37" t="s">
        <v>98</v>
      </c>
      <c r="B33" s="45"/>
      <c r="C33" s="46"/>
      <c r="D33" s="46"/>
      <c r="E33" s="39" t="s">
        <v>606</v>
      </c>
      <c r="F33" s="46"/>
      <c r="G33" s="46"/>
      <c r="H33" s="46"/>
      <c r="I33" s="46"/>
      <c r="J33" s="48"/>
    </row>
    <row r="34" ht="45">
      <c r="A34" s="37" t="s">
        <v>91</v>
      </c>
      <c r="B34" s="37">
        <v>9</v>
      </c>
      <c r="C34" s="38" t="s">
        <v>617</v>
      </c>
      <c r="D34" s="37" t="s">
        <v>618</v>
      </c>
      <c r="E34" s="39" t="s">
        <v>2533</v>
      </c>
      <c r="F34" s="40" t="s">
        <v>604</v>
      </c>
      <c r="G34" s="41">
        <v>6.9400000000000004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96</v>
      </c>
      <c r="B35" s="45"/>
      <c r="C35" s="46"/>
      <c r="D35" s="46"/>
      <c r="E35" s="47" t="s">
        <v>97</v>
      </c>
      <c r="F35" s="46"/>
      <c r="G35" s="46"/>
      <c r="H35" s="46"/>
      <c r="I35" s="46"/>
      <c r="J35" s="48"/>
    </row>
    <row r="36" ht="210">
      <c r="A36" s="37" t="s">
        <v>98</v>
      </c>
      <c r="B36" s="45"/>
      <c r="C36" s="46"/>
      <c r="D36" s="46"/>
      <c r="E36" s="39" t="s">
        <v>606</v>
      </c>
      <c r="F36" s="46"/>
      <c r="G36" s="46"/>
      <c r="H36" s="46"/>
      <c r="I36" s="46"/>
      <c r="J36" s="48"/>
    </row>
    <row r="37" ht="30">
      <c r="A37" s="37" t="s">
        <v>91</v>
      </c>
      <c r="B37" s="37">
        <v>10</v>
      </c>
      <c r="C37" s="38" t="s">
        <v>620</v>
      </c>
      <c r="D37" s="37" t="s">
        <v>621</v>
      </c>
      <c r="E37" s="39" t="s">
        <v>2534</v>
      </c>
      <c r="F37" s="40" t="s">
        <v>604</v>
      </c>
      <c r="G37" s="41">
        <v>17.009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96</v>
      </c>
      <c r="B38" s="45"/>
      <c r="C38" s="46"/>
      <c r="D38" s="46"/>
      <c r="E38" s="47" t="s">
        <v>97</v>
      </c>
      <c r="F38" s="46"/>
      <c r="G38" s="46"/>
      <c r="H38" s="46"/>
      <c r="I38" s="46"/>
      <c r="J38" s="48"/>
    </row>
    <row r="39" ht="210">
      <c r="A39" s="37" t="s">
        <v>98</v>
      </c>
      <c r="B39" s="45"/>
      <c r="C39" s="46"/>
      <c r="D39" s="46"/>
      <c r="E39" s="39" t="s">
        <v>606</v>
      </c>
      <c r="F39" s="46"/>
      <c r="G39" s="46"/>
      <c r="H39" s="46"/>
      <c r="I39" s="46"/>
      <c r="J39" s="48"/>
    </row>
    <row r="40" ht="30">
      <c r="A40" s="37" t="s">
        <v>91</v>
      </c>
      <c r="B40" s="37">
        <v>11</v>
      </c>
      <c r="C40" s="38" t="s">
        <v>623</v>
      </c>
      <c r="D40" s="37" t="s">
        <v>624</v>
      </c>
      <c r="E40" s="39" t="s">
        <v>2535</v>
      </c>
      <c r="F40" s="40" t="s">
        <v>604</v>
      </c>
      <c r="G40" s="41">
        <v>6.3200000000000003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96</v>
      </c>
      <c r="B41" s="45"/>
      <c r="C41" s="46"/>
      <c r="D41" s="46"/>
      <c r="E41" s="47" t="s">
        <v>97</v>
      </c>
      <c r="F41" s="46"/>
      <c r="G41" s="46"/>
      <c r="H41" s="46"/>
      <c r="I41" s="46"/>
      <c r="J41" s="48"/>
    </row>
    <row r="42" ht="210">
      <c r="A42" s="37" t="s">
        <v>98</v>
      </c>
      <c r="B42" s="45"/>
      <c r="C42" s="46"/>
      <c r="D42" s="46"/>
      <c r="E42" s="39" t="s">
        <v>606</v>
      </c>
      <c r="F42" s="46"/>
      <c r="G42" s="46"/>
      <c r="H42" s="46"/>
      <c r="I42" s="46"/>
      <c r="J42" s="48"/>
    </row>
    <row r="43" ht="30">
      <c r="A43" s="37" t="s">
        <v>91</v>
      </c>
      <c r="B43" s="37">
        <v>12</v>
      </c>
      <c r="C43" s="38" t="s">
        <v>626</v>
      </c>
      <c r="D43" s="37" t="s">
        <v>627</v>
      </c>
      <c r="E43" s="39" t="s">
        <v>2536</v>
      </c>
      <c r="F43" s="40" t="s">
        <v>604</v>
      </c>
      <c r="G43" s="41">
        <v>0.13900000000000001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96</v>
      </c>
      <c r="B44" s="45"/>
      <c r="C44" s="46"/>
      <c r="D44" s="46"/>
      <c r="E44" s="47" t="s">
        <v>97</v>
      </c>
      <c r="F44" s="46"/>
      <c r="G44" s="46"/>
      <c r="H44" s="46"/>
      <c r="I44" s="46"/>
      <c r="J44" s="48"/>
    </row>
    <row r="45" ht="210">
      <c r="A45" s="37" t="s">
        <v>98</v>
      </c>
      <c r="B45" s="45"/>
      <c r="C45" s="46"/>
      <c r="D45" s="46"/>
      <c r="E45" s="39" t="s">
        <v>606</v>
      </c>
      <c r="F45" s="46"/>
      <c r="G45" s="46"/>
      <c r="H45" s="46"/>
      <c r="I45" s="46"/>
      <c r="J45" s="48"/>
    </row>
    <row r="46" ht="30">
      <c r="A46" s="37" t="s">
        <v>91</v>
      </c>
      <c r="B46" s="37">
        <v>13</v>
      </c>
      <c r="C46" s="38" t="s">
        <v>629</v>
      </c>
      <c r="D46" s="37" t="s">
        <v>630</v>
      </c>
      <c r="E46" s="39" t="s">
        <v>2537</v>
      </c>
      <c r="F46" s="40" t="s">
        <v>604</v>
      </c>
      <c r="G46" s="41">
        <v>8.9100000000000001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96</v>
      </c>
      <c r="B47" s="45"/>
      <c r="C47" s="46"/>
      <c r="D47" s="46"/>
      <c r="E47" s="47" t="s">
        <v>97</v>
      </c>
      <c r="F47" s="46"/>
      <c r="G47" s="46"/>
      <c r="H47" s="46"/>
      <c r="I47" s="46"/>
      <c r="J47" s="48"/>
    </row>
    <row r="48" ht="210">
      <c r="A48" s="37" t="s">
        <v>98</v>
      </c>
      <c r="B48" s="45"/>
      <c r="C48" s="46"/>
      <c r="D48" s="46"/>
      <c r="E48" s="39" t="s">
        <v>606</v>
      </c>
      <c r="F48" s="46"/>
      <c r="G48" s="46"/>
      <c r="H48" s="46"/>
      <c r="I48" s="46"/>
      <c r="J48" s="48"/>
    </row>
    <row r="49" ht="30">
      <c r="A49" s="37" t="s">
        <v>91</v>
      </c>
      <c r="B49" s="37">
        <v>14</v>
      </c>
      <c r="C49" s="38" t="s">
        <v>2323</v>
      </c>
      <c r="D49" s="37" t="s">
        <v>2324</v>
      </c>
      <c r="E49" s="39" t="s">
        <v>2538</v>
      </c>
      <c r="F49" s="40" t="s">
        <v>604</v>
      </c>
      <c r="G49" s="41">
        <v>0.050000000000000003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96</v>
      </c>
      <c r="B50" s="45"/>
      <c r="C50" s="46"/>
      <c r="D50" s="46"/>
      <c r="E50" s="47" t="s">
        <v>97</v>
      </c>
      <c r="F50" s="46"/>
      <c r="G50" s="46"/>
      <c r="H50" s="46"/>
      <c r="I50" s="46"/>
      <c r="J50" s="48"/>
    </row>
    <row r="51" ht="210">
      <c r="A51" s="37" t="s">
        <v>98</v>
      </c>
      <c r="B51" s="50"/>
      <c r="C51" s="51"/>
      <c r="D51" s="51"/>
      <c r="E51" s="39" t="s">
        <v>606</v>
      </c>
      <c r="F51" s="51"/>
      <c r="G51" s="51"/>
      <c r="H51" s="51"/>
      <c r="I51" s="51"/>
      <c r="J51" s="52"/>
    </row>
  </sheetData>
  <sheetProtection sheet="1" objects="1" scenarios="1" spinCount="100000" saltValue="zNpyDINUC0nTiSze1gKT9t5ItYQ26vMtlWUDBNrzsfkgTEYvvGxkkXoFlGbHf1WPwXjfoLxoo4Zg2W+Azq9h/w==" hashValue="xCZt1/pFZnDjNelz+ZFkdYGCgoiDBFdjojioPfz4gmjMra3kHslOaFXDYSdyDWN/NR8khU+QVwrPWgt6+c3+n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2539</v>
      </c>
      <c r="I3" s="25">
        <f>SUMIFS(I9:I43,A9:A43,"SD")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63</v>
      </c>
      <c r="D4" s="22"/>
      <c r="E4" s="23" t="s">
        <v>64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75</v>
      </c>
      <c r="B5" s="20" t="s">
        <v>76</v>
      </c>
      <c r="C5" s="21" t="s">
        <v>2539</v>
      </c>
      <c r="D5" s="22"/>
      <c r="E5" s="23" t="s">
        <v>66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101</v>
      </c>
      <c r="D9" s="34"/>
      <c r="E9" s="31" t="s">
        <v>2540</v>
      </c>
      <c r="F9" s="34"/>
      <c r="G9" s="34"/>
      <c r="H9" s="34"/>
      <c r="I9" s="35">
        <f>SUMIFS(I10:I21,A10:A21,"P")</f>
        <v>0</v>
      </c>
      <c r="J9" s="36"/>
    </row>
    <row r="10">
      <c r="A10" s="37" t="s">
        <v>91</v>
      </c>
      <c r="B10" s="37">
        <v>1</v>
      </c>
      <c r="C10" s="38" t="s">
        <v>2541</v>
      </c>
      <c r="D10" s="37" t="s">
        <v>93</v>
      </c>
      <c r="E10" s="39" t="s">
        <v>2542</v>
      </c>
      <c r="F10" s="40" t="s">
        <v>1038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39" t="s">
        <v>2543</v>
      </c>
      <c r="F11" s="46"/>
      <c r="G11" s="46"/>
      <c r="H11" s="46"/>
      <c r="I11" s="46"/>
      <c r="J11" s="48"/>
    </row>
    <row r="12">
      <c r="A12" s="37" t="s">
        <v>382</v>
      </c>
      <c r="B12" s="45"/>
      <c r="C12" s="46"/>
      <c r="D12" s="46"/>
      <c r="E12" s="49" t="s">
        <v>2544</v>
      </c>
      <c r="F12" s="46"/>
      <c r="G12" s="46"/>
      <c r="H12" s="46"/>
      <c r="I12" s="46"/>
      <c r="J12" s="48"/>
    </row>
    <row r="13" ht="210">
      <c r="A13" s="37" t="s">
        <v>98</v>
      </c>
      <c r="B13" s="45"/>
      <c r="C13" s="46"/>
      <c r="D13" s="46"/>
      <c r="E13" s="39" t="s">
        <v>2545</v>
      </c>
      <c r="F13" s="46"/>
      <c r="G13" s="46"/>
      <c r="H13" s="46"/>
      <c r="I13" s="46"/>
      <c r="J13" s="48"/>
    </row>
    <row r="14">
      <c r="A14" s="37" t="s">
        <v>91</v>
      </c>
      <c r="B14" s="37">
        <v>2</v>
      </c>
      <c r="C14" s="38" t="s">
        <v>2546</v>
      </c>
      <c r="D14" s="37" t="s">
        <v>93</v>
      </c>
      <c r="E14" s="39" t="s">
        <v>2547</v>
      </c>
      <c r="F14" s="40" t="s">
        <v>1038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96</v>
      </c>
      <c r="B15" s="45"/>
      <c r="C15" s="46"/>
      <c r="D15" s="46"/>
      <c r="E15" s="39" t="s">
        <v>2543</v>
      </c>
      <c r="F15" s="46"/>
      <c r="G15" s="46"/>
      <c r="H15" s="46"/>
      <c r="I15" s="46"/>
      <c r="J15" s="48"/>
    </row>
    <row r="16">
      <c r="A16" s="37" t="s">
        <v>382</v>
      </c>
      <c r="B16" s="45"/>
      <c r="C16" s="46"/>
      <c r="D16" s="46"/>
      <c r="E16" s="49" t="s">
        <v>2544</v>
      </c>
      <c r="F16" s="46"/>
      <c r="G16" s="46"/>
      <c r="H16" s="46"/>
      <c r="I16" s="46"/>
      <c r="J16" s="48"/>
    </row>
    <row r="17" ht="135">
      <c r="A17" s="37" t="s">
        <v>98</v>
      </c>
      <c r="B17" s="45"/>
      <c r="C17" s="46"/>
      <c r="D17" s="46"/>
      <c r="E17" s="39" t="s">
        <v>2548</v>
      </c>
      <c r="F17" s="46"/>
      <c r="G17" s="46"/>
      <c r="H17" s="46"/>
      <c r="I17" s="46"/>
      <c r="J17" s="48"/>
    </row>
    <row r="18">
      <c r="A18" s="37" t="s">
        <v>91</v>
      </c>
      <c r="B18" s="37">
        <v>3</v>
      </c>
      <c r="C18" s="38" t="s">
        <v>2549</v>
      </c>
      <c r="D18" s="37" t="s">
        <v>93</v>
      </c>
      <c r="E18" s="39" t="s">
        <v>2550</v>
      </c>
      <c r="F18" s="40" t="s">
        <v>1038</v>
      </c>
      <c r="G18" s="41">
        <v>1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96</v>
      </c>
      <c r="B19" s="45"/>
      <c r="C19" s="46"/>
      <c r="D19" s="46"/>
      <c r="E19" s="39" t="s">
        <v>2543</v>
      </c>
      <c r="F19" s="46"/>
      <c r="G19" s="46"/>
      <c r="H19" s="46"/>
      <c r="I19" s="46"/>
      <c r="J19" s="48"/>
    </row>
    <row r="20">
      <c r="A20" s="37" t="s">
        <v>382</v>
      </c>
      <c r="B20" s="45"/>
      <c r="C20" s="46"/>
      <c r="D20" s="46"/>
      <c r="E20" s="49" t="s">
        <v>2544</v>
      </c>
      <c r="F20" s="46"/>
      <c r="G20" s="46"/>
      <c r="H20" s="46"/>
      <c r="I20" s="46"/>
      <c r="J20" s="48"/>
    </row>
    <row r="21" ht="135">
      <c r="A21" s="37" t="s">
        <v>98</v>
      </c>
      <c r="B21" s="45"/>
      <c r="C21" s="46"/>
      <c r="D21" s="46"/>
      <c r="E21" s="39" t="s">
        <v>2551</v>
      </c>
      <c r="F21" s="46"/>
      <c r="G21" s="46"/>
      <c r="H21" s="46"/>
      <c r="I21" s="46"/>
      <c r="J21" s="48"/>
    </row>
    <row r="22">
      <c r="A22" s="31" t="s">
        <v>88</v>
      </c>
      <c r="B22" s="32"/>
      <c r="C22" s="33" t="s">
        <v>520</v>
      </c>
      <c r="D22" s="34"/>
      <c r="E22" s="31" t="s">
        <v>2552</v>
      </c>
      <c r="F22" s="34"/>
      <c r="G22" s="34"/>
      <c r="H22" s="34"/>
      <c r="I22" s="35">
        <f>SUMIFS(I23:I38,A23:A38,"P")</f>
        <v>0</v>
      </c>
      <c r="J22" s="36"/>
    </row>
    <row r="23">
      <c r="A23" s="37" t="s">
        <v>91</v>
      </c>
      <c r="B23" s="37">
        <v>4</v>
      </c>
      <c r="C23" s="38" t="s">
        <v>2553</v>
      </c>
      <c r="D23" s="37" t="s">
        <v>93</v>
      </c>
      <c r="E23" s="39" t="s">
        <v>2554</v>
      </c>
      <c r="F23" s="40" t="s">
        <v>1038</v>
      </c>
      <c r="G23" s="41">
        <v>1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96</v>
      </c>
      <c r="B24" s="45"/>
      <c r="C24" s="46"/>
      <c r="D24" s="46"/>
      <c r="E24" s="39" t="s">
        <v>2555</v>
      </c>
      <c r="F24" s="46"/>
      <c r="G24" s="46"/>
      <c r="H24" s="46"/>
      <c r="I24" s="46"/>
      <c r="J24" s="48"/>
    </row>
    <row r="25">
      <c r="A25" s="37" t="s">
        <v>382</v>
      </c>
      <c r="B25" s="45"/>
      <c r="C25" s="46"/>
      <c r="D25" s="46"/>
      <c r="E25" s="49" t="s">
        <v>2544</v>
      </c>
      <c r="F25" s="46"/>
      <c r="G25" s="46"/>
      <c r="H25" s="46"/>
      <c r="I25" s="46"/>
      <c r="J25" s="48"/>
    </row>
    <row r="26" ht="90">
      <c r="A26" s="37" t="s">
        <v>98</v>
      </c>
      <c r="B26" s="45"/>
      <c r="C26" s="46"/>
      <c r="D26" s="46"/>
      <c r="E26" s="39" t="s">
        <v>2556</v>
      </c>
      <c r="F26" s="46"/>
      <c r="G26" s="46"/>
      <c r="H26" s="46"/>
      <c r="I26" s="46"/>
      <c r="J26" s="48"/>
    </row>
    <row r="27">
      <c r="A27" s="37" t="s">
        <v>91</v>
      </c>
      <c r="B27" s="37">
        <v>5</v>
      </c>
      <c r="C27" s="38" t="s">
        <v>2557</v>
      </c>
      <c r="D27" s="37" t="s">
        <v>93</v>
      </c>
      <c r="E27" s="39" t="s">
        <v>2558</v>
      </c>
      <c r="F27" s="40" t="s">
        <v>1038</v>
      </c>
      <c r="G27" s="41">
        <v>1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96</v>
      </c>
      <c r="B28" s="45"/>
      <c r="C28" s="46"/>
      <c r="D28" s="46"/>
      <c r="E28" s="39" t="s">
        <v>2559</v>
      </c>
      <c r="F28" s="46"/>
      <c r="G28" s="46"/>
      <c r="H28" s="46"/>
      <c r="I28" s="46"/>
      <c r="J28" s="48"/>
    </row>
    <row r="29">
      <c r="A29" s="37" t="s">
        <v>382</v>
      </c>
      <c r="B29" s="45"/>
      <c r="C29" s="46"/>
      <c r="D29" s="46"/>
      <c r="E29" s="49" t="s">
        <v>2544</v>
      </c>
      <c r="F29" s="46"/>
      <c r="G29" s="46"/>
      <c r="H29" s="46"/>
      <c r="I29" s="46"/>
      <c r="J29" s="48"/>
    </row>
    <row r="30" ht="105">
      <c r="A30" s="37" t="s">
        <v>98</v>
      </c>
      <c r="B30" s="45"/>
      <c r="C30" s="46"/>
      <c r="D30" s="46"/>
      <c r="E30" s="39" t="s">
        <v>2560</v>
      </c>
      <c r="F30" s="46"/>
      <c r="G30" s="46"/>
      <c r="H30" s="46"/>
      <c r="I30" s="46"/>
      <c r="J30" s="48"/>
    </row>
    <row r="31">
      <c r="A31" s="37" t="s">
        <v>91</v>
      </c>
      <c r="B31" s="37">
        <v>6</v>
      </c>
      <c r="C31" s="38" t="s">
        <v>2561</v>
      </c>
      <c r="D31" s="37" t="s">
        <v>93</v>
      </c>
      <c r="E31" s="39" t="s">
        <v>2562</v>
      </c>
      <c r="F31" s="40" t="s">
        <v>1038</v>
      </c>
      <c r="G31" s="41">
        <v>1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30">
      <c r="A32" s="37" t="s">
        <v>96</v>
      </c>
      <c r="B32" s="45"/>
      <c r="C32" s="46"/>
      <c r="D32" s="46"/>
      <c r="E32" s="39" t="s">
        <v>2563</v>
      </c>
      <c r="F32" s="46"/>
      <c r="G32" s="46"/>
      <c r="H32" s="46"/>
      <c r="I32" s="46"/>
      <c r="J32" s="48"/>
    </row>
    <row r="33">
      <c r="A33" s="37" t="s">
        <v>382</v>
      </c>
      <c r="B33" s="45"/>
      <c r="C33" s="46"/>
      <c r="D33" s="46"/>
      <c r="E33" s="49" t="s">
        <v>2544</v>
      </c>
      <c r="F33" s="46"/>
      <c r="G33" s="46"/>
      <c r="H33" s="46"/>
      <c r="I33" s="46"/>
      <c r="J33" s="48"/>
    </row>
    <row r="34" ht="120">
      <c r="A34" s="37" t="s">
        <v>98</v>
      </c>
      <c r="B34" s="45"/>
      <c r="C34" s="46"/>
      <c r="D34" s="46"/>
      <c r="E34" s="39" t="s">
        <v>2564</v>
      </c>
      <c r="F34" s="46"/>
      <c r="G34" s="46"/>
      <c r="H34" s="46"/>
      <c r="I34" s="46"/>
      <c r="J34" s="48"/>
    </row>
    <row r="35">
      <c r="A35" s="37" t="s">
        <v>91</v>
      </c>
      <c r="B35" s="37">
        <v>7</v>
      </c>
      <c r="C35" s="38" t="s">
        <v>2565</v>
      </c>
      <c r="D35" s="37" t="s">
        <v>93</v>
      </c>
      <c r="E35" s="39" t="s">
        <v>2566</v>
      </c>
      <c r="F35" s="40" t="s">
        <v>1038</v>
      </c>
      <c r="G35" s="41">
        <v>1</v>
      </c>
      <c r="H35" s="42">
        <v>570000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96</v>
      </c>
      <c r="B36" s="45"/>
      <c r="C36" s="46"/>
      <c r="D36" s="46"/>
      <c r="E36" s="39" t="s">
        <v>2567</v>
      </c>
      <c r="F36" s="46"/>
      <c r="G36" s="46"/>
      <c r="H36" s="46"/>
      <c r="I36" s="46"/>
      <c r="J36" s="48"/>
    </row>
    <row r="37">
      <c r="A37" s="37" t="s">
        <v>382</v>
      </c>
      <c r="B37" s="45"/>
      <c r="C37" s="46"/>
      <c r="D37" s="46"/>
      <c r="E37" s="49" t="s">
        <v>2544</v>
      </c>
      <c r="F37" s="46"/>
      <c r="G37" s="46"/>
      <c r="H37" s="46"/>
      <c r="I37" s="46"/>
      <c r="J37" s="48"/>
    </row>
    <row r="38" ht="30">
      <c r="A38" s="37" t="s">
        <v>98</v>
      </c>
      <c r="B38" s="45"/>
      <c r="C38" s="46"/>
      <c r="D38" s="46"/>
      <c r="E38" s="39" t="s">
        <v>2568</v>
      </c>
      <c r="F38" s="46"/>
      <c r="G38" s="46"/>
      <c r="H38" s="46"/>
      <c r="I38" s="46"/>
      <c r="J38" s="48"/>
    </row>
    <row r="39">
      <c r="A39" s="31" t="s">
        <v>88</v>
      </c>
      <c r="B39" s="32"/>
      <c r="C39" s="33" t="s">
        <v>2569</v>
      </c>
      <c r="D39" s="34"/>
      <c r="E39" s="31" t="s">
        <v>2552</v>
      </c>
      <c r="F39" s="34"/>
      <c r="G39" s="34"/>
      <c r="H39" s="34"/>
      <c r="I39" s="35">
        <f>SUMIFS(I40:I43,A40:A43,"P")</f>
        <v>0</v>
      </c>
      <c r="J39" s="36"/>
    </row>
    <row r="40">
      <c r="A40" s="37" t="s">
        <v>91</v>
      </c>
      <c r="B40" s="37">
        <v>8</v>
      </c>
      <c r="C40" s="38" t="s">
        <v>2570</v>
      </c>
      <c r="D40" s="37" t="s">
        <v>93</v>
      </c>
      <c r="E40" s="39" t="s">
        <v>2571</v>
      </c>
      <c r="F40" s="40" t="s">
        <v>1038</v>
      </c>
      <c r="G40" s="41">
        <v>1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96</v>
      </c>
      <c r="B41" s="45"/>
      <c r="C41" s="46"/>
      <c r="D41" s="46"/>
      <c r="E41" s="39" t="s">
        <v>2567</v>
      </c>
      <c r="F41" s="46"/>
      <c r="G41" s="46"/>
      <c r="H41" s="46"/>
      <c r="I41" s="46"/>
      <c r="J41" s="48"/>
    </row>
    <row r="42">
      <c r="A42" s="37" t="s">
        <v>382</v>
      </c>
      <c r="B42" s="45"/>
      <c r="C42" s="46"/>
      <c r="D42" s="46"/>
      <c r="E42" s="49" t="s">
        <v>2544</v>
      </c>
      <c r="F42" s="46"/>
      <c r="G42" s="46"/>
      <c r="H42" s="46"/>
      <c r="I42" s="46"/>
      <c r="J42" s="48"/>
    </row>
    <row r="43" ht="75">
      <c r="A43" s="37" t="s">
        <v>98</v>
      </c>
      <c r="B43" s="50"/>
      <c r="C43" s="51"/>
      <c r="D43" s="51"/>
      <c r="E43" s="39" t="s">
        <v>2572</v>
      </c>
      <c r="F43" s="51"/>
      <c r="G43" s="51"/>
      <c r="H43" s="51"/>
      <c r="I43" s="51"/>
      <c r="J43" s="52"/>
    </row>
  </sheetData>
  <sheetProtection sheet="1" objects="1" scenarios="1" spinCount="100000" saltValue="YoyTBs3p+9GnuLNBGnfoU5QUZJcIzKwWvRhYsBsRpSqLjGrYxu5j1qXqTqYu5xZW7RkYidwwy4W4Cnnf1htUQw==" hashValue="TYrUHYq8ytxhM0NI5GDeOG0EVW4FXwJUdyHAPJO+hohJSHnYAx5i+/CatdJtarKghMlLZ0fNWtqqvZcstRczb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2026-07-20T08:25:05Z</dcterms:created>
  <dcterms:modified xsi:type="dcterms:W3CDTF">2026-07-20T08:25:10Z</dcterms:modified>
</cp:coreProperties>
</file>